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75" windowWidth="17895" windowHeight="12600"/>
  </bookViews>
  <sheets>
    <sheet name="Rekapitulácia stavby" sheetId="1" r:id="rId1"/>
    <sheet name="1340a-1-1 - Sekcia A" sheetId="2" r:id="rId2"/>
    <sheet name="1340a-1-2 - Sekcia C" sheetId="3" r:id="rId3"/>
    <sheet name="1340a-2-1 - Sekcia A" sheetId="4" r:id="rId4"/>
    <sheet name="1340a-2-2 - Sekcia C" sheetId="5" r:id="rId5"/>
    <sheet name="1340a-3 - Zdravotechnika " sheetId="6" r:id="rId6"/>
    <sheet name="1340a-4 - Ústredné kúrenie" sheetId="7" r:id="rId7"/>
    <sheet name="1340a-5 - Elektroinštalácia" sheetId="8" r:id="rId8"/>
    <sheet name="Nie sucast požiadavky na dotaci" sheetId="9" r:id="rId9"/>
    <sheet name="1340a-7 - Vzduchotechnika" sheetId="10" r:id="rId10"/>
    <sheet name="Nie je súčasť žiadosti" sheetId="11" r:id="rId11"/>
    <sheet name="Nie je súčasťou žiadosti o dot." sheetId="12" r:id="rId12"/>
    <sheet name="Nie je súčasťou žiadosti o do.." sheetId="13" r:id="rId13"/>
    <sheet name="Nie je súčasťou žiadosti o d..." sheetId="14" r:id="rId14"/>
    <sheet name="Nie je súčasťou žiadosti o ..." sheetId="15" r:id="rId15"/>
    <sheet name="Nie je súčasťou žiadosti ..." sheetId="16" r:id="rId16"/>
    <sheet name="Nie je súčasťou žiado ..." sheetId="17" r:id="rId17"/>
    <sheet name="Nie je súčasťou ži..." sheetId="18" r:id="rId18"/>
    <sheet name="Nie je súčasťou ž..." sheetId="19" r:id="rId19"/>
    <sheet name="Nie je súčasťou ..." sheetId="20" r:id="rId20"/>
    <sheet name="Nie je súčasť ..." sheetId="21" r:id="rId21"/>
    <sheet name="Nie je súčas..." sheetId="22" r:id="rId22"/>
    <sheet name="Nie je súča..." sheetId="23" r:id="rId23"/>
    <sheet name="Nie je súč..." sheetId="24" r:id="rId24"/>
    <sheet name="Nie je sú..." sheetId="25" r:id="rId25"/>
    <sheet name="Nie je s..." sheetId="26" r:id="rId26"/>
    <sheet name="Nie je..." sheetId="27" r:id="rId27"/>
    <sheet name="x" sheetId="28" r:id="rId28"/>
    <sheet name="xx" sheetId="29" r:id="rId29"/>
    <sheet name="xxx" sheetId="30" r:id="rId30"/>
    <sheet name="xxxx" sheetId="31" r:id="rId31"/>
    <sheet name="xxxxx" sheetId="32" r:id="rId32"/>
  </sheets>
  <definedNames>
    <definedName name="_xlnm._FilterDatabase" localSheetId="1" hidden="1">'1340a-1-1 - Sekcia A'!$C$129:$K$236</definedName>
    <definedName name="_xlnm._FilterDatabase" localSheetId="2" hidden="1">'1340a-1-2 - Sekcia C'!$C$128:$K$305</definedName>
    <definedName name="_xlnm._FilterDatabase" localSheetId="3" hidden="1">'1340a-2-1 - Sekcia A'!$C$138:$K$475</definedName>
    <definedName name="_xlnm._FilterDatabase" localSheetId="4" hidden="1">'1340a-2-2 - Sekcia C'!$C$139:$K$985</definedName>
    <definedName name="_xlnm._FilterDatabase" localSheetId="5" hidden="1">'1340a-3 - Zdravotechnika '!$C$130:$K$267</definedName>
    <definedName name="_xlnm._FilterDatabase" localSheetId="6" hidden="1">'1340a-4 - Ústredné kúrenie'!$C$130:$K$214</definedName>
    <definedName name="_xlnm._FilterDatabase" localSheetId="7" hidden="1">'1340a-5 - Elektroinštalácia'!$C$121:$K$125</definedName>
    <definedName name="_xlnm._FilterDatabase" localSheetId="9" hidden="1">'1340a-7 - Vzduchotechnika'!$C$121:$K$125</definedName>
    <definedName name="_xlnm._FilterDatabase" localSheetId="25" hidden="1">'Nie je s...'!$C$138:$K$490</definedName>
    <definedName name="_xlnm._FilterDatabase" localSheetId="24" hidden="1">'Nie je sú...'!$C$130:$K$239</definedName>
    <definedName name="_xlnm._FilterDatabase" localSheetId="23" hidden="1">'Nie je súč...'!$C$121:$K$125</definedName>
    <definedName name="_xlnm._FilterDatabase" localSheetId="22" hidden="1">'Nie je súča...'!$C$124:$K$147</definedName>
    <definedName name="_xlnm._FilterDatabase" localSheetId="21" hidden="1">'Nie je súčas...'!$C$135:$K$278</definedName>
    <definedName name="_xlnm._FilterDatabase" localSheetId="20" hidden="1">'Nie je súčasť ...'!$C$128:$K$205</definedName>
    <definedName name="_xlnm._FilterDatabase" localSheetId="10" hidden="1">'Nie je súčasť žiadosti'!$C$126:$K$177</definedName>
    <definedName name="_xlnm._FilterDatabase" localSheetId="19" hidden="1">'Nie je súčasťou ...'!$C$121:$K$125</definedName>
    <definedName name="_xlnm._FilterDatabase" localSheetId="18" hidden="1">'Nie je súčasťou ž...'!$C$121:$K$125</definedName>
    <definedName name="_xlnm._FilterDatabase" localSheetId="17" hidden="1">'Nie je súčasťou ži...'!$C$121:$K$125</definedName>
    <definedName name="_xlnm._FilterDatabase" localSheetId="16" hidden="1">'Nie je súčasťou žiado ...'!$C$132:$K$243</definedName>
    <definedName name="_xlnm._FilterDatabase" localSheetId="15" hidden="1">'Nie je súčasťou žiadosti ...'!$C$139:$K$270</definedName>
    <definedName name="_xlnm._FilterDatabase" localSheetId="14" hidden="1">'Nie je súčasťou žiadosti o ...'!$C$134:$K$249</definedName>
    <definedName name="_xlnm._FilterDatabase" localSheetId="13" hidden="1">'Nie je súčasťou žiadosti o d...'!$C$141:$K$969</definedName>
    <definedName name="_xlnm._FilterDatabase" localSheetId="12" hidden="1">'Nie je súčasťou žiadosti o do..'!$C$127:$K$155</definedName>
    <definedName name="_xlnm._FilterDatabase" localSheetId="11" hidden="1">'Nie je súčasťou žiadosti o dot.'!$C$129:$K$295</definedName>
    <definedName name="_xlnm._FilterDatabase" localSheetId="26" hidden="1">'Nie je...'!$C$123:$K$175</definedName>
    <definedName name="_xlnm._FilterDatabase" localSheetId="8" hidden="1">'Nie sucast požiadavky na dotaci'!$C$121:$K$125</definedName>
    <definedName name="_xlnm._FilterDatabase" localSheetId="27" hidden="1">x!$C$125:$K$155</definedName>
    <definedName name="_xlnm._FilterDatabase" localSheetId="28" hidden="1">xx!$C$121:$K$125</definedName>
    <definedName name="_xlnm._FilterDatabase" localSheetId="29" hidden="1">xxx!$C$129:$K$199</definedName>
    <definedName name="_xlnm._FilterDatabase" localSheetId="30" hidden="1">xxxx!$C$121:$K$146</definedName>
    <definedName name="_xlnm._FilterDatabase" localSheetId="31" hidden="1">xxxxx!$C$121:$K$125</definedName>
    <definedName name="_xlnm.Print_Titles" localSheetId="1">'1340a-1-1 - Sekcia A'!$129:$129</definedName>
    <definedName name="_xlnm.Print_Titles" localSheetId="2">'1340a-1-2 - Sekcia C'!$128:$128</definedName>
    <definedName name="_xlnm.Print_Titles" localSheetId="3">'1340a-2-1 - Sekcia A'!$138:$138</definedName>
    <definedName name="_xlnm.Print_Titles" localSheetId="4">'1340a-2-2 - Sekcia C'!$139:$139</definedName>
    <definedName name="_xlnm.Print_Titles" localSheetId="5">'1340a-3 - Zdravotechnika '!$130:$130</definedName>
    <definedName name="_xlnm.Print_Titles" localSheetId="6">'1340a-4 - Ústredné kúrenie'!$130:$130</definedName>
    <definedName name="_xlnm.Print_Titles" localSheetId="7">'1340a-5 - Elektroinštalácia'!$121:$121</definedName>
    <definedName name="_xlnm.Print_Titles" localSheetId="9">'1340a-7 - Vzduchotechnika'!$121:$121</definedName>
    <definedName name="_xlnm.Print_Titles" localSheetId="25">'Nie je s...'!$138:$138</definedName>
    <definedName name="_xlnm.Print_Titles" localSheetId="24">'Nie je sú...'!$130:$130</definedName>
    <definedName name="_xlnm.Print_Titles" localSheetId="23">'Nie je súč...'!$121:$121</definedName>
    <definedName name="_xlnm.Print_Titles" localSheetId="22">'Nie je súča...'!$124:$124</definedName>
    <definedName name="_xlnm.Print_Titles" localSheetId="21">'Nie je súčas...'!$135:$135</definedName>
    <definedName name="_xlnm.Print_Titles" localSheetId="20">'Nie je súčasť ...'!$128:$128</definedName>
    <definedName name="_xlnm.Print_Titles" localSheetId="10">'Nie je súčasť žiadosti'!$126:$126</definedName>
    <definedName name="_xlnm.Print_Titles" localSheetId="19">'Nie je súčasťou ...'!$121:$121</definedName>
    <definedName name="_xlnm.Print_Titles" localSheetId="18">'Nie je súčasťou ž...'!$121:$121</definedName>
    <definedName name="_xlnm.Print_Titles" localSheetId="17">'Nie je súčasťou ži...'!$121:$121</definedName>
    <definedName name="_xlnm.Print_Titles" localSheetId="16">'Nie je súčasťou žiado ...'!$132:$132</definedName>
    <definedName name="_xlnm.Print_Titles" localSheetId="15">'Nie je súčasťou žiadosti ...'!$139:$139</definedName>
    <definedName name="_xlnm.Print_Titles" localSheetId="14">'Nie je súčasťou žiadosti o ...'!$134:$134</definedName>
    <definedName name="_xlnm.Print_Titles" localSheetId="13">'Nie je súčasťou žiadosti o d...'!$141:$141</definedName>
    <definedName name="_xlnm.Print_Titles" localSheetId="12">'Nie je súčasťou žiadosti o do..'!$127:$127</definedName>
    <definedName name="_xlnm.Print_Titles" localSheetId="11">'Nie je súčasťou žiadosti o dot.'!$129:$129</definedName>
    <definedName name="_xlnm.Print_Titles" localSheetId="26">'Nie je...'!$123:$123</definedName>
    <definedName name="_xlnm.Print_Titles" localSheetId="8">'Nie sucast požiadavky na dotaci'!$121:$121</definedName>
    <definedName name="_xlnm.Print_Titles" localSheetId="0">'Rekapitulácia stavby'!$92:$92</definedName>
    <definedName name="_xlnm.Print_Titles" localSheetId="27">x!$125:$125</definedName>
    <definedName name="_xlnm.Print_Titles" localSheetId="28">xx!$121:$121</definedName>
    <definedName name="_xlnm.Print_Titles" localSheetId="29">xxx!$129:$129</definedName>
    <definedName name="_xlnm.Print_Titles" localSheetId="30">xxxx!$121:$121</definedName>
    <definedName name="_xlnm.Print_Titles" localSheetId="31">xxxxx!$121:$121</definedName>
    <definedName name="_xlnm.Print_Area" localSheetId="1">'1340a-1-1 - Sekcia A'!$C$4:$J$76,'1340a-1-1 - Sekcia A'!$C$82:$J$107,'1340a-1-1 - Sekcia A'!$C$113:$J$236</definedName>
    <definedName name="_xlnm.Print_Area" localSheetId="2">'1340a-1-2 - Sekcia C'!$C$4:$J$76,'1340a-1-2 - Sekcia C'!$C$82:$J$106,'1340a-1-2 - Sekcia C'!$C$112:$J$305</definedName>
    <definedName name="_xlnm.Print_Area" localSheetId="3">'1340a-2-1 - Sekcia A'!$C$4:$J$76,'1340a-2-1 - Sekcia A'!$C$82:$J$116,'1340a-2-1 - Sekcia A'!$C$122:$J$475</definedName>
    <definedName name="_xlnm.Print_Area" localSheetId="4">'1340a-2-2 - Sekcia C'!$C$4:$J$76,'1340a-2-2 - Sekcia C'!$C$82:$J$117,'1340a-2-2 - Sekcia C'!$C$123:$J$985</definedName>
    <definedName name="_xlnm.Print_Area" localSheetId="5">'1340a-3 - Zdravotechnika '!$C$4:$J$76,'1340a-3 - Zdravotechnika '!$C$82:$J$110,'1340a-3 - Zdravotechnika '!$C$116:$J$267</definedName>
    <definedName name="_xlnm.Print_Area" localSheetId="6">'1340a-4 - Ústredné kúrenie'!$C$4:$J$76,'1340a-4 - Ústredné kúrenie'!$C$82:$J$110,'1340a-4 - Ústredné kúrenie'!$C$116:$J$214</definedName>
    <definedName name="_xlnm.Print_Area" localSheetId="7">'1340a-5 - Elektroinštalácia'!$C$4:$J$76,'1340a-5 - Elektroinštalácia'!$C$82:$J$101,'1340a-5 - Elektroinštalácia'!$C$107:$J$125</definedName>
    <definedName name="_xlnm.Print_Area" localSheetId="9">'1340a-7 - Vzduchotechnika'!$C$4:$J$76,'1340a-7 - Vzduchotechnika'!$C$82:$J$101,'1340a-7 - Vzduchotechnika'!$C$107:$J$125</definedName>
    <definedName name="_xlnm.Print_Area" localSheetId="25">'Nie je s...'!$C$4:$J$76,'Nie je s...'!$C$82:$J$116,'Nie je s...'!$C$122:$J$490</definedName>
    <definedName name="_xlnm.Print_Area" localSheetId="24">'Nie je sú...'!$C$4:$J$76,'Nie je sú...'!$C$82:$J$108,'Nie je sú...'!$C$114:$J$239</definedName>
    <definedName name="_xlnm.Print_Area" localSheetId="23">'Nie je súč...'!$C$4:$J$76,'Nie je súč...'!$C$82:$J$101,'Nie je súč...'!$C$107:$J$125</definedName>
    <definedName name="_xlnm.Print_Area" localSheetId="22">'Nie je súča...'!$C$4:$J$76,'Nie je súča...'!$C$82:$J$104,'Nie je súča...'!$C$110:$J$147</definedName>
    <definedName name="_xlnm.Print_Area" localSheetId="21">'Nie je súčas...'!$C$4:$J$76,'Nie je súčas...'!$C$82:$J$113,'Nie je súčas...'!$C$119:$J$278</definedName>
    <definedName name="_xlnm.Print_Area" localSheetId="20">'Nie je súčasť ...'!$C$4:$J$76,'Nie je súčasť ...'!$C$82:$J$106,'Nie je súčasť ...'!$C$112:$J$205</definedName>
    <definedName name="_xlnm.Print_Area" localSheetId="10">'Nie je súčasť žiadosti'!$C$4:$J$76,'Nie je súčasť žiadosti'!$C$82:$J$106,'Nie je súčasť žiadosti'!$C$112:$J$177</definedName>
    <definedName name="_xlnm.Print_Area" localSheetId="19">'Nie je súčasťou ...'!$C$4:$J$76,'Nie je súčasťou ...'!$C$82:$J$101,'Nie je súčasťou ...'!$C$107:$J$125</definedName>
    <definedName name="_xlnm.Print_Area" localSheetId="18">'Nie je súčasťou ž...'!$C$4:$J$76,'Nie je súčasťou ž...'!$C$82:$J$101,'Nie je súčasťou ž...'!$C$107:$J$125</definedName>
    <definedName name="_xlnm.Print_Area" localSheetId="17">'Nie je súčasťou ži...'!$C$4:$J$76,'Nie je súčasťou ži...'!$C$82:$J$101,'Nie je súčasťou ži...'!$C$107:$J$125</definedName>
    <definedName name="_xlnm.Print_Area" localSheetId="16">'Nie je súčasťou žiado ...'!$C$4:$J$76,'Nie je súčasťou žiado ...'!$C$82:$J$112,'Nie je súčasťou žiado ...'!$C$118:$J$243</definedName>
    <definedName name="_xlnm.Print_Area" localSheetId="15">'Nie je súčasťou žiadosti ...'!$C$4:$J$76,'Nie je súčasťou žiadosti ...'!$C$82:$J$119,'Nie je súčasťou žiadosti ...'!$C$125:$J$270</definedName>
    <definedName name="_xlnm.Print_Area" localSheetId="14">'Nie je súčasťou žiadosti o ...'!$C$4:$J$76,'Nie je súčasťou žiadosti o ...'!$C$82:$J$112,'Nie je súčasťou žiadosti o ...'!$C$118:$J$249</definedName>
    <definedName name="_xlnm.Print_Area" localSheetId="13">'Nie je súčasťou žiadosti o d...'!$C$4:$J$76,'Nie je súčasťou žiadosti o d...'!$C$82:$J$119,'Nie je súčasťou žiadosti o d...'!$C$125:$J$969</definedName>
    <definedName name="_xlnm.Print_Area" localSheetId="12">'Nie je súčasťou žiadosti o do..'!$C$4:$J$76,'Nie je súčasťou žiadosti o do..'!$C$82:$J$105,'Nie je súčasťou žiadosti o do..'!$C$111:$J$155</definedName>
    <definedName name="_xlnm.Print_Area" localSheetId="11">'Nie je súčasťou žiadosti o dot.'!$C$4:$J$76,'Nie je súčasťou žiadosti o dot.'!$C$82:$J$107,'Nie je súčasťou žiadosti o dot.'!$C$113:$J$295</definedName>
    <definedName name="_xlnm.Print_Area" localSheetId="26">'Nie je...'!$C$4:$J$76,'Nie je...'!$C$82:$J$103,'Nie je...'!$C$109:$J$175</definedName>
    <definedName name="_xlnm.Print_Area" localSheetId="8">'Nie sucast požiadavky na dotaci'!$C$4:$J$76,'Nie sucast požiadavky na dotaci'!$C$82:$J$101,'Nie sucast požiadavky na dotaci'!$C$107:$J$125</definedName>
    <definedName name="_xlnm.Print_Area" localSheetId="0">'Rekapitulácia stavby'!$D$4:$AO$76,'Rekapitulácia stavby'!$C$82:$AQ$139</definedName>
    <definedName name="_xlnm.Print_Area" localSheetId="27">x!$C$4:$J$76,x!$C$82:$J$105,x!$C$111:$J$155</definedName>
    <definedName name="_xlnm.Print_Area" localSheetId="28">xx!$C$4:$J$76,xx!$C$82:$J$101,xx!$C$107:$J$125</definedName>
    <definedName name="_xlnm.Print_Area" localSheetId="29">xxx!$C$4:$J$76,xxx!$C$82:$J$109,xxx!$C$115:$J$199</definedName>
    <definedName name="_xlnm.Print_Area" localSheetId="30">xxxx!$C$4:$J$76,xxxx!$C$82:$J$101,xxxx!$C$107:$J$146</definedName>
    <definedName name="_xlnm.Print_Area" localSheetId="31">xxxxx!$C$4:$J$76,xxxxx!$C$82:$J$101,xxxxx!$C$107:$J$125</definedName>
  </definedNames>
  <calcPr calcId="145621"/>
</workbook>
</file>

<file path=xl/calcChain.xml><?xml version="1.0" encoding="utf-8"?>
<calcChain xmlns="http://schemas.openxmlformats.org/spreadsheetml/2006/main">
  <c r="E7" i="25" l="1"/>
  <c r="J39" i="32" l="1"/>
  <c r="J38" i="32"/>
  <c r="AY138" i="1"/>
  <c r="J37" i="32"/>
  <c r="AX138" i="1"/>
  <c r="BI125" i="32"/>
  <c r="F39" i="32" s="1"/>
  <c r="BD138" i="1" s="1"/>
  <c r="BH125" i="32"/>
  <c r="F38" i="32" s="1"/>
  <c r="BC138" i="1" s="1"/>
  <c r="BG125" i="32"/>
  <c r="BE125" i="32"/>
  <c r="T125" i="32"/>
  <c r="T124" i="32"/>
  <c r="T123" i="32" s="1"/>
  <c r="T122" i="32" s="1"/>
  <c r="R125" i="32"/>
  <c r="R124" i="32"/>
  <c r="R123" i="32" s="1"/>
  <c r="R122" i="32" s="1"/>
  <c r="P125" i="32"/>
  <c r="P124" i="32"/>
  <c r="P123" i="32" s="1"/>
  <c r="P122" i="32" s="1"/>
  <c r="AU138" i="1" s="1"/>
  <c r="J118" i="32"/>
  <c r="F118" i="32"/>
  <c r="F116" i="32"/>
  <c r="E114" i="32"/>
  <c r="J93" i="32"/>
  <c r="F93" i="32"/>
  <c r="F91" i="32"/>
  <c r="E89" i="32"/>
  <c r="J26" i="32"/>
  <c r="E26" i="32"/>
  <c r="J119" i="32" s="1"/>
  <c r="J25" i="32"/>
  <c r="J20" i="32"/>
  <c r="E20" i="32"/>
  <c r="F119" i="32" s="1"/>
  <c r="J19" i="32"/>
  <c r="J14" i="32"/>
  <c r="J116" i="32"/>
  <c r="E7" i="32"/>
  <c r="E110" i="32" s="1"/>
  <c r="J39" i="31"/>
  <c r="J38" i="31"/>
  <c r="AY137" i="1" s="1"/>
  <c r="J37" i="31"/>
  <c r="AX137" i="1"/>
  <c r="BI146" i="31"/>
  <c r="BH146" i="31"/>
  <c r="BG146" i="31"/>
  <c r="BE146" i="31"/>
  <c r="T146" i="31"/>
  <c r="R146" i="31"/>
  <c r="P146" i="31"/>
  <c r="BI145" i="31"/>
  <c r="BH145" i="31"/>
  <c r="BG145" i="31"/>
  <c r="BE145" i="31"/>
  <c r="T145" i="31"/>
  <c r="R145" i="31"/>
  <c r="P145" i="31"/>
  <c r="BI144" i="31"/>
  <c r="BH144" i="31"/>
  <c r="BG144" i="31"/>
  <c r="BE144" i="31"/>
  <c r="T144" i="31"/>
  <c r="R144" i="31"/>
  <c r="P144" i="31"/>
  <c r="BI143" i="31"/>
  <c r="BH143" i="31"/>
  <c r="BG143" i="31"/>
  <c r="BE143" i="31"/>
  <c r="T143" i="31"/>
  <c r="R143" i="31"/>
  <c r="P143" i="31"/>
  <c r="BI142" i="31"/>
  <c r="BH142" i="31"/>
  <c r="BG142" i="31"/>
  <c r="BE142" i="31"/>
  <c r="T142" i="31"/>
  <c r="R142" i="31"/>
  <c r="P142" i="31"/>
  <c r="BI141" i="31"/>
  <c r="BH141" i="31"/>
  <c r="BG141" i="31"/>
  <c r="BE141" i="31"/>
  <c r="T141" i="31"/>
  <c r="R141" i="31"/>
  <c r="P141" i="31"/>
  <c r="BI140" i="31"/>
  <c r="BH140" i="31"/>
  <c r="BG140" i="31"/>
  <c r="BE140" i="31"/>
  <c r="T140" i="31"/>
  <c r="R140" i="31"/>
  <c r="P140" i="31"/>
  <c r="BI139" i="31"/>
  <c r="BH139" i="31"/>
  <c r="BG139" i="31"/>
  <c r="BE139" i="31"/>
  <c r="T139" i="31"/>
  <c r="R139" i="31"/>
  <c r="P139" i="31"/>
  <c r="BI138" i="31"/>
  <c r="BH138" i="31"/>
  <c r="BG138" i="31"/>
  <c r="BE138" i="31"/>
  <c r="T138" i="31"/>
  <c r="R138" i="31"/>
  <c r="P138" i="31"/>
  <c r="BI137" i="31"/>
  <c r="BH137" i="31"/>
  <c r="BG137" i="31"/>
  <c r="BE137" i="31"/>
  <c r="T137" i="31"/>
  <c r="R137" i="31"/>
  <c r="P137" i="31"/>
  <c r="BI136" i="31"/>
  <c r="BH136" i="31"/>
  <c r="BG136" i="31"/>
  <c r="BE136" i="31"/>
  <c r="T136" i="31"/>
  <c r="R136" i="31"/>
  <c r="P136" i="31"/>
  <c r="BI135" i="31"/>
  <c r="BH135" i="31"/>
  <c r="BG135" i="31"/>
  <c r="BE135" i="31"/>
  <c r="T135" i="31"/>
  <c r="R135" i="31"/>
  <c r="P135" i="31"/>
  <c r="BI134" i="31"/>
  <c r="BH134" i="31"/>
  <c r="BG134" i="31"/>
  <c r="BE134" i="31"/>
  <c r="T134" i="31"/>
  <c r="R134" i="31"/>
  <c r="P134" i="31"/>
  <c r="BI133" i="31"/>
  <c r="BH133" i="31"/>
  <c r="BG133" i="31"/>
  <c r="BE133" i="31"/>
  <c r="T133" i="31"/>
  <c r="R133" i="31"/>
  <c r="P133" i="31"/>
  <c r="BI132" i="31"/>
  <c r="BH132" i="31"/>
  <c r="BG132" i="31"/>
  <c r="BE132" i="31"/>
  <c r="T132" i="31"/>
  <c r="R132" i="31"/>
  <c r="P132" i="31"/>
  <c r="BI131" i="31"/>
  <c r="BH131" i="31"/>
  <c r="BG131" i="31"/>
  <c r="BE131" i="31"/>
  <c r="T131" i="31"/>
  <c r="R131" i="31"/>
  <c r="P131" i="31"/>
  <c r="BI130" i="31"/>
  <c r="BH130" i="31"/>
  <c r="BG130" i="31"/>
  <c r="BE130" i="31"/>
  <c r="T130" i="31"/>
  <c r="R130" i="31"/>
  <c r="P130" i="31"/>
  <c r="BI129" i="31"/>
  <c r="BH129" i="31"/>
  <c r="BG129" i="31"/>
  <c r="BE129" i="31"/>
  <c r="T129" i="31"/>
  <c r="R129" i="31"/>
  <c r="P129" i="31"/>
  <c r="BI128" i="31"/>
  <c r="BH128" i="31"/>
  <c r="BG128" i="31"/>
  <c r="BE128" i="31"/>
  <c r="T128" i="31"/>
  <c r="R128" i="31"/>
  <c r="P128" i="31"/>
  <c r="BI127" i="31"/>
  <c r="BH127" i="31"/>
  <c r="BG127" i="31"/>
  <c r="BE127" i="31"/>
  <c r="T127" i="31"/>
  <c r="R127" i="31"/>
  <c r="P127" i="31"/>
  <c r="BI126" i="31"/>
  <c r="BH126" i="31"/>
  <c r="BG126" i="31"/>
  <c r="BE126" i="31"/>
  <c r="T126" i="31"/>
  <c r="R126" i="31"/>
  <c r="P126" i="31"/>
  <c r="BI125" i="31"/>
  <c r="BH125" i="31"/>
  <c r="BG125" i="31"/>
  <c r="BE125" i="31"/>
  <c r="T125" i="31"/>
  <c r="R125" i="31"/>
  <c r="P125" i="31"/>
  <c r="J118" i="31"/>
  <c r="F118" i="31"/>
  <c r="F116" i="31"/>
  <c r="E114" i="31"/>
  <c r="J93" i="31"/>
  <c r="F93" i="31"/>
  <c r="F91" i="31"/>
  <c r="E89" i="31"/>
  <c r="J26" i="31"/>
  <c r="E26" i="31"/>
  <c r="J119" i="31" s="1"/>
  <c r="J25" i="31"/>
  <c r="J20" i="31"/>
  <c r="E20" i="31"/>
  <c r="F119" i="31" s="1"/>
  <c r="J19" i="31"/>
  <c r="J14" i="31"/>
  <c r="J91" i="31"/>
  <c r="E7" i="31"/>
  <c r="E110" i="31" s="1"/>
  <c r="J39" i="30"/>
  <c r="J38" i="30"/>
  <c r="AY136" i="1" s="1"/>
  <c r="J37" i="30"/>
  <c r="AX136" i="1" s="1"/>
  <c r="BI197" i="30"/>
  <c r="BH197" i="30"/>
  <c r="BG197" i="30"/>
  <c r="BE197" i="30"/>
  <c r="T197" i="30"/>
  <c r="R197" i="30"/>
  <c r="P197" i="30"/>
  <c r="BI190" i="30"/>
  <c r="BH190" i="30"/>
  <c r="BG190" i="30"/>
  <c r="BE190" i="30"/>
  <c r="T190" i="30"/>
  <c r="R190" i="30"/>
  <c r="P190" i="30"/>
  <c r="BI188" i="30"/>
  <c r="BH188" i="30"/>
  <c r="BG188" i="30"/>
  <c r="BE188" i="30"/>
  <c r="T188" i="30"/>
  <c r="R188" i="30"/>
  <c r="P188" i="30"/>
  <c r="BI186" i="30"/>
  <c r="BH186" i="30"/>
  <c r="BG186" i="30"/>
  <c r="BE186" i="30"/>
  <c r="T186" i="30"/>
  <c r="R186" i="30"/>
  <c r="P186" i="30"/>
  <c r="BI184" i="30"/>
  <c r="BH184" i="30"/>
  <c r="BG184" i="30"/>
  <c r="BE184" i="30"/>
  <c r="T184" i="30"/>
  <c r="R184" i="30"/>
  <c r="P184" i="30"/>
  <c r="BI183" i="30"/>
  <c r="BH183" i="30"/>
  <c r="BG183" i="30"/>
  <c r="BE183" i="30"/>
  <c r="T183" i="30"/>
  <c r="R183" i="30"/>
  <c r="P183" i="30"/>
  <c r="BI181" i="30"/>
  <c r="BH181" i="30"/>
  <c r="BG181" i="30"/>
  <c r="BE181" i="30"/>
  <c r="T181" i="30"/>
  <c r="R181" i="30"/>
  <c r="P181" i="30"/>
  <c r="BI179" i="30"/>
  <c r="BH179" i="30"/>
  <c r="BG179" i="30"/>
  <c r="BE179" i="30"/>
  <c r="T179" i="30"/>
  <c r="R179" i="30"/>
  <c r="P179" i="30"/>
  <c r="BI168" i="30"/>
  <c r="BH168" i="30"/>
  <c r="BG168" i="30"/>
  <c r="BE168" i="30"/>
  <c r="T168" i="30"/>
  <c r="R168" i="30"/>
  <c r="P168" i="30"/>
  <c r="BI166" i="30"/>
  <c r="BH166" i="30"/>
  <c r="BG166" i="30"/>
  <c r="BE166" i="30"/>
  <c r="T166" i="30"/>
  <c r="R166" i="30"/>
  <c r="P166" i="30"/>
  <c r="BI164" i="30"/>
  <c r="BH164" i="30"/>
  <c r="BG164" i="30"/>
  <c r="BE164" i="30"/>
  <c r="T164" i="30"/>
  <c r="R164" i="30"/>
  <c r="P164" i="30"/>
  <c r="BI160" i="30"/>
  <c r="BH160" i="30"/>
  <c r="BG160" i="30"/>
  <c r="BE160" i="30"/>
  <c r="T160" i="30"/>
  <c r="R160" i="30"/>
  <c r="P160" i="30"/>
  <c r="BI157" i="30"/>
  <c r="BH157" i="30"/>
  <c r="BG157" i="30"/>
  <c r="BE157" i="30"/>
  <c r="T157" i="30"/>
  <c r="R157" i="30"/>
  <c r="P157" i="30"/>
  <c r="BI153" i="30"/>
  <c r="BH153" i="30"/>
  <c r="BG153" i="30"/>
  <c r="BE153" i="30"/>
  <c r="T153" i="30"/>
  <c r="R153" i="30"/>
  <c r="P153" i="30"/>
  <c r="BI152" i="30"/>
  <c r="BH152" i="30"/>
  <c r="BG152" i="30"/>
  <c r="BE152" i="30"/>
  <c r="T152" i="30"/>
  <c r="R152" i="30"/>
  <c r="P152" i="30"/>
  <c r="BI151" i="30"/>
  <c r="BH151" i="30"/>
  <c r="BG151" i="30"/>
  <c r="BE151" i="30"/>
  <c r="T151" i="30"/>
  <c r="R151" i="30"/>
  <c r="P151" i="30"/>
  <c r="BI148" i="30"/>
  <c r="BH148" i="30"/>
  <c r="BG148" i="30"/>
  <c r="BE148" i="30"/>
  <c r="T148" i="30"/>
  <c r="R148" i="30"/>
  <c r="P148" i="30"/>
  <c r="BI145" i="30"/>
  <c r="BH145" i="30"/>
  <c r="BG145" i="30"/>
  <c r="BE145" i="30"/>
  <c r="T145" i="30"/>
  <c r="T144" i="30"/>
  <c r="R145" i="30"/>
  <c r="R144" i="30"/>
  <c r="P145" i="30"/>
  <c r="P144" i="30"/>
  <c r="BI142" i="30"/>
  <c r="BH142" i="30"/>
  <c r="BG142" i="30"/>
  <c r="BE142" i="30"/>
  <c r="T142" i="30"/>
  <c r="T141" i="30"/>
  <c r="R142" i="30"/>
  <c r="R141" i="30"/>
  <c r="P142" i="30"/>
  <c r="P141" i="30"/>
  <c r="BI140" i="30"/>
  <c r="BH140" i="30"/>
  <c r="BG140" i="30"/>
  <c r="BE140" i="30"/>
  <c r="T140" i="30"/>
  <c r="R140" i="30"/>
  <c r="P140" i="30"/>
  <c r="BI137" i="30"/>
  <c r="BH137" i="30"/>
  <c r="BG137" i="30"/>
  <c r="BE137" i="30"/>
  <c r="T137" i="30"/>
  <c r="R137" i="30"/>
  <c r="P137" i="30"/>
  <c r="BI133" i="30"/>
  <c r="BH133" i="30"/>
  <c r="BG133" i="30"/>
  <c r="BE133" i="30"/>
  <c r="T133" i="30"/>
  <c r="T132" i="30"/>
  <c r="R133" i="30"/>
  <c r="R132" i="30"/>
  <c r="P133" i="30"/>
  <c r="P132" i="30"/>
  <c r="J126" i="30"/>
  <c r="F126" i="30"/>
  <c r="F124" i="30"/>
  <c r="E122" i="30"/>
  <c r="J93" i="30"/>
  <c r="F93" i="30"/>
  <c r="F91" i="30"/>
  <c r="E89" i="30"/>
  <c r="J26" i="30"/>
  <c r="E26" i="30"/>
  <c r="J127" i="30" s="1"/>
  <c r="J25" i="30"/>
  <c r="J20" i="30"/>
  <c r="E20" i="30"/>
  <c r="F127" i="30" s="1"/>
  <c r="J19" i="30"/>
  <c r="J14" i="30"/>
  <c r="J124" i="30"/>
  <c r="E7" i="30"/>
  <c r="E85" i="30" s="1"/>
  <c r="J39" i="29"/>
  <c r="J38" i="29"/>
  <c r="AY134" i="1" s="1"/>
  <c r="J37" i="29"/>
  <c r="AX134" i="1" s="1"/>
  <c r="BI125" i="29"/>
  <c r="F39" i="29" s="1"/>
  <c r="BD134" i="1" s="1"/>
  <c r="BH125" i="29"/>
  <c r="F38" i="29" s="1"/>
  <c r="BC134" i="1" s="1"/>
  <c r="BG125" i="29"/>
  <c r="BE125" i="29"/>
  <c r="F35" i="29" s="1"/>
  <c r="AZ134" i="1" s="1"/>
  <c r="T125" i="29"/>
  <c r="T124" i="29" s="1"/>
  <c r="T123" i="29" s="1"/>
  <c r="T122" i="29" s="1"/>
  <c r="R125" i="29"/>
  <c r="R124" i="29" s="1"/>
  <c r="R123" i="29" s="1"/>
  <c r="R122" i="29" s="1"/>
  <c r="P125" i="29"/>
  <c r="P124" i="29" s="1"/>
  <c r="P123" i="29" s="1"/>
  <c r="P122" i="29" s="1"/>
  <c r="AU134" i="1" s="1"/>
  <c r="J118" i="29"/>
  <c r="F118" i="29"/>
  <c r="F116" i="29"/>
  <c r="E114" i="29"/>
  <c r="J93" i="29"/>
  <c r="F93" i="29"/>
  <c r="F91" i="29"/>
  <c r="E89" i="29"/>
  <c r="J26" i="29"/>
  <c r="E26" i="29"/>
  <c r="J119" i="29" s="1"/>
  <c r="J25" i="29"/>
  <c r="J20" i="29"/>
  <c r="E20" i="29"/>
  <c r="F94" i="29" s="1"/>
  <c r="J19" i="29"/>
  <c r="J14" i="29"/>
  <c r="J91" i="29"/>
  <c r="E7" i="29"/>
  <c r="E110" i="29" s="1"/>
  <c r="J127" i="28"/>
  <c r="J39" i="28"/>
  <c r="J38" i="28"/>
  <c r="AY133" i="1"/>
  <c r="J37" i="28"/>
  <c r="AX133" i="1"/>
  <c r="BI155" i="28"/>
  <c r="BH155" i="28"/>
  <c r="BG155" i="28"/>
  <c r="BE155" i="28"/>
  <c r="T155" i="28"/>
  <c r="R155" i="28"/>
  <c r="P155" i="28"/>
  <c r="BI154" i="28"/>
  <c r="BH154" i="28"/>
  <c r="BG154" i="28"/>
  <c r="BE154" i="28"/>
  <c r="T154" i="28"/>
  <c r="R154" i="28"/>
  <c r="P154" i="28"/>
  <c r="BI153" i="28"/>
  <c r="BH153" i="28"/>
  <c r="BG153" i="28"/>
  <c r="BE153" i="28"/>
  <c r="T153" i="28"/>
  <c r="R153" i="28"/>
  <c r="P153" i="28"/>
  <c r="BI152" i="28"/>
  <c r="BH152" i="28"/>
  <c r="BG152" i="28"/>
  <c r="BE152" i="28"/>
  <c r="T152" i="28"/>
  <c r="R152" i="28"/>
  <c r="P152" i="28"/>
  <c r="BI151" i="28"/>
  <c r="BH151" i="28"/>
  <c r="BG151" i="28"/>
  <c r="BE151" i="28"/>
  <c r="T151" i="28"/>
  <c r="R151" i="28"/>
  <c r="P151" i="28"/>
  <c r="BI150" i="28"/>
  <c r="BH150" i="28"/>
  <c r="BG150" i="28"/>
  <c r="BE150" i="28"/>
  <c r="T150" i="28"/>
  <c r="R150" i="28"/>
  <c r="P150" i="28"/>
  <c r="BI149" i="28"/>
  <c r="BH149" i="28"/>
  <c r="BG149" i="28"/>
  <c r="BE149" i="28"/>
  <c r="T149" i="28"/>
  <c r="R149" i="28"/>
  <c r="P149" i="28"/>
  <c r="BI147" i="28"/>
  <c r="BH147" i="28"/>
  <c r="BG147" i="28"/>
  <c r="BE147" i="28"/>
  <c r="T147" i="28"/>
  <c r="R147" i="28"/>
  <c r="P147" i="28"/>
  <c r="BI146" i="28"/>
  <c r="BH146" i="28"/>
  <c r="BG146" i="28"/>
  <c r="BE146" i="28"/>
  <c r="T146" i="28"/>
  <c r="R146" i="28"/>
  <c r="P146" i="28"/>
  <c r="BI145" i="28"/>
  <c r="BH145" i="28"/>
  <c r="BG145" i="28"/>
  <c r="BE145" i="28"/>
  <c r="T145" i="28"/>
  <c r="R145" i="28"/>
  <c r="P145" i="28"/>
  <c r="BI144" i="28"/>
  <c r="BH144" i="28"/>
  <c r="BG144" i="28"/>
  <c r="BE144" i="28"/>
  <c r="T144" i="28"/>
  <c r="R144" i="28"/>
  <c r="P144" i="28"/>
  <c r="BI143" i="28"/>
  <c r="BH143" i="28"/>
  <c r="BG143" i="28"/>
  <c r="BE143" i="28"/>
  <c r="T143" i="28"/>
  <c r="R143" i="28"/>
  <c r="P143" i="28"/>
  <c r="BI142" i="28"/>
  <c r="BH142" i="28"/>
  <c r="BG142" i="28"/>
  <c r="BE142" i="28"/>
  <c r="T142" i="28"/>
  <c r="R142" i="28"/>
  <c r="P142" i="28"/>
  <c r="BI141" i="28"/>
  <c r="BH141" i="28"/>
  <c r="BG141" i="28"/>
  <c r="BE141" i="28"/>
  <c r="T141" i="28"/>
  <c r="R141" i="28"/>
  <c r="P141" i="28"/>
  <c r="BI139" i="28"/>
  <c r="BH139" i="28"/>
  <c r="BG139" i="28"/>
  <c r="BE139" i="28"/>
  <c r="T139" i="28"/>
  <c r="R139" i="28"/>
  <c r="P139" i="28"/>
  <c r="BI138" i="28"/>
  <c r="BH138" i="28"/>
  <c r="BG138" i="28"/>
  <c r="BE138" i="28"/>
  <c r="T138" i="28"/>
  <c r="R138" i="28"/>
  <c r="P138" i="28"/>
  <c r="BI137" i="28"/>
  <c r="BH137" i="28"/>
  <c r="BG137" i="28"/>
  <c r="BE137" i="28"/>
  <c r="T137" i="28"/>
  <c r="R137" i="28"/>
  <c r="P137" i="28"/>
  <c r="BI136" i="28"/>
  <c r="BH136" i="28"/>
  <c r="BG136" i="28"/>
  <c r="BE136" i="28"/>
  <c r="T136" i="28"/>
  <c r="R136" i="28"/>
  <c r="P136" i="28"/>
  <c r="BI135" i="28"/>
  <c r="BH135" i="28"/>
  <c r="BG135" i="28"/>
  <c r="BE135" i="28"/>
  <c r="T135" i="28"/>
  <c r="R135" i="28"/>
  <c r="P135" i="28"/>
  <c r="BI134" i="28"/>
  <c r="BH134" i="28"/>
  <c r="BG134" i="28"/>
  <c r="BE134" i="28"/>
  <c r="T134" i="28"/>
  <c r="R134" i="28"/>
  <c r="P134" i="28"/>
  <c r="BI132" i="28"/>
  <c r="BH132" i="28"/>
  <c r="BG132" i="28"/>
  <c r="BE132" i="28"/>
  <c r="T132" i="28"/>
  <c r="R132" i="28"/>
  <c r="P132" i="28"/>
  <c r="BI131" i="28"/>
  <c r="BH131" i="28"/>
  <c r="BG131" i="28"/>
  <c r="BE131" i="28"/>
  <c r="T131" i="28"/>
  <c r="R131" i="28"/>
  <c r="P131" i="28"/>
  <c r="BI130" i="28"/>
  <c r="BH130" i="28"/>
  <c r="BG130" i="28"/>
  <c r="BE130" i="28"/>
  <c r="T130" i="28"/>
  <c r="R130" i="28"/>
  <c r="P130" i="28"/>
  <c r="J99" i="28"/>
  <c r="J122" i="28"/>
  <c r="F122" i="28"/>
  <c r="F120" i="28"/>
  <c r="E118" i="28"/>
  <c r="J93" i="28"/>
  <c r="F93" i="28"/>
  <c r="F91" i="28"/>
  <c r="E89" i="28"/>
  <c r="J26" i="28"/>
  <c r="E26" i="28"/>
  <c r="J123" i="28" s="1"/>
  <c r="J25" i="28"/>
  <c r="J20" i="28"/>
  <c r="E20" i="28"/>
  <c r="F123" i="28" s="1"/>
  <c r="J19" i="28"/>
  <c r="J14" i="28"/>
  <c r="J120" i="28"/>
  <c r="E7" i="28"/>
  <c r="E114" i="28" s="1"/>
  <c r="J39" i="27"/>
  <c r="J38" i="27"/>
  <c r="AY132" i="1" s="1"/>
  <c r="J37" i="27"/>
  <c r="AX132" i="1" s="1"/>
  <c r="BI175" i="27"/>
  <c r="BH175" i="27"/>
  <c r="BG175" i="27"/>
  <c r="BE175" i="27"/>
  <c r="T175" i="27"/>
  <c r="R175" i="27"/>
  <c r="P175" i="27"/>
  <c r="BI174" i="27"/>
  <c r="BH174" i="27"/>
  <c r="BG174" i="27"/>
  <c r="BE174" i="27"/>
  <c r="T174" i="27"/>
  <c r="R174" i="27"/>
  <c r="P174" i="27"/>
  <c r="BI173" i="27"/>
  <c r="BH173" i="27"/>
  <c r="BG173" i="27"/>
  <c r="BE173" i="27"/>
  <c r="T173" i="27"/>
  <c r="R173" i="27"/>
  <c r="P173" i="27"/>
  <c r="BI172" i="27"/>
  <c r="BH172" i="27"/>
  <c r="BG172" i="27"/>
  <c r="BE172" i="27"/>
  <c r="T172" i="27"/>
  <c r="R172" i="27"/>
  <c r="P172" i="27"/>
  <c r="BI171" i="27"/>
  <c r="BH171" i="27"/>
  <c r="BG171" i="27"/>
  <c r="BE171" i="27"/>
  <c r="T171" i="27"/>
  <c r="R171" i="27"/>
  <c r="P171" i="27"/>
  <c r="BI170" i="27"/>
  <c r="BH170" i="27"/>
  <c r="BG170" i="27"/>
  <c r="BE170" i="27"/>
  <c r="T170" i="27"/>
  <c r="R170" i="27"/>
  <c r="P170" i="27"/>
  <c r="BI169" i="27"/>
  <c r="BH169" i="27"/>
  <c r="BG169" i="27"/>
  <c r="BE169" i="27"/>
  <c r="T169" i="27"/>
  <c r="R169" i="27"/>
  <c r="P169" i="27"/>
  <c r="BI168" i="27"/>
  <c r="BH168" i="27"/>
  <c r="BG168" i="27"/>
  <c r="BE168" i="27"/>
  <c r="T168" i="27"/>
  <c r="R168" i="27"/>
  <c r="P168" i="27"/>
  <c r="BI167" i="27"/>
  <c r="BH167" i="27"/>
  <c r="BG167" i="27"/>
  <c r="BE167" i="27"/>
  <c r="T167" i="27"/>
  <c r="R167" i="27"/>
  <c r="P167" i="27"/>
  <c r="BI166" i="27"/>
  <c r="BH166" i="27"/>
  <c r="BG166" i="27"/>
  <c r="BE166" i="27"/>
  <c r="T166" i="27"/>
  <c r="R166" i="27"/>
  <c r="P166" i="27"/>
  <c r="BI165" i="27"/>
  <c r="BH165" i="27"/>
  <c r="BG165" i="27"/>
  <c r="BE165" i="27"/>
  <c r="T165" i="27"/>
  <c r="R165" i="27"/>
  <c r="P165" i="27"/>
  <c r="BI164" i="27"/>
  <c r="BH164" i="27"/>
  <c r="BG164" i="27"/>
  <c r="BE164" i="27"/>
  <c r="T164" i="27"/>
  <c r="R164" i="27"/>
  <c r="P164" i="27"/>
  <c r="BI163" i="27"/>
  <c r="BH163" i="27"/>
  <c r="BG163" i="27"/>
  <c r="BE163" i="27"/>
  <c r="T163" i="27"/>
  <c r="R163" i="27"/>
  <c r="P163" i="27"/>
  <c r="BI162" i="27"/>
  <c r="BH162" i="27"/>
  <c r="BG162" i="27"/>
  <c r="BE162" i="27"/>
  <c r="T162" i="27"/>
  <c r="R162" i="27"/>
  <c r="P162" i="27"/>
  <c r="BI161" i="27"/>
  <c r="BH161" i="27"/>
  <c r="BG161" i="27"/>
  <c r="BE161" i="27"/>
  <c r="T161" i="27"/>
  <c r="R161" i="27"/>
  <c r="P161" i="27"/>
  <c r="BI160" i="27"/>
  <c r="BH160" i="27"/>
  <c r="BG160" i="27"/>
  <c r="BE160" i="27"/>
  <c r="T160" i="27"/>
  <c r="R160" i="27"/>
  <c r="P160" i="27"/>
  <c r="BI159" i="27"/>
  <c r="BH159" i="27"/>
  <c r="BG159" i="27"/>
  <c r="BE159" i="27"/>
  <c r="T159" i="27"/>
  <c r="R159" i="27"/>
  <c r="P159" i="27"/>
  <c r="BI158" i="27"/>
  <c r="BH158" i="27"/>
  <c r="BG158" i="27"/>
  <c r="BE158" i="27"/>
  <c r="T158" i="27"/>
  <c r="R158" i="27"/>
  <c r="P158" i="27"/>
  <c r="BI157" i="27"/>
  <c r="BH157" i="27"/>
  <c r="BG157" i="27"/>
  <c r="BE157" i="27"/>
  <c r="T157" i="27"/>
  <c r="R157" i="27"/>
  <c r="P157" i="27"/>
  <c r="BI156" i="27"/>
  <c r="BH156" i="27"/>
  <c r="BG156" i="27"/>
  <c r="BE156" i="27"/>
  <c r="T156" i="27"/>
  <c r="R156" i="27"/>
  <c r="P156" i="27"/>
  <c r="BI155" i="27"/>
  <c r="BH155" i="27"/>
  <c r="BG155" i="27"/>
  <c r="BE155" i="27"/>
  <c r="T155" i="27"/>
  <c r="R155" i="27"/>
  <c r="P155" i="27"/>
  <c r="BI154" i="27"/>
  <c r="BH154" i="27"/>
  <c r="BG154" i="27"/>
  <c r="BE154" i="27"/>
  <c r="T154" i="27"/>
  <c r="R154" i="27"/>
  <c r="P154" i="27"/>
  <c r="BI153" i="27"/>
  <c r="BH153" i="27"/>
  <c r="BG153" i="27"/>
  <c r="BE153" i="27"/>
  <c r="T153" i="27"/>
  <c r="R153" i="27"/>
  <c r="P153" i="27"/>
  <c r="BI152" i="27"/>
  <c r="BH152" i="27"/>
  <c r="BG152" i="27"/>
  <c r="BE152" i="27"/>
  <c r="T152" i="27"/>
  <c r="R152" i="27"/>
  <c r="P152" i="27"/>
  <c r="BI151" i="27"/>
  <c r="BH151" i="27"/>
  <c r="BG151" i="27"/>
  <c r="BE151" i="27"/>
  <c r="T151" i="27"/>
  <c r="R151" i="27"/>
  <c r="P151" i="27"/>
  <c r="BI150" i="27"/>
  <c r="BH150" i="27"/>
  <c r="BG150" i="27"/>
  <c r="BE150" i="27"/>
  <c r="T150" i="27"/>
  <c r="R150" i="27"/>
  <c r="P150" i="27"/>
  <c r="BI149" i="27"/>
  <c r="BH149" i="27"/>
  <c r="BG149" i="27"/>
  <c r="BE149" i="27"/>
  <c r="T149" i="27"/>
  <c r="R149" i="27"/>
  <c r="P149" i="27"/>
  <c r="BI148" i="27"/>
  <c r="BH148" i="27"/>
  <c r="BG148" i="27"/>
  <c r="BE148" i="27"/>
  <c r="T148" i="27"/>
  <c r="R148" i="27"/>
  <c r="P148" i="27"/>
  <c r="BI147" i="27"/>
  <c r="BH147" i="27"/>
  <c r="BG147" i="27"/>
  <c r="BE147" i="27"/>
  <c r="T147" i="27"/>
  <c r="R147" i="27"/>
  <c r="P147" i="27"/>
  <c r="BI146" i="27"/>
  <c r="BH146" i="27"/>
  <c r="BG146" i="27"/>
  <c r="BE146" i="27"/>
  <c r="T146" i="27"/>
  <c r="R146" i="27"/>
  <c r="P146" i="27"/>
  <c r="BI144" i="27"/>
  <c r="BH144" i="27"/>
  <c r="BG144" i="27"/>
  <c r="BE144" i="27"/>
  <c r="T144" i="27"/>
  <c r="R144" i="27"/>
  <c r="P144" i="27"/>
  <c r="BI143" i="27"/>
  <c r="BH143" i="27"/>
  <c r="BG143" i="27"/>
  <c r="BE143" i="27"/>
  <c r="T143" i="27"/>
  <c r="R143" i="27"/>
  <c r="P143" i="27"/>
  <c r="BI142" i="27"/>
  <c r="BH142" i="27"/>
  <c r="BG142" i="27"/>
  <c r="BE142" i="27"/>
  <c r="T142" i="27"/>
  <c r="R142" i="27"/>
  <c r="P142" i="27"/>
  <c r="BI141" i="27"/>
  <c r="BH141" i="27"/>
  <c r="BG141" i="27"/>
  <c r="BE141" i="27"/>
  <c r="T141" i="27"/>
  <c r="R141" i="27"/>
  <c r="P141" i="27"/>
  <c r="BI140" i="27"/>
  <c r="BH140" i="27"/>
  <c r="BG140" i="27"/>
  <c r="BE140" i="27"/>
  <c r="T140" i="27"/>
  <c r="R140" i="27"/>
  <c r="P140" i="27"/>
  <c r="BI139" i="27"/>
  <c r="BH139" i="27"/>
  <c r="BG139" i="27"/>
  <c r="BE139" i="27"/>
  <c r="T139" i="27"/>
  <c r="R139" i="27"/>
  <c r="P139" i="27"/>
  <c r="BI138" i="27"/>
  <c r="BH138" i="27"/>
  <c r="BG138" i="27"/>
  <c r="BE138" i="27"/>
  <c r="T138" i="27"/>
  <c r="R138" i="27"/>
  <c r="P138" i="27"/>
  <c r="BI137" i="27"/>
  <c r="BH137" i="27"/>
  <c r="BG137" i="27"/>
  <c r="BE137" i="27"/>
  <c r="T137" i="27"/>
  <c r="R137" i="27"/>
  <c r="P137" i="27"/>
  <c r="BI136" i="27"/>
  <c r="BH136" i="27"/>
  <c r="BG136" i="27"/>
  <c r="BE136" i="27"/>
  <c r="T136" i="27"/>
  <c r="R136" i="27"/>
  <c r="P136" i="27"/>
  <c r="BI134" i="27"/>
  <c r="BH134" i="27"/>
  <c r="BG134" i="27"/>
  <c r="BE134" i="27"/>
  <c r="T134" i="27"/>
  <c r="R134" i="27"/>
  <c r="P134" i="27"/>
  <c r="BI133" i="27"/>
  <c r="BH133" i="27"/>
  <c r="BG133" i="27"/>
  <c r="BE133" i="27"/>
  <c r="T133" i="27"/>
  <c r="R133" i="27"/>
  <c r="P133" i="27"/>
  <c r="BI132" i="27"/>
  <c r="BH132" i="27"/>
  <c r="BG132" i="27"/>
  <c r="BE132" i="27"/>
  <c r="T132" i="27"/>
  <c r="R132" i="27"/>
  <c r="P132" i="27"/>
  <c r="BI131" i="27"/>
  <c r="BH131" i="27"/>
  <c r="BG131" i="27"/>
  <c r="BE131" i="27"/>
  <c r="T131" i="27"/>
  <c r="R131" i="27"/>
  <c r="P131" i="27"/>
  <c r="BI130" i="27"/>
  <c r="BH130" i="27"/>
  <c r="BG130" i="27"/>
  <c r="BE130" i="27"/>
  <c r="T130" i="27"/>
  <c r="R130" i="27"/>
  <c r="P130" i="27"/>
  <c r="BI129" i="27"/>
  <c r="BH129" i="27"/>
  <c r="BG129" i="27"/>
  <c r="BE129" i="27"/>
  <c r="T129" i="27"/>
  <c r="R129" i="27"/>
  <c r="P129" i="27"/>
  <c r="BI128" i="27"/>
  <c r="BH128" i="27"/>
  <c r="BG128" i="27"/>
  <c r="BE128" i="27"/>
  <c r="T128" i="27"/>
  <c r="R128" i="27"/>
  <c r="P128" i="27"/>
  <c r="BI127" i="27"/>
  <c r="BH127" i="27"/>
  <c r="BG127" i="27"/>
  <c r="BE127" i="27"/>
  <c r="T127" i="27"/>
  <c r="R127" i="27"/>
  <c r="P127" i="27"/>
  <c r="J120" i="27"/>
  <c r="F120" i="27"/>
  <c r="F118" i="27"/>
  <c r="E116" i="27"/>
  <c r="J93" i="27"/>
  <c r="F93" i="27"/>
  <c r="F91" i="27"/>
  <c r="E89" i="27"/>
  <c r="J26" i="27"/>
  <c r="E26" i="27"/>
  <c r="J94" i="27" s="1"/>
  <c r="J25" i="27"/>
  <c r="J20" i="27"/>
  <c r="E20" i="27"/>
  <c r="F121" i="27" s="1"/>
  <c r="J19" i="27"/>
  <c r="J14" i="27"/>
  <c r="J118" i="27" s="1"/>
  <c r="E7" i="27"/>
  <c r="E112" i="27" s="1"/>
  <c r="J41" i="26"/>
  <c r="J40" i="26"/>
  <c r="AY131" i="1" s="1"/>
  <c r="J39" i="26"/>
  <c r="AX131" i="1"/>
  <c r="BI488" i="26"/>
  <c r="BH488" i="26"/>
  <c r="BG488" i="26"/>
  <c r="BE488" i="26"/>
  <c r="T488" i="26"/>
  <c r="R488" i="26"/>
  <c r="P488" i="26"/>
  <c r="BI450" i="26"/>
  <c r="BH450" i="26"/>
  <c r="BG450" i="26"/>
  <c r="BE450" i="26"/>
  <c r="T450" i="26"/>
  <c r="R450" i="26"/>
  <c r="P450" i="26"/>
  <c r="BI448" i="26"/>
  <c r="BH448" i="26"/>
  <c r="BG448" i="26"/>
  <c r="BE448" i="26"/>
  <c r="T448" i="26"/>
  <c r="R448" i="26"/>
  <c r="P448" i="26"/>
  <c r="BI446" i="26"/>
  <c r="BH446" i="26"/>
  <c r="BG446" i="26"/>
  <c r="BE446" i="26"/>
  <c r="T446" i="26"/>
  <c r="R446" i="26"/>
  <c r="P446" i="26"/>
  <c r="BI444" i="26"/>
  <c r="BH444" i="26"/>
  <c r="BG444" i="26"/>
  <c r="BE444" i="26"/>
  <c r="T444" i="26"/>
  <c r="R444" i="26"/>
  <c r="P444" i="26"/>
  <c r="BI443" i="26"/>
  <c r="BH443" i="26"/>
  <c r="BG443" i="26"/>
  <c r="BE443" i="26"/>
  <c r="T443" i="26"/>
  <c r="R443" i="26"/>
  <c r="P443" i="26"/>
  <c r="BI406" i="26"/>
  <c r="BH406" i="26"/>
  <c r="BG406" i="26"/>
  <c r="BE406" i="26"/>
  <c r="T406" i="26"/>
  <c r="T405" i="26"/>
  <c r="R406" i="26"/>
  <c r="R405" i="26"/>
  <c r="P406" i="26"/>
  <c r="P405" i="26"/>
  <c r="BI404" i="26"/>
  <c r="BH404" i="26"/>
  <c r="BG404" i="26"/>
  <c r="BE404" i="26"/>
  <c r="T404" i="26"/>
  <c r="R404" i="26"/>
  <c r="P404" i="26"/>
  <c r="BI402" i="26"/>
  <c r="BH402" i="26"/>
  <c r="BG402" i="26"/>
  <c r="BE402" i="26"/>
  <c r="T402" i="26"/>
  <c r="R402" i="26"/>
  <c r="P402" i="26"/>
  <c r="BI394" i="26"/>
  <c r="BH394" i="26"/>
  <c r="BG394" i="26"/>
  <c r="BE394" i="26"/>
  <c r="T394" i="26"/>
  <c r="R394" i="26"/>
  <c r="P394" i="26"/>
  <c r="BI392" i="26"/>
  <c r="BH392" i="26"/>
  <c r="BG392" i="26"/>
  <c r="BE392" i="26"/>
  <c r="T392" i="26"/>
  <c r="R392" i="26"/>
  <c r="P392" i="26"/>
  <c r="BI391" i="26"/>
  <c r="BH391" i="26"/>
  <c r="BG391" i="26"/>
  <c r="BE391" i="26"/>
  <c r="T391" i="26"/>
  <c r="R391" i="26"/>
  <c r="P391" i="26"/>
  <c r="BI390" i="26"/>
  <c r="BH390" i="26"/>
  <c r="BG390" i="26"/>
  <c r="BE390" i="26"/>
  <c r="T390" i="26"/>
  <c r="R390" i="26"/>
  <c r="P390" i="26"/>
  <c r="BI389" i="26"/>
  <c r="BH389" i="26"/>
  <c r="BG389" i="26"/>
  <c r="BE389" i="26"/>
  <c r="T389" i="26"/>
  <c r="R389" i="26"/>
  <c r="P389" i="26"/>
  <c r="BI387" i="26"/>
  <c r="BH387" i="26"/>
  <c r="BG387" i="26"/>
  <c r="BE387" i="26"/>
  <c r="T387" i="26"/>
  <c r="R387" i="26"/>
  <c r="P387" i="26"/>
  <c r="BI383" i="26"/>
  <c r="BH383" i="26"/>
  <c r="BG383" i="26"/>
  <c r="BE383" i="26"/>
  <c r="T383" i="26"/>
  <c r="R383" i="26"/>
  <c r="P383" i="26"/>
  <c r="BI381" i="26"/>
  <c r="BH381" i="26"/>
  <c r="BG381" i="26"/>
  <c r="BE381" i="26"/>
  <c r="T381" i="26"/>
  <c r="R381" i="26"/>
  <c r="P381" i="26"/>
  <c r="BI354" i="26"/>
  <c r="BH354" i="26"/>
  <c r="BG354" i="26"/>
  <c r="BE354" i="26"/>
  <c r="T354" i="26"/>
  <c r="R354" i="26"/>
  <c r="P354" i="26"/>
  <c r="BI352" i="26"/>
  <c r="BH352" i="26"/>
  <c r="BG352" i="26"/>
  <c r="BE352" i="26"/>
  <c r="T352" i="26"/>
  <c r="R352" i="26"/>
  <c r="P352" i="26"/>
  <c r="BI350" i="26"/>
  <c r="BH350" i="26"/>
  <c r="BG350" i="26"/>
  <c r="BE350" i="26"/>
  <c r="T350" i="26"/>
  <c r="R350" i="26"/>
  <c r="P350" i="26"/>
  <c r="BI346" i="26"/>
  <c r="BH346" i="26"/>
  <c r="BG346" i="26"/>
  <c r="BE346" i="26"/>
  <c r="T346" i="26"/>
  <c r="R346" i="26"/>
  <c r="P346" i="26"/>
  <c r="BI344" i="26"/>
  <c r="BH344" i="26"/>
  <c r="BG344" i="26"/>
  <c r="BE344" i="26"/>
  <c r="T344" i="26"/>
  <c r="R344" i="26"/>
  <c r="P344" i="26"/>
  <c r="BI343" i="26"/>
  <c r="BH343" i="26"/>
  <c r="BG343" i="26"/>
  <c r="BE343" i="26"/>
  <c r="T343" i="26"/>
  <c r="R343" i="26"/>
  <c r="P343" i="26"/>
  <c r="BI335" i="26"/>
  <c r="BH335" i="26"/>
  <c r="BG335" i="26"/>
  <c r="BE335" i="26"/>
  <c r="T335" i="26"/>
  <c r="R335" i="26"/>
  <c r="P335" i="26"/>
  <c r="BI331" i="26"/>
  <c r="BH331" i="26"/>
  <c r="BG331" i="26"/>
  <c r="BE331" i="26"/>
  <c r="T331" i="26"/>
  <c r="R331" i="26"/>
  <c r="P331" i="26"/>
  <c r="BI329" i="26"/>
  <c r="BH329" i="26"/>
  <c r="BG329" i="26"/>
  <c r="BE329" i="26"/>
  <c r="T329" i="26"/>
  <c r="R329" i="26"/>
  <c r="P329" i="26"/>
  <c r="BI327" i="26"/>
  <c r="BH327" i="26"/>
  <c r="BG327" i="26"/>
  <c r="BE327" i="26"/>
  <c r="T327" i="26"/>
  <c r="R327" i="26"/>
  <c r="P327" i="26"/>
  <c r="BI317" i="26"/>
  <c r="BH317" i="26"/>
  <c r="BG317" i="26"/>
  <c r="BE317" i="26"/>
  <c r="T317" i="26"/>
  <c r="R317" i="26"/>
  <c r="P317" i="26"/>
  <c r="BI316" i="26"/>
  <c r="BH316" i="26"/>
  <c r="BG316" i="26"/>
  <c r="BE316" i="26"/>
  <c r="T316" i="26"/>
  <c r="R316" i="26"/>
  <c r="P316" i="26"/>
  <c r="BI315" i="26"/>
  <c r="BH315" i="26"/>
  <c r="BG315" i="26"/>
  <c r="BE315" i="26"/>
  <c r="T315" i="26"/>
  <c r="R315" i="26"/>
  <c r="P315" i="26"/>
  <c r="BI312" i="26"/>
  <c r="BH312" i="26"/>
  <c r="BG312" i="26"/>
  <c r="BE312" i="26"/>
  <c r="T312" i="26"/>
  <c r="R312" i="26"/>
  <c r="P312" i="26"/>
  <c r="BI310" i="26"/>
  <c r="BH310" i="26"/>
  <c r="BG310" i="26"/>
  <c r="BE310" i="26"/>
  <c r="T310" i="26"/>
  <c r="R310" i="26"/>
  <c r="P310" i="26"/>
  <c r="BI306" i="26"/>
  <c r="BH306" i="26"/>
  <c r="BG306" i="26"/>
  <c r="BE306" i="26"/>
  <c r="T306" i="26"/>
  <c r="R306" i="26"/>
  <c r="P306" i="26"/>
  <c r="BI304" i="26"/>
  <c r="BH304" i="26"/>
  <c r="BG304" i="26"/>
  <c r="BE304" i="26"/>
  <c r="T304" i="26"/>
  <c r="R304" i="26"/>
  <c r="P304" i="26"/>
  <c r="BI303" i="26"/>
  <c r="BH303" i="26"/>
  <c r="BG303" i="26"/>
  <c r="BE303" i="26"/>
  <c r="T303" i="26"/>
  <c r="R303" i="26"/>
  <c r="P303" i="26"/>
  <c r="BI301" i="26"/>
  <c r="BH301" i="26"/>
  <c r="BG301" i="26"/>
  <c r="BE301" i="26"/>
  <c r="T301" i="26"/>
  <c r="R301" i="26"/>
  <c r="P301" i="26"/>
  <c r="BI298" i="26"/>
  <c r="BH298" i="26"/>
  <c r="BG298" i="26"/>
  <c r="BE298" i="26"/>
  <c r="T298" i="26"/>
  <c r="T297" i="26" s="1"/>
  <c r="R298" i="26"/>
  <c r="R297" i="26" s="1"/>
  <c r="P298" i="26"/>
  <c r="P297" i="26" s="1"/>
  <c r="BI293" i="26"/>
  <c r="BH293" i="26"/>
  <c r="BG293" i="26"/>
  <c r="BE293" i="26"/>
  <c r="T293" i="26"/>
  <c r="R293" i="26"/>
  <c r="P293" i="26"/>
  <c r="BI292" i="26"/>
  <c r="BH292" i="26"/>
  <c r="BG292" i="26"/>
  <c r="BE292" i="26"/>
  <c r="T292" i="26"/>
  <c r="R292" i="26"/>
  <c r="P292" i="26"/>
  <c r="BI290" i="26"/>
  <c r="BH290" i="26"/>
  <c r="BG290" i="26"/>
  <c r="BE290" i="26"/>
  <c r="T290" i="26"/>
  <c r="R290" i="26"/>
  <c r="P290" i="26"/>
  <c r="BI287" i="26"/>
  <c r="BH287" i="26"/>
  <c r="BG287" i="26"/>
  <c r="BE287" i="26"/>
  <c r="T287" i="26"/>
  <c r="R287" i="26"/>
  <c r="P287" i="26"/>
  <c r="BI286" i="26"/>
  <c r="BH286" i="26"/>
  <c r="BG286" i="26"/>
  <c r="BE286" i="26"/>
  <c r="T286" i="26"/>
  <c r="R286" i="26"/>
  <c r="P286" i="26"/>
  <c r="BI282" i="26"/>
  <c r="BH282" i="26"/>
  <c r="BG282" i="26"/>
  <c r="BE282" i="26"/>
  <c r="T282" i="26"/>
  <c r="R282" i="26"/>
  <c r="P282" i="26"/>
  <c r="BI260" i="26"/>
  <c r="BH260" i="26"/>
  <c r="BG260" i="26"/>
  <c r="BE260" i="26"/>
  <c r="T260" i="26"/>
  <c r="R260" i="26"/>
  <c r="P260" i="26"/>
  <c r="BI252" i="26"/>
  <c r="BH252" i="26"/>
  <c r="BG252" i="26"/>
  <c r="BE252" i="26"/>
  <c r="T252" i="26"/>
  <c r="R252" i="26"/>
  <c r="P252" i="26"/>
  <c r="BI251" i="26"/>
  <c r="BH251" i="26"/>
  <c r="BG251" i="26"/>
  <c r="BE251" i="26"/>
  <c r="T251" i="26"/>
  <c r="R251" i="26"/>
  <c r="P251" i="26"/>
  <c r="BI226" i="26"/>
  <c r="BH226" i="26"/>
  <c r="BG226" i="26"/>
  <c r="BE226" i="26"/>
  <c r="T226" i="26"/>
  <c r="R226" i="26"/>
  <c r="P226" i="26"/>
  <c r="BI176" i="26"/>
  <c r="BH176" i="26"/>
  <c r="BG176" i="26"/>
  <c r="BE176" i="26"/>
  <c r="T176" i="26"/>
  <c r="R176" i="26"/>
  <c r="P176" i="26"/>
  <c r="BI173" i="26"/>
  <c r="BH173" i="26"/>
  <c r="BG173" i="26"/>
  <c r="BE173" i="26"/>
  <c r="T173" i="26"/>
  <c r="R173" i="26"/>
  <c r="P173" i="26"/>
  <c r="BI165" i="26"/>
  <c r="BH165" i="26"/>
  <c r="BG165" i="26"/>
  <c r="BE165" i="26"/>
  <c r="T165" i="26"/>
  <c r="R165" i="26"/>
  <c r="P165" i="26"/>
  <c r="BI148" i="26"/>
  <c r="BH148" i="26"/>
  <c r="BG148" i="26"/>
  <c r="BE148" i="26"/>
  <c r="T148" i="26"/>
  <c r="R148" i="26"/>
  <c r="P148" i="26"/>
  <c r="BI143" i="26"/>
  <c r="BH143" i="26"/>
  <c r="BG143" i="26"/>
  <c r="BE143" i="26"/>
  <c r="T143" i="26"/>
  <c r="R143" i="26"/>
  <c r="P143" i="26"/>
  <c r="BI142" i="26"/>
  <c r="BH142" i="26"/>
  <c r="BG142" i="26"/>
  <c r="BE142" i="26"/>
  <c r="T142" i="26"/>
  <c r="T141" i="26" s="1"/>
  <c r="R142" i="26"/>
  <c r="R141" i="26" s="1"/>
  <c r="P142" i="26"/>
  <c r="P141" i="26" s="1"/>
  <c r="J135" i="26"/>
  <c r="F135" i="26"/>
  <c r="F133" i="26"/>
  <c r="E131" i="26"/>
  <c r="J95" i="26"/>
  <c r="F95" i="26"/>
  <c r="F93" i="26"/>
  <c r="E91" i="26"/>
  <c r="J28" i="26"/>
  <c r="E28" i="26"/>
  <c r="J136" i="26" s="1"/>
  <c r="J27" i="26"/>
  <c r="J22" i="26"/>
  <c r="E22" i="26"/>
  <c r="F136" i="26" s="1"/>
  <c r="J21" i="26"/>
  <c r="J16" i="26"/>
  <c r="J133" i="26"/>
  <c r="E7" i="26"/>
  <c r="E125" i="26" s="1"/>
  <c r="J41" i="25"/>
  <c r="J40" i="25"/>
  <c r="AY129" i="1" s="1"/>
  <c r="J39" i="25"/>
  <c r="AX129" i="1" s="1"/>
  <c r="BI236" i="25"/>
  <c r="BH236" i="25"/>
  <c r="BG236" i="25"/>
  <c r="BE236" i="25"/>
  <c r="T236" i="25"/>
  <c r="T235" i="25" s="1"/>
  <c r="R236" i="25"/>
  <c r="R235" i="25" s="1"/>
  <c r="P236" i="25"/>
  <c r="P235" i="25" s="1"/>
  <c r="BI231" i="25"/>
  <c r="BH231" i="25"/>
  <c r="BG231" i="25"/>
  <c r="BE231" i="25"/>
  <c r="T231" i="25"/>
  <c r="R231" i="25"/>
  <c r="P231" i="25"/>
  <c r="BI204" i="25"/>
  <c r="BH204" i="25"/>
  <c r="BG204" i="25"/>
  <c r="BE204" i="25"/>
  <c r="T204" i="25"/>
  <c r="T203" i="25" s="1"/>
  <c r="R204" i="25"/>
  <c r="R203" i="25" s="1"/>
  <c r="P204" i="25"/>
  <c r="P203" i="25" s="1"/>
  <c r="BI200" i="25"/>
  <c r="BH200" i="25"/>
  <c r="BG200" i="25"/>
  <c r="BE200" i="25"/>
  <c r="T200" i="25"/>
  <c r="T199" i="25"/>
  <c r="R200" i="25"/>
  <c r="R199" i="25"/>
  <c r="P200" i="25"/>
  <c r="P199" i="25"/>
  <c r="BI195" i="25"/>
  <c r="BH195" i="25"/>
  <c r="BG195" i="25"/>
  <c r="BE195" i="25"/>
  <c r="T195" i="25"/>
  <c r="R195" i="25"/>
  <c r="P195" i="25"/>
  <c r="BI192" i="25"/>
  <c r="BH192" i="25"/>
  <c r="BG192" i="25"/>
  <c r="BE192" i="25"/>
  <c r="T192" i="25"/>
  <c r="R192" i="25"/>
  <c r="P192" i="25"/>
  <c r="BI187" i="25"/>
  <c r="BH187" i="25"/>
  <c r="BG187" i="25"/>
  <c r="BE187" i="25"/>
  <c r="T187" i="25"/>
  <c r="R187" i="25"/>
  <c r="P187" i="25"/>
  <c r="BI184" i="25"/>
  <c r="BH184" i="25"/>
  <c r="BG184" i="25"/>
  <c r="BE184" i="25"/>
  <c r="T184" i="25"/>
  <c r="R184" i="25"/>
  <c r="P184" i="25"/>
  <c r="BI183" i="25"/>
  <c r="BH183" i="25"/>
  <c r="BG183" i="25"/>
  <c r="BE183" i="25"/>
  <c r="T183" i="25"/>
  <c r="R183" i="25"/>
  <c r="P183" i="25"/>
  <c r="BI181" i="25"/>
  <c r="BH181" i="25"/>
  <c r="BG181" i="25"/>
  <c r="BE181" i="25"/>
  <c r="T181" i="25"/>
  <c r="R181" i="25"/>
  <c r="P181" i="25"/>
  <c r="BI180" i="25"/>
  <c r="BH180" i="25"/>
  <c r="BG180" i="25"/>
  <c r="BE180" i="25"/>
  <c r="T180" i="25"/>
  <c r="R180" i="25"/>
  <c r="P180" i="25"/>
  <c r="BI168" i="25"/>
  <c r="BH168" i="25"/>
  <c r="BG168" i="25"/>
  <c r="BE168" i="25"/>
  <c r="T168" i="25"/>
  <c r="R168" i="25"/>
  <c r="P168" i="25"/>
  <c r="BI165" i="25"/>
  <c r="BH165" i="25"/>
  <c r="BG165" i="25"/>
  <c r="BE165" i="25"/>
  <c r="T165" i="25"/>
  <c r="R165" i="25"/>
  <c r="P165" i="25"/>
  <c r="BI162" i="25"/>
  <c r="BH162" i="25"/>
  <c r="BG162" i="25"/>
  <c r="BE162" i="25"/>
  <c r="T162" i="25"/>
  <c r="R162" i="25"/>
  <c r="P162" i="25"/>
  <c r="BI161" i="25"/>
  <c r="BH161" i="25"/>
  <c r="BG161" i="25"/>
  <c r="BE161" i="25"/>
  <c r="T161" i="25"/>
  <c r="R161" i="25"/>
  <c r="P161" i="25"/>
  <c r="BI158" i="25"/>
  <c r="BH158" i="25"/>
  <c r="BG158" i="25"/>
  <c r="BE158" i="25"/>
  <c r="T158" i="25"/>
  <c r="R158" i="25"/>
  <c r="P158" i="25"/>
  <c r="BI154" i="25"/>
  <c r="BH154" i="25"/>
  <c r="BG154" i="25"/>
  <c r="BE154" i="25"/>
  <c r="T154" i="25"/>
  <c r="R154" i="25"/>
  <c r="P154" i="25"/>
  <c r="BI134" i="25"/>
  <c r="BH134" i="25"/>
  <c r="BG134" i="25"/>
  <c r="BE134" i="25"/>
  <c r="T134" i="25"/>
  <c r="R134" i="25"/>
  <c r="P134" i="25"/>
  <c r="J127" i="25"/>
  <c r="F127" i="25"/>
  <c r="F125" i="25"/>
  <c r="E123" i="25"/>
  <c r="J95" i="25"/>
  <c r="F95" i="25"/>
  <c r="F93" i="25"/>
  <c r="E91" i="25"/>
  <c r="J28" i="25"/>
  <c r="E28" i="25"/>
  <c r="J96" i="25" s="1"/>
  <c r="J27" i="25"/>
  <c r="J22" i="25"/>
  <c r="E22" i="25"/>
  <c r="F128" i="25" s="1"/>
  <c r="J21" i="25"/>
  <c r="J16" i="25"/>
  <c r="J125" i="25" s="1"/>
  <c r="E117" i="25"/>
  <c r="J39" i="24"/>
  <c r="J38" i="24"/>
  <c r="AY126" i="1" s="1"/>
  <c r="J37" i="24"/>
  <c r="AX126" i="1"/>
  <c r="BI125" i="24"/>
  <c r="BH125" i="24"/>
  <c r="BG125" i="24"/>
  <c r="BE125" i="24"/>
  <c r="F35" i="24" s="1"/>
  <c r="AZ126" i="1" s="1"/>
  <c r="T125" i="24"/>
  <c r="T124" i="24" s="1"/>
  <c r="T123" i="24" s="1"/>
  <c r="T122" i="24" s="1"/>
  <c r="R125" i="24"/>
  <c r="R124" i="24" s="1"/>
  <c r="R123" i="24" s="1"/>
  <c r="R122" i="24" s="1"/>
  <c r="P125" i="24"/>
  <c r="P124" i="24" s="1"/>
  <c r="P123" i="24" s="1"/>
  <c r="P122" i="24" s="1"/>
  <c r="AU126" i="1" s="1"/>
  <c r="J118" i="24"/>
  <c r="F118" i="24"/>
  <c r="F116" i="24"/>
  <c r="E114" i="24"/>
  <c r="J93" i="24"/>
  <c r="F93" i="24"/>
  <c r="F91" i="24"/>
  <c r="E89" i="24"/>
  <c r="J26" i="24"/>
  <c r="E26" i="24"/>
  <c r="J119" i="24" s="1"/>
  <c r="J25" i="24"/>
  <c r="J20" i="24"/>
  <c r="E20" i="24"/>
  <c r="F94" i="24" s="1"/>
  <c r="J19" i="24"/>
  <c r="J14" i="24"/>
  <c r="J116" i="24"/>
  <c r="E7" i="24"/>
  <c r="E110" i="24" s="1"/>
  <c r="J39" i="23"/>
  <c r="J38" i="23"/>
  <c r="AY125" i="1" s="1"/>
  <c r="J37" i="23"/>
  <c r="AX125" i="1" s="1"/>
  <c r="BI147" i="23"/>
  <c r="BH147" i="23"/>
  <c r="BG147" i="23"/>
  <c r="BE147" i="23"/>
  <c r="T147" i="23"/>
  <c r="R147" i="23"/>
  <c r="P147" i="23"/>
  <c r="BI146" i="23"/>
  <c r="BH146" i="23"/>
  <c r="BG146" i="23"/>
  <c r="BE146" i="23"/>
  <c r="T146" i="23"/>
  <c r="R146" i="23"/>
  <c r="P146" i="23"/>
  <c r="BI145" i="23"/>
  <c r="BH145" i="23"/>
  <c r="BG145" i="23"/>
  <c r="BE145" i="23"/>
  <c r="T145" i="23"/>
  <c r="R145" i="23"/>
  <c r="P145" i="23"/>
  <c r="BI144" i="23"/>
  <c r="BH144" i="23"/>
  <c r="BG144" i="23"/>
  <c r="BE144" i="23"/>
  <c r="T144" i="23"/>
  <c r="R144" i="23"/>
  <c r="P144" i="23"/>
  <c r="BI142" i="23"/>
  <c r="BH142" i="23"/>
  <c r="BG142" i="23"/>
  <c r="BE142" i="23"/>
  <c r="T142" i="23"/>
  <c r="R142" i="23"/>
  <c r="P142" i="23"/>
  <c r="BI141" i="23"/>
  <c r="BH141" i="23"/>
  <c r="BG141" i="23"/>
  <c r="BE141" i="23"/>
  <c r="T141" i="23"/>
  <c r="R141" i="23"/>
  <c r="P141" i="23"/>
  <c r="BI140" i="23"/>
  <c r="BH140" i="23"/>
  <c r="BG140" i="23"/>
  <c r="BE140" i="23"/>
  <c r="T140" i="23"/>
  <c r="R140" i="23"/>
  <c r="P140" i="23"/>
  <c r="BI139" i="23"/>
  <c r="BH139" i="23"/>
  <c r="BG139" i="23"/>
  <c r="BE139" i="23"/>
  <c r="T139" i="23"/>
  <c r="R139" i="23"/>
  <c r="P139" i="23"/>
  <c r="BI138" i="23"/>
  <c r="BH138" i="23"/>
  <c r="BG138" i="23"/>
  <c r="BE138" i="23"/>
  <c r="T138" i="23"/>
  <c r="R138" i="23"/>
  <c r="P138" i="23"/>
  <c r="BI136" i="23"/>
  <c r="BH136" i="23"/>
  <c r="BG136" i="23"/>
  <c r="BE136" i="23"/>
  <c r="T136" i="23"/>
  <c r="R136" i="23"/>
  <c r="P136" i="23"/>
  <c r="BI135" i="23"/>
  <c r="BH135" i="23"/>
  <c r="BG135" i="23"/>
  <c r="BE135" i="23"/>
  <c r="T135" i="23"/>
  <c r="R135" i="23"/>
  <c r="P135" i="23"/>
  <c r="BI134" i="23"/>
  <c r="BH134" i="23"/>
  <c r="BG134" i="23"/>
  <c r="BE134" i="23"/>
  <c r="T134" i="23"/>
  <c r="R134" i="23"/>
  <c r="P134" i="23"/>
  <c r="BI133" i="23"/>
  <c r="BH133" i="23"/>
  <c r="BG133" i="23"/>
  <c r="BE133" i="23"/>
  <c r="T133" i="23"/>
  <c r="R133" i="23"/>
  <c r="P133" i="23"/>
  <c r="BI132" i="23"/>
  <c r="BH132" i="23"/>
  <c r="BG132" i="23"/>
  <c r="BE132" i="23"/>
  <c r="T132" i="23"/>
  <c r="R132" i="23"/>
  <c r="P132" i="23"/>
  <c r="BI130" i="23"/>
  <c r="BH130" i="23"/>
  <c r="BG130" i="23"/>
  <c r="BE130" i="23"/>
  <c r="T130" i="23"/>
  <c r="R130" i="23"/>
  <c r="P130" i="23"/>
  <c r="BI129" i="23"/>
  <c r="BH129" i="23"/>
  <c r="BG129" i="23"/>
  <c r="BE129" i="23"/>
  <c r="T129" i="23"/>
  <c r="R129" i="23"/>
  <c r="P129" i="23"/>
  <c r="BI128" i="23"/>
  <c r="BH128" i="23"/>
  <c r="BG128" i="23"/>
  <c r="BE128" i="23"/>
  <c r="T128" i="23"/>
  <c r="R128" i="23"/>
  <c r="P128" i="23"/>
  <c r="J121" i="23"/>
  <c r="F121" i="23"/>
  <c r="F119" i="23"/>
  <c r="E117" i="23"/>
  <c r="J93" i="23"/>
  <c r="F93" i="23"/>
  <c r="F91" i="23"/>
  <c r="E89" i="23"/>
  <c r="J26" i="23"/>
  <c r="E26" i="23"/>
  <c r="J122" i="23" s="1"/>
  <c r="J25" i="23"/>
  <c r="J20" i="23"/>
  <c r="E20" i="23"/>
  <c r="F122" i="23" s="1"/>
  <c r="J19" i="23"/>
  <c r="J14" i="23"/>
  <c r="J91" i="23" s="1"/>
  <c r="E7" i="23"/>
  <c r="E85" i="23" s="1"/>
  <c r="J41" i="22"/>
  <c r="J40" i="22"/>
  <c r="AY124" i="1"/>
  <c r="J39" i="22"/>
  <c r="AX124" i="1" s="1"/>
  <c r="BI276" i="22"/>
  <c r="BH276" i="22"/>
  <c r="BG276" i="22"/>
  <c r="BE276" i="22"/>
  <c r="T276" i="22"/>
  <c r="R276" i="22"/>
  <c r="P276" i="22"/>
  <c r="BI263" i="22"/>
  <c r="BH263" i="22"/>
  <c r="BG263" i="22"/>
  <c r="BE263" i="22"/>
  <c r="T263" i="22"/>
  <c r="R263" i="22"/>
  <c r="P263" i="22"/>
  <c r="BI261" i="22"/>
  <c r="BH261" i="22"/>
  <c r="BG261" i="22"/>
  <c r="BE261" i="22"/>
  <c r="T261" i="22"/>
  <c r="R261" i="22"/>
  <c r="P261" i="22"/>
  <c r="BI258" i="22"/>
  <c r="BH258" i="22"/>
  <c r="BG258" i="22"/>
  <c r="BE258" i="22"/>
  <c r="T258" i="22"/>
  <c r="R258" i="22"/>
  <c r="P258" i="22"/>
  <c r="BI256" i="22"/>
  <c r="BH256" i="22"/>
  <c r="BG256" i="22"/>
  <c r="BE256" i="22"/>
  <c r="T256" i="22"/>
  <c r="R256" i="22"/>
  <c r="P256" i="22"/>
  <c r="BI255" i="22"/>
  <c r="BH255" i="22"/>
  <c r="BG255" i="22"/>
  <c r="BE255" i="22"/>
  <c r="T255" i="22"/>
  <c r="R255" i="22"/>
  <c r="P255" i="22"/>
  <c r="BI241" i="22"/>
  <c r="BH241" i="22"/>
  <c r="BG241" i="22"/>
  <c r="BE241" i="22"/>
  <c r="T241" i="22"/>
  <c r="T240" i="22" s="1"/>
  <c r="R241" i="22"/>
  <c r="R240" i="22" s="1"/>
  <c r="P241" i="22"/>
  <c r="P240" i="22" s="1"/>
  <c r="BI239" i="22"/>
  <c r="BH239" i="22"/>
  <c r="BG239" i="22"/>
  <c r="BE239" i="22"/>
  <c r="T239" i="22"/>
  <c r="R239" i="22"/>
  <c r="P239" i="22"/>
  <c r="BI238" i="22"/>
  <c r="BH238" i="22"/>
  <c r="BG238" i="22"/>
  <c r="BE238" i="22"/>
  <c r="T238" i="22"/>
  <c r="R238" i="22"/>
  <c r="P238" i="22"/>
  <c r="BI237" i="22"/>
  <c r="BH237" i="22"/>
  <c r="BG237" i="22"/>
  <c r="BE237" i="22"/>
  <c r="T237" i="22"/>
  <c r="R237" i="22"/>
  <c r="P237" i="22"/>
  <c r="BI236" i="22"/>
  <c r="BH236" i="22"/>
  <c r="BG236" i="22"/>
  <c r="BE236" i="22"/>
  <c r="T236" i="22"/>
  <c r="R236" i="22"/>
  <c r="P236" i="22"/>
  <c r="BI234" i="22"/>
  <c r="BH234" i="22"/>
  <c r="BG234" i="22"/>
  <c r="BE234" i="22"/>
  <c r="T234" i="22"/>
  <c r="R234" i="22"/>
  <c r="P234" i="22"/>
  <c r="BI230" i="22"/>
  <c r="BH230" i="22"/>
  <c r="BG230" i="22"/>
  <c r="BE230" i="22"/>
  <c r="T230" i="22"/>
  <c r="R230" i="22"/>
  <c r="P230" i="22"/>
  <c r="BI228" i="22"/>
  <c r="BH228" i="22"/>
  <c r="BG228" i="22"/>
  <c r="BE228" i="22"/>
  <c r="T228" i="22"/>
  <c r="R228" i="22"/>
  <c r="P228" i="22"/>
  <c r="BI219" i="22"/>
  <c r="BH219" i="22"/>
  <c r="BG219" i="22"/>
  <c r="BE219" i="22"/>
  <c r="T219" i="22"/>
  <c r="R219" i="22"/>
  <c r="P219" i="22"/>
  <c r="BI217" i="22"/>
  <c r="BH217" i="22"/>
  <c r="BG217" i="22"/>
  <c r="BE217" i="22"/>
  <c r="T217" i="22"/>
  <c r="R217" i="22"/>
  <c r="P217" i="22"/>
  <c r="BI216" i="22"/>
  <c r="BH216" i="22"/>
  <c r="BG216" i="22"/>
  <c r="BE216" i="22"/>
  <c r="T216" i="22"/>
  <c r="R216" i="22"/>
  <c r="P216" i="22"/>
  <c r="BI208" i="22"/>
  <c r="BH208" i="22"/>
  <c r="BG208" i="22"/>
  <c r="BE208" i="22"/>
  <c r="T208" i="22"/>
  <c r="R208" i="22"/>
  <c r="P208" i="22"/>
  <c r="BI206" i="22"/>
  <c r="BH206" i="22"/>
  <c r="BG206" i="22"/>
  <c r="BE206" i="22"/>
  <c r="T206" i="22"/>
  <c r="R206" i="22"/>
  <c r="P206" i="22"/>
  <c r="BI204" i="22"/>
  <c r="BH204" i="22"/>
  <c r="BG204" i="22"/>
  <c r="BE204" i="22"/>
  <c r="T204" i="22"/>
  <c r="R204" i="22"/>
  <c r="P204" i="22"/>
  <c r="BI198" i="22"/>
  <c r="BH198" i="22"/>
  <c r="BG198" i="22"/>
  <c r="BE198" i="22"/>
  <c r="T198" i="22"/>
  <c r="R198" i="22"/>
  <c r="P198" i="22"/>
  <c r="BI197" i="22"/>
  <c r="BH197" i="22"/>
  <c r="BG197" i="22"/>
  <c r="BE197" i="22"/>
  <c r="T197" i="22"/>
  <c r="R197" i="22"/>
  <c r="P197" i="22"/>
  <c r="BI196" i="22"/>
  <c r="BH196" i="22"/>
  <c r="BG196" i="22"/>
  <c r="BE196" i="22"/>
  <c r="T196" i="22"/>
  <c r="R196" i="22"/>
  <c r="P196" i="22"/>
  <c r="BI193" i="22"/>
  <c r="BH193" i="22"/>
  <c r="BG193" i="22"/>
  <c r="BE193" i="22"/>
  <c r="T193" i="22"/>
  <c r="R193" i="22"/>
  <c r="P193" i="22"/>
  <c r="BI191" i="22"/>
  <c r="BH191" i="22"/>
  <c r="BG191" i="22"/>
  <c r="BE191" i="22"/>
  <c r="T191" i="22"/>
  <c r="R191" i="22"/>
  <c r="P191" i="22"/>
  <c r="BI187" i="22"/>
  <c r="BH187" i="22"/>
  <c r="BG187" i="22"/>
  <c r="BE187" i="22"/>
  <c r="T187" i="22"/>
  <c r="R187" i="22"/>
  <c r="P187" i="22"/>
  <c r="BI184" i="22"/>
  <c r="BH184" i="22"/>
  <c r="BG184" i="22"/>
  <c r="BE184" i="22"/>
  <c r="T184" i="22"/>
  <c r="T183" i="22" s="1"/>
  <c r="R184" i="22"/>
  <c r="R183" i="22" s="1"/>
  <c r="P184" i="22"/>
  <c r="P183" i="22" s="1"/>
  <c r="BI178" i="22"/>
  <c r="BH178" i="22"/>
  <c r="BG178" i="22"/>
  <c r="BE178" i="22"/>
  <c r="T178" i="22"/>
  <c r="R178" i="22"/>
  <c r="P178" i="22"/>
  <c r="BI177" i="22"/>
  <c r="BH177" i="22"/>
  <c r="BG177" i="22"/>
  <c r="BE177" i="22"/>
  <c r="T177" i="22"/>
  <c r="R177" i="22"/>
  <c r="P177" i="22"/>
  <c r="BI175" i="22"/>
  <c r="BH175" i="22"/>
  <c r="BG175" i="22"/>
  <c r="BE175" i="22"/>
  <c r="T175" i="22"/>
  <c r="R175" i="22"/>
  <c r="P175" i="22"/>
  <c r="BI172" i="22"/>
  <c r="BH172" i="22"/>
  <c r="BG172" i="22"/>
  <c r="BE172" i="22"/>
  <c r="T172" i="22"/>
  <c r="R172" i="22"/>
  <c r="P172" i="22"/>
  <c r="BI168" i="22"/>
  <c r="BH168" i="22"/>
  <c r="BG168" i="22"/>
  <c r="BE168" i="22"/>
  <c r="T168" i="22"/>
  <c r="R168" i="22"/>
  <c r="P168" i="22"/>
  <c r="BI167" i="22"/>
  <c r="BH167" i="22"/>
  <c r="BG167" i="22"/>
  <c r="BE167" i="22"/>
  <c r="T167" i="22"/>
  <c r="R167" i="22"/>
  <c r="P167" i="22"/>
  <c r="BI163" i="22"/>
  <c r="BH163" i="22"/>
  <c r="BG163" i="22"/>
  <c r="BE163" i="22"/>
  <c r="T163" i="22"/>
  <c r="R163" i="22"/>
  <c r="P163" i="22"/>
  <c r="BI151" i="22"/>
  <c r="BH151" i="22"/>
  <c r="BG151" i="22"/>
  <c r="BE151" i="22"/>
  <c r="T151" i="22"/>
  <c r="R151" i="22"/>
  <c r="P151" i="22"/>
  <c r="BI148" i="22"/>
  <c r="BH148" i="22"/>
  <c r="BG148" i="22"/>
  <c r="BE148" i="22"/>
  <c r="T148" i="22"/>
  <c r="R148" i="22"/>
  <c r="P148" i="22"/>
  <c r="BI143" i="22"/>
  <c r="BH143" i="22"/>
  <c r="BG143" i="22"/>
  <c r="BE143" i="22"/>
  <c r="T143" i="22"/>
  <c r="R143" i="22"/>
  <c r="P143" i="22"/>
  <c r="BI139" i="22"/>
  <c r="BH139" i="22"/>
  <c r="BG139" i="22"/>
  <c r="BE139" i="22"/>
  <c r="T139" i="22"/>
  <c r="T138" i="22"/>
  <c r="R139" i="22"/>
  <c r="R138" i="22" s="1"/>
  <c r="P139" i="22"/>
  <c r="P138" i="22"/>
  <c r="J132" i="22"/>
  <c r="F132" i="22"/>
  <c r="F130" i="22"/>
  <c r="E128" i="22"/>
  <c r="J95" i="22"/>
  <c r="F95" i="22"/>
  <c r="F93" i="22"/>
  <c r="E91" i="22"/>
  <c r="J28" i="22"/>
  <c r="E28" i="22"/>
  <c r="J96" i="22" s="1"/>
  <c r="J27" i="22"/>
  <c r="J22" i="22"/>
  <c r="E22" i="22"/>
  <c r="F133" i="22" s="1"/>
  <c r="J21" i="22"/>
  <c r="J16" i="22"/>
  <c r="J93" i="22" s="1"/>
  <c r="E7" i="22"/>
  <c r="E122" i="22" s="1"/>
  <c r="J41" i="21"/>
  <c r="J40" i="21"/>
  <c r="AY122" i="1" s="1"/>
  <c r="J39" i="21"/>
  <c r="AX122" i="1"/>
  <c r="BI196" i="21"/>
  <c r="BH196" i="21"/>
  <c r="BG196" i="21"/>
  <c r="BE196" i="21"/>
  <c r="T196" i="21"/>
  <c r="T195" i="21" s="1"/>
  <c r="R196" i="21"/>
  <c r="R195" i="21" s="1"/>
  <c r="R182" i="21" s="1"/>
  <c r="P196" i="21"/>
  <c r="P195" i="21" s="1"/>
  <c r="BI184" i="21"/>
  <c r="BH184" i="21"/>
  <c r="BG184" i="21"/>
  <c r="BE184" i="21"/>
  <c r="T184" i="21"/>
  <c r="T183" i="21"/>
  <c r="T182" i="21" s="1"/>
  <c r="R184" i="21"/>
  <c r="R183" i="21"/>
  <c r="P184" i="21"/>
  <c r="P183" i="21" s="1"/>
  <c r="P182" i="21" s="1"/>
  <c r="BI181" i="21"/>
  <c r="BH181" i="21"/>
  <c r="BG181" i="21"/>
  <c r="BE181" i="21"/>
  <c r="T181" i="21"/>
  <c r="R181" i="21"/>
  <c r="P181" i="21"/>
  <c r="BI180" i="21"/>
  <c r="BH180" i="21"/>
  <c r="BG180" i="21"/>
  <c r="BE180" i="21"/>
  <c r="T180" i="21"/>
  <c r="R180" i="21"/>
  <c r="P180" i="21"/>
  <c r="BI178" i="21"/>
  <c r="BH178" i="21"/>
  <c r="BG178" i="21"/>
  <c r="BE178" i="21"/>
  <c r="T178" i="21"/>
  <c r="R178" i="21"/>
  <c r="P178" i="21"/>
  <c r="BI177" i="21"/>
  <c r="BH177" i="21"/>
  <c r="BG177" i="21"/>
  <c r="BE177" i="21"/>
  <c r="T177" i="21"/>
  <c r="R177" i="21"/>
  <c r="P177" i="21"/>
  <c r="BI168" i="21"/>
  <c r="BH168" i="21"/>
  <c r="BG168" i="21"/>
  <c r="BE168" i="21"/>
  <c r="T168" i="21"/>
  <c r="R168" i="21"/>
  <c r="P168" i="21"/>
  <c r="BI166" i="21"/>
  <c r="BH166" i="21"/>
  <c r="BG166" i="21"/>
  <c r="BE166" i="21"/>
  <c r="T166" i="21"/>
  <c r="R166" i="21"/>
  <c r="P166" i="21"/>
  <c r="BI162" i="21"/>
  <c r="BH162" i="21"/>
  <c r="BG162" i="21"/>
  <c r="BE162" i="21"/>
  <c r="T162" i="21"/>
  <c r="R162" i="21"/>
  <c r="P162" i="21"/>
  <c r="BI161" i="21"/>
  <c r="BH161" i="21"/>
  <c r="BG161" i="21"/>
  <c r="BE161" i="21"/>
  <c r="T161" i="21"/>
  <c r="R161" i="21"/>
  <c r="P161" i="21"/>
  <c r="BI158" i="21"/>
  <c r="BH158" i="21"/>
  <c r="BG158" i="21"/>
  <c r="BE158" i="21"/>
  <c r="T158" i="21"/>
  <c r="R158" i="21"/>
  <c r="P158" i="21"/>
  <c r="BI150" i="21"/>
  <c r="BH150" i="21"/>
  <c r="BG150" i="21"/>
  <c r="BE150" i="21"/>
  <c r="T150" i="21"/>
  <c r="R150" i="21"/>
  <c r="P150" i="21"/>
  <c r="BI132" i="21"/>
  <c r="BH132" i="21"/>
  <c r="BG132" i="21"/>
  <c r="BE132" i="21"/>
  <c r="T132" i="21"/>
  <c r="R132" i="21"/>
  <c r="P132" i="21"/>
  <c r="J125" i="21"/>
  <c r="F125" i="21"/>
  <c r="F123" i="21"/>
  <c r="E121" i="21"/>
  <c r="J95" i="21"/>
  <c r="F95" i="21"/>
  <c r="F93" i="21"/>
  <c r="E91" i="21"/>
  <c r="J28" i="21"/>
  <c r="E28" i="21"/>
  <c r="J96" i="21" s="1"/>
  <c r="J27" i="21"/>
  <c r="J22" i="21"/>
  <c r="E22" i="21"/>
  <c r="F126" i="21" s="1"/>
  <c r="J21" i="21"/>
  <c r="J16" i="21"/>
  <c r="J123" i="21" s="1"/>
  <c r="E7" i="21"/>
  <c r="E85" i="21" s="1"/>
  <c r="J39" i="20"/>
  <c r="J38" i="20"/>
  <c r="AY119" i="1" s="1"/>
  <c r="J37" i="20"/>
  <c r="AX119" i="1"/>
  <c r="BI125" i="20"/>
  <c r="BH125" i="20"/>
  <c r="BG125" i="20"/>
  <c r="BE125" i="20"/>
  <c r="F35" i="20" s="1"/>
  <c r="AZ119" i="1" s="1"/>
  <c r="T125" i="20"/>
  <c r="T124" i="20"/>
  <c r="T123" i="20" s="1"/>
  <c r="T122" i="20" s="1"/>
  <c r="R125" i="20"/>
  <c r="R124" i="20" s="1"/>
  <c r="R123" i="20" s="1"/>
  <c r="R122" i="20" s="1"/>
  <c r="P125" i="20"/>
  <c r="P124" i="20" s="1"/>
  <c r="P123" i="20" s="1"/>
  <c r="P122" i="20" s="1"/>
  <c r="AU119" i="1" s="1"/>
  <c r="J118" i="20"/>
  <c r="F118" i="20"/>
  <c r="F116" i="20"/>
  <c r="E114" i="20"/>
  <c r="J93" i="20"/>
  <c r="F93" i="20"/>
  <c r="F91" i="20"/>
  <c r="E89" i="20"/>
  <c r="J26" i="20"/>
  <c r="E26" i="20"/>
  <c r="J94" i="20" s="1"/>
  <c r="J25" i="20"/>
  <c r="J20" i="20"/>
  <c r="E20" i="20"/>
  <c r="F119" i="20" s="1"/>
  <c r="J19" i="20"/>
  <c r="J14" i="20"/>
  <c r="J116" i="20"/>
  <c r="E7" i="20"/>
  <c r="E110" i="20" s="1"/>
  <c r="J39" i="19"/>
  <c r="J38" i="19"/>
  <c r="AY118" i="1" s="1"/>
  <c r="J37" i="19"/>
  <c r="AX118" i="1" s="1"/>
  <c r="BI125" i="19"/>
  <c r="F39" i="19" s="1"/>
  <c r="BD118" i="1" s="1"/>
  <c r="BH125" i="19"/>
  <c r="BG125" i="19"/>
  <c r="BE125" i="19"/>
  <c r="J35" i="19" s="1"/>
  <c r="AV118" i="1" s="1"/>
  <c r="T125" i="19"/>
  <c r="T124" i="19" s="1"/>
  <c r="T123" i="19" s="1"/>
  <c r="T122" i="19" s="1"/>
  <c r="R125" i="19"/>
  <c r="R124" i="19" s="1"/>
  <c r="R123" i="19" s="1"/>
  <c r="R122" i="19" s="1"/>
  <c r="P125" i="19"/>
  <c r="P124" i="19" s="1"/>
  <c r="P123" i="19" s="1"/>
  <c r="P122" i="19" s="1"/>
  <c r="AU118" i="1" s="1"/>
  <c r="J118" i="19"/>
  <c r="F118" i="19"/>
  <c r="F116" i="19"/>
  <c r="E114" i="19"/>
  <c r="J93" i="19"/>
  <c r="F93" i="19"/>
  <c r="F91" i="19"/>
  <c r="E89" i="19"/>
  <c r="J26" i="19"/>
  <c r="E26" i="19"/>
  <c r="J119" i="19" s="1"/>
  <c r="J25" i="19"/>
  <c r="J20" i="19"/>
  <c r="E20" i="19"/>
  <c r="F119" i="19" s="1"/>
  <c r="J19" i="19"/>
  <c r="J14" i="19"/>
  <c r="J116" i="19" s="1"/>
  <c r="E7" i="19"/>
  <c r="E110" i="19" s="1"/>
  <c r="J39" i="18"/>
  <c r="J38" i="18"/>
  <c r="AY117" i="1" s="1"/>
  <c r="J37" i="18"/>
  <c r="AX117" i="1" s="1"/>
  <c r="BI125" i="18"/>
  <c r="BH125" i="18"/>
  <c r="BG125" i="18"/>
  <c r="BE125" i="18"/>
  <c r="T125" i="18"/>
  <c r="T124" i="18" s="1"/>
  <c r="T123" i="18" s="1"/>
  <c r="T122" i="18" s="1"/>
  <c r="R125" i="18"/>
  <c r="R124" i="18" s="1"/>
  <c r="R123" i="18" s="1"/>
  <c r="R122" i="18" s="1"/>
  <c r="P125" i="18"/>
  <c r="P124" i="18" s="1"/>
  <c r="P123" i="18" s="1"/>
  <c r="P122" i="18" s="1"/>
  <c r="AU117" i="1" s="1"/>
  <c r="J118" i="18"/>
  <c r="F118" i="18"/>
  <c r="F116" i="18"/>
  <c r="E114" i="18"/>
  <c r="J93" i="18"/>
  <c r="F93" i="18"/>
  <c r="F91" i="18"/>
  <c r="E89" i="18"/>
  <c r="J26" i="18"/>
  <c r="E26" i="18"/>
  <c r="J119" i="18" s="1"/>
  <c r="J25" i="18"/>
  <c r="J20" i="18"/>
  <c r="E20" i="18"/>
  <c r="F94" i="18" s="1"/>
  <c r="J19" i="18"/>
  <c r="J14" i="18"/>
  <c r="J116" i="18"/>
  <c r="E7" i="18"/>
  <c r="E85" i="18" s="1"/>
  <c r="J39" i="17"/>
  <c r="J38" i="17"/>
  <c r="AY116" i="1" s="1"/>
  <c r="J37" i="17"/>
  <c r="AX116" i="1" s="1"/>
  <c r="BI243" i="17"/>
  <c r="BH243" i="17"/>
  <c r="BG243" i="17"/>
  <c r="BE243" i="17"/>
  <c r="T243" i="17"/>
  <c r="R243" i="17"/>
  <c r="P243" i="17"/>
  <c r="BI242" i="17"/>
  <c r="BH242" i="17"/>
  <c r="BG242" i="17"/>
  <c r="BE242" i="17"/>
  <c r="T242" i="17"/>
  <c r="R242" i="17"/>
  <c r="P242" i="17"/>
  <c r="BI239" i="17"/>
  <c r="BH239" i="17"/>
  <c r="BG239" i="17"/>
  <c r="BE239" i="17"/>
  <c r="T239" i="17"/>
  <c r="R239" i="17"/>
  <c r="P239" i="17"/>
  <c r="BI238" i="17"/>
  <c r="BH238" i="17"/>
  <c r="BG238" i="17"/>
  <c r="BE238" i="17"/>
  <c r="T238" i="17"/>
  <c r="R238" i="17"/>
  <c r="P238" i="17"/>
  <c r="BI237" i="17"/>
  <c r="BH237" i="17"/>
  <c r="BG237" i="17"/>
  <c r="BE237" i="17"/>
  <c r="T237" i="17"/>
  <c r="R237" i="17"/>
  <c r="P237" i="17"/>
  <c r="BI236" i="17"/>
  <c r="BH236" i="17"/>
  <c r="BG236" i="17"/>
  <c r="BE236" i="17"/>
  <c r="T236" i="17"/>
  <c r="R236" i="17"/>
  <c r="P236" i="17"/>
  <c r="BI235" i="17"/>
  <c r="BH235" i="17"/>
  <c r="BG235" i="17"/>
  <c r="BE235" i="17"/>
  <c r="T235" i="17"/>
  <c r="R235" i="17"/>
  <c r="P235" i="17"/>
  <c r="BI234" i="17"/>
  <c r="BH234" i="17"/>
  <c r="BG234" i="17"/>
  <c r="BE234" i="17"/>
  <c r="T234" i="17"/>
  <c r="R234" i="17"/>
  <c r="P234" i="17"/>
  <c r="BI233" i="17"/>
  <c r="BH233" i="17"/>
  <c r="BG233" i="17"/>
  <c r="BE233" i="17"/>
  <c r="T233" i="17"/>
  <c r="R233" i="17"/>
  <c r="P233" i="17"/>
  <c r="BI232" i="17"/>
  <c r="BH232" i="17"/>
  <c r="BG232" i="17"/>
  <c r="BE232" i="17"/>
  <c r="T232" i="17"/>
  <c r="R232" i="17"/>
  <c r="P232" i="17"/>
  <c r="BI231" i="17"/>
  <c r="BH231" i="17"/>
  <c r="BG231" i="17"/>
  <c r="BE231" i="17"/>
  <c r="T231" i="17"/>
  <c r="R231" i="17"/>
  <c r="P231" i="17"/>
  <c r="BI230" i="17"/>
  <c r="BH230" i="17"/>
  <c r="BG230" i="17"/>
  <c r="BE230" i="17"/>
  <c r="T230" i="17"/>
  <c r="R230" i="17"/>
  <c r="P230" i="17"/>
  <c r="BI229" i="17"/>
  <c r="BH229" i="17"/>
  <c r="BG229" i="17"/>
  <c r="BE229" i="17"/>
  <c r="T229" i="17"/>
  <c r="R229" i="17"/>
  <c r="P229" i="17"/>
  <c r="BI228" i="17"/>
  <c r="BH228" i="17"/>
  <c r="BG228" i="17"/>
  <c r="BE228" i="17"/>
  <c r="T228" i="17"/>
  <c r="R228" i="17"/>
  <c r="P228" i="17"/>
  <c r="BI227" i="17"/>
  <c r="BH227" i="17"/>
  <c r="BG227" i="17"/>
  <c r="BE227" i="17"/>
  <c r="T227" i="17"/>
  <c r="R227" i="17"/>
  <c r="P227" i="17"/>
  <c r="BI226" i="17"/>
  <c r="BH226" i="17"/>
  <c r="BG226" i="17"/>
  <c r="BE226" i="17"/>
  <c r="T226" i="17"/>
  <c r="R226" i="17"/>
  <c r="P226" i="17"/>
  <c r="BI224" i="17"/>
  <c r="BH224" i="17"/>
  <c r="BG224" i="17"/>
  <c r="BE224" i="17"/>
  <c r="T224" i="17"/>
  <c r="R224" i="17"/>
  <c r="P224" i="17"/>
  <c r="BI223" i="17"/>
  <c r="BH223" i="17"/>
  <c r="BG223" i="17"/>
  <c r="BE223" i="17"/>
  <c r="T223" i="17"/>
  <c r="R223" i="17"/>
  <c r="P223" i="17"/>
  <c r="BI222" i="17"/>
  <c r="BH222" i="17"/>
  <c r="BG222" i="17"/>
  <c r="BE222" i="17"/>
  <c r="T222" i="17"/>
  <c r="R222" i="17"/>
  <c r="P222" i="17"/>
  <c r="BI221" i="17"/>
  <c r="BH221" i="17"/>
  <c r="BG221" i="17"/>
  <c r="BE221" i="17"/>
  <c r="T221" i="17"/>
  <c r="R221" i="17"/>
  <c r="P221" i="17"/>
  <c r="BI220" i="17"/>
  <c r="BH220" i="17"/>
  <c r="BG220" i="17"/>
  <c r="BE220" i="17"/>
  <c r="T220" i="17"/>
  <c r="R220" i="17"/>
  <c r="P220" i="17"/>
  <c r="BI219" i="17"/>
  <c r="BH219" i="17"/>
  <c r="BG219" i="17"/>
  <c r="BE219" i="17"/>
  <c r="T219" i="17"/>
  <c r="R219" i="17"/>
  <c r="P219" i="17"/>
  <c r="BI218" i="17"/>
  <c r="BH218" i="17"/>
  <c r="BG218" i="17"/>
  <c r="BE218" i="17"/>
  <c r="T218" i="17"/>
  <c r="R218" i="17"/>
  <c r="P218" i="17"/>
  <c r="BI217" i="17"/>
  <c r="BH217" i="17"/>
  <c r="BG217" i="17"/>
  <c r="BE217" i="17"/>
  <c r="T217" i="17"/>
  <c r="R217" i="17"/>
  <c r="P217" i="17"/>
  <c r="BI216" i="17"/>
  <c r="BH216" i="17"/>
  <c r="BG216" i="17"/>
  <c r="BE216" i="17"/>
  <c r="T216" i="17"/>
  <c r="R216" i="17"/>
  <c r="P216" i="17"/>
  <c r="BI215" i="17"/>
  <c r="BH215" i="17"/>
  <c r="BG215" i="17"/>
  <c r="BE215" i="17"/>
  <c r="T215" i="17"/>
  <c r="R215" i="17"/>
  <c r="P215" i="17"/>
  <c r="BI214" i="17"/>
  <c r="BH214" i="17"/>
  <c r="BG214" i="17"/>
  <c r="BE214" i="17"/>
  <c r="T214" i="17"/>
  <c r="R214" i="17"/>
  <c r="P214" i="17"/>
  <c r="BI213" i="17"/>
  <c r="BH213" i="17"/>
  <c r="BG213" i="17"/>
  <c r="BE213" i="17"/>
  <c r="T213" i="17"/>
  <c r="R213" i="17"/>
  <c r="P213" i="17"/>
  <c r="BI212" i="17"/>
  <c r="BH212" i="17"/>
  <c r="BG212" i="17"/>
  <c r="BE212" i="17"/>
  <c r="T212" i="17"/>
  <c r="R212" i="17"/>
  <c r="P212" i="17"/>
  <c r="BI211" i="17"/>
  <c r="BH211" i="17"/>
  <c r="BG211" i="17"/>
  <c r="BE211" i="17"/>
  <c r="T211" i="17"/>
  <c r="R211" i="17"/>
  <c r="P211" i="17"/>
  <c r="BI210" i="17"/>
  <c r="BH210" i="17"/>
  <c r="BG210" i="17"/>
  <c r="BE210" i="17"/>
  <c r="T210" i="17"/>
  <c r="R210" i="17"/>
  <c r="P210" i="17"/>
  <c r="BI209" i="17"/>
  <c r="BH209" i="17"/>
  <c r="BG209" i="17"/>
  <c r="BE209" i="17"/>
  <c r="T209" i="17"/>
  <c r="R209" i="17"/>
  <c r="P209" i="17"/>
  <c r="BI208" i="17"/>
  <c r="BH208" i="17"/>
  <c r="BG208" i="17"/>
  <c r="BE208" i="17"/>
  <c r="T208" i="17"/>
  <c r="R208" i="17"/>
  <c r="P208" i="17"/>
  <c r="BI207" i="17"/>
  <c r="BH207" i="17"/>
  <c r="BG207" i="17"/>
  <c r="BE207" i="17"/>
  <c r="T207" i="17"/>
  <c r="R207" i="17"/>
  <c r="P207" i="17"/>
  <c r="BI206" i="17"/>
  <c r="BH206" i="17"/>
  <c r="BG206" i="17"/>
  <c r="BE206" i="17"/>
  <c r="T206" i="17"/>
  <c r="R206" i="17"/>
  <c r="P206" i="17"/>
  <c r="BI205" i="17"/>
  <c r="BH205" i="17"/>
  <c r="BG205" i="17"/>
  <c r="BE205" i="17"/>
  <c r="T205" i="17"/>
  <c r="R205" i="17"/>
  <c r="P205" i="17"/>
  <c r="BI204" i="17"/>
  <c r="BH204" i="17"/>
  <c r="BG204" i="17"/>
  <c r="BE204" i="17"/>
  <c r="T204" i="17"/>
  <c r="R204" i="17"/>
  <c r="P204" i="17"/>
  <c r="BI203" i="17"/>
  <c r="BH203" i="17"/>
  <c r="BG203" i="17"/>
  <c r="BE203" i="17"/>
  <c r="T203" i="17"/>
  <c r="R203" i="17"/>
  <c r="P203" i="17"/>
  <c r="BI202" i="17"/>
  <c r="BH202" i="17"/>
  <c r="BG202" i="17"/>
  <c r="BE202" i="17"/>
  <c r="T202" i="17"/>
  <c r="R202" i="17"/>
  <c r="P202" i="17"/>
  <c r="BI201" i="17"/>
  <c r="BH201" i="17"/>
  <c r="BG201" i="17"/>
  <c r="BE201" i="17"/>
  <c r="T201" i="17"/>
  <c r="R201" i="17"/>
  <c r="P201" i="17"/>
  <c r="BI200" i="17"/>
  <c r="BH200" i="17"/>
  <c r="BG200" i="17"/>
  <c r="BE200" i="17"/>
  <c r="T200" i="17"/>
  <c r="R200" i="17"/>
  <c r="P200" i="17"/>
  <c r="BI199" i="17"/>
  <c r="BH199" i="17"/>
  <c r="BG199" i="17"/>
  <c r="BE199" i="17"/>
  <c r="T199" i="17"/>
  <c r="R199" i="17"/>
  <c r="P199" i="17"/>
  <c r="BI198" i="17"/>
  <c r="BH198" i="17"/>
  <c r="BG198" i="17"/>
  <c r="BE198" i="17"/>
  <c r="T198" i="17"/>
  <c r="R198" i="17"/>
  <c r="P198" i="17"/>
  <c r="BI197" i="17"/>
  <c r="BH197" i="17"/>
  <c r="BG197" i="17"/>
  <c r="BE197" i="17"/>
  <c r="T197" i="17"/>
  <c r="R197" i="17"/>
  <c r="P197" i="17"/>
  <c r="BI195" i="17"/>
  <c r="BH195" i="17"/>
  <c r="BG195" i="17"/>
  <c r="BE195" i="17"/>
  <c r="T195" i="17"/>
  <c r="R195" i="17"/>
  <c r="P195" i="17"/>
  <c r="BI194" i="17"/>
  <c r="BH194" i="17"/>
  <c r="BG194" i="17"/>
  <c r="BE194" i="17"/>
  <c r="T194" i="17"/>
  <c r="R194" i="17"/>
  <c r="P194" i="17"/>
  <c r="BI193" i="17"/>
  <c r="BH193" i="17"/>
  <c r="BG193" i="17"/>
  <c r="BE193" i="17"/>
  <c r="T193" i="17"/>
  <c r="R193" i="17"/>
  <c r="P193" i="17"/>
  <c r="BI192" i="17"/>
  <c r="BH192" i="17"/>
  <c r="BG192" i="17"/>
  <c r="BE192" i="17"/>
  <c r="T192" i="17"/>
  <c r="R192" i="17"/>
  <c r="P192" i="17"/>
  <c r="BI191" i="17"/>
  <c r="BH191" i="17"/>
  <c r="BG191" i="17"/>
  <c r="BE191" i="17"/>
  <c r="T191" i="17"/>
  <c r="R191" i="17"/>
  <c r="P191" i="17"/>
  <c r="BI190" i="17"/>
  <c r="BH190" i="17"/>
  <c r="BG190" i="17"/>
  <c r="BE190" i="17"/>
  <c r="T190" i="17"/>
  <c r="R190" i="17"/>
  <c r="P190" i="17"/>
  <c r="BI189" i="17"/>
  <c r="BH189" i="17"/>
  <c r="BG189" i="17"/>
  <c r="BE189" i="17"/>
  <c r="T189" i="17"/>
  <c r="R189" i="17"/>
  <c r="P189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5" i="17"/>
  <c r="BH185" i="17"/>
  <c r="BG185" i="17"/>
  <c r="BE185" i="17"/>
  <c r="T185" i="17"/>
  <c r="R185" i="17"/>
  <c r="P185" i="17"/>
  <c r="BI184" i="17"/>
  <c r="BH184" i="17"/>
  <c r="BG184" i="17"/>
  <c r="BE184" i="17"/>
  <c r="T184" i="17"/>
  <c r="R184" i="17"/>
  <c r="P184" i="17"/>
  <c r="BI182" i="17"/>
  <c r="BH182" i="17"/>
  <c r="BG182" i="17"/>
  <c r="BE182" i="17"/>
  <c r="T182" i="17"/>
  <c r="R182" i="17"/>
  <c r="P182" i="17"/>
  <c r="BI181" i="17"/>
  <c r="BH181" i="17"/>
  <c r="BG181" i="17"/>
  <c r="BE181" i="17"/>
  <c r="T181" i="17"/>
  <c r="R181" i="17"/>
  <c r="P181" i="17"/>
  <c r="BI180" i="17"/>
  <c r="BH180" i="17"/>
  <c r="BG180" i="17"/>
  <c r="BE180" i="17"/>
  <c r="T180" i="17"/>
  <c r="R180" i="17"/>
  <c r="P180" i="17"/>
  <c r="BI178" i="17"/>
  <c r="BH178" i="17"/>
  <c r="BG178" i="17"/>
  <c r="BE178" i="17"/>
  <c r="T178" i="17"/>
  <c r="R178" i="17"/>
  <c r="P178" i="17"/>
  <c r="BI177" i="17"/>
  <c r="BH177" i="17"/>
  <c r="BG177" i="17"/>
  <c r="BE177" i="17"/>
  <c r="T177" i="17"/>
  <c r="R177" i="17"/>
  <c r="P177" i="17"/>
  <c r="BI176" i="17"/>
  <c r="BH176" i="17"/>
  <c r="BG176" i="17"/>
  <c r="BE176" i="17"/>
  <c r="T176" i="17"/>
  <c r="R176" i="17"/>
  <c r="P176" i="17"/>
  <c r="BI175" i="17"/>
  <c r="BH175" i="17"/>
  <c r="BG175" i="17"/>
  <c r="BE175" i="17"/>
  <c r="T175" i="17"/>
  <c r="R175" i="17"/>
  <c r="P175" i="17"/>
  <c r="BI174" i="17"/>
  <c r="BH174" i="17"/>
  <c r="BG174" i="17"/>
  <c r="BE174" i="17"/>
  <c r="T174" i="17"/>
  <c r="R174" i="17"/>
  <c r="P174" i="17"/>
  <c r="BI173" i="17"/>
  <c r="BH173" i="17"/>
  <c r="BG173" i="17"/>
  <c r="BE173" i="17"/>
  <c r="T173" i="17"/>
  <c r="R173" i="17"/>
  <c r="P173" i="17"/>
  <c r="BI172" i="17"/>
  <c r="BH172" i="17"/>
  <c r="BG172" i="17"/>
  <c r="BE172" i="17"/>
  <c r="T172" i="17"/>
  <c r="R172" i="17"/>
  <c r="P172" i="17"/>
  <c r="BI171" i="17"/>
  <c r="BH171" i="17"/>
  <c r="BG171" i="17"/>
  <c r="BE171" i="17"/>
  <c r="T171" i="17"/>
  <c r="R171" i="17"/>
  <c r="P171" i="17"/>
  <c r="BI169" i="17"/>
  <c r="BH169" i="17"/>
  <c r="BG169" i="17"/>
  <c r="BE169" i="17"/>
  <c r="T169" i="17"/>
  <c r="R169" i="17"/>
  <c r="P169" i="17"/>
  <c r="BI168" i="17"/>
  <c r="BH168" i="17"/>
  <c r="BG168" i="17"/>
  <c r="BE168" i="17"/>
  <c r="T168" i="17"/>
  <c r="R168" i="17"/>
  <c r="P168" i="17"/>
  <c r="BI167" i="17"/>
  <c r="BH167" i="17"/>
  <c r="BG167" i="17"/>
  <c r="BE167" i="17"/>
  <c r="T167" i="17"/>
  <c r="R167" i="17"/>
  <c r="P167" i="17"/>
  <c r="BI166" i="17"/>
  <c r="BH166" i="17"/>
  <c r="BG166" i="17"/>
  <c r="BE166" i="17"/>
  <c r="T166" i="17"/>
  <c r="R166" i="17"/>
  <c r="P166" i="17"/>
  <c r="BI165" i="17"/>
  <c r="BH165" i="17"/>
  <c r="BG165" i="17"/>
  <c r="BE165" i="17"/>
  <c r="T165" i="17"/>
  <c r="R165" i="17"/>
  <c r="P165" i="17"/>
  <c r="BI164" i="17"/>
  <c r="BH164" i="17"/>
  <c r="BG164" i="17"/>
  <c r="BE164" i="17"/>
  <c r="T164" i="17"/>
  <c r="R164" i="17"/>
  <c r="P164" i="17"/>
  <c r="BI163" i="17"/>
  <c r="BH163" i="17"/>
  <c r="BG163" i="17"/>
  <c r="BE163" i="17"/>
  <c r="T163" i="17"/>
  <c r="R163" i="17"/>
  <c r="P163" i="17"/>
  <c r="BI162" i="17"/>
  <c r="BH162" i="17"/>
  <c r="BG162" i="17"/>
  <c r="BE162" i="17"/>
  <c r="T162" i="17"/>
  <c r="R162" i="17"/>
  <c r="P162" i="17"/>
  <c r="BI161" i="17"/>
  <c r="BH161" i="17"/>
  <c r="BG161" i="17"/>
  <c r="BE161" i="17"/>
  <c r="T161" i="17"/>
  <c r="R161" i="17"/>
  <c r="P161" i="17"/>
  <c r="BI160" i="17"/>
  <c r="BH160" i="17"/>
  <c r="BG160" i="17"/>
  <c r="BE160" i="17"/>
  <c r="T160" i="17"/>
  <c r="R160" i="17"/>
  <c r="P160" i="17"/>
  <c r="BI157" i="17"/>
  <c r="BH157" i="17"/>
  <c r="BG157" i="17"/>
  <c r="BE157" i="17"/>
  <c r="T157" i="17"/>
  <c r="T156" i="17"/>
  <c r="R157" i="17"/>
  <c r="R156" i="17" s="1"/>
  <c r="P157" i="17"/>
  <c r="P156" i="17"/>
  <c r="BI155" i="17"/>
  <c r="BH155" i="17"/>
  <c r="BG155" i="17"/>
  <c r="BE155" i="17"/>
  <c r="T155" i="17"/>
  <c r="R155" i="17"/>
  <c r="P155" i="17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1" i="17"/>
  <c r="BH151" i="17"/>
  <c r="BG151" i="17"/>
  <c r="BE151" i="17"/>
  <c r="T151" i="17"/>
  <c r="R151" i="17"/>
  <c r="P151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BI144" i="17"/>
  <c r="BH144" i="17"/>
  <c r="BG144" i="17"/>
  <c r="BE144" i="17"/>
  <c r="T144" i="17"/>
  <c r="R144" i="17"/>
  <c r="P144" i="17"/>
  <c r="BI143" i="17"/>
  <c r="BH143" i="17"/>
  <c r="BG143" i="17"/>
  <c r="BE143" i="17"/>
  <c r="T143" i="17"/>
  <c r="R143" i="17"/>
  <c r="P143" i="17"/>
  <c r="BI142" i="17"/>
  <c r="BH142" i="17"/>
  <c r="BG142" i="17"/>
  <c r="BE142" i="17"/>
  <c r="T142" i="17"/>
  <c r="R142" i="17"/>
  <c r="P142" i="17"/>
  <c r="BI141" i="17"/>
  <c r="BH141" i="17"/>
  <c r="BG141" i="17"/>
  <c r="BE141" i="17"/>
  <c r="T141" i="17"/>
  <c r="R141" i="17"/>
  <c r="P141" i="17"/>
  <c r="BI139" i="17"/>
  <c r="BH139" i="17"/>
  <c r="BG139" i="17"/>
  <c r="BE139" i="17"/>
  <c r="T139" i="17"/>
  <c r="R139" i="17"/>
  <c r="P139" i="17"/>
  <c r="BI138" i="17"/>
  <c r="BH138" i="17"/>
  <c r="BG138" i="17"/>
  <c r="BE138" i="17"/>
  <c r="T138" i="17"/>
  <c r="R138" i="17"/>
  <c r="P138" i="17"/>
  <c r="BI137" i="17"/>
  <c r="BH137" i="17"/>
  <c r="BG137" i="17"/>
  <c r="BE137" i="17"/>
  <c r="T137" i="17"/>
  <c r="R137" i="17"/>
  <c r="P137" i="17"/>
  <c r="BI136" i="17"/>
  <c r="BH136" i="17"/>
  <c r="BG136" i="17"/>
  <c r="BE136" i="17"/>
  <c r="T136" i="17"/>
  <c r="R136" i="17"/>
  <c r="P136" i="17"/>
  <c r="J129" i="17"/>
  <c r="F129" i="17"/>
  <c r="F127" i="17"/>
  <c r="E125" i="17"/>
  <c r="J93" i="17"/>
  <c r="F93" i="17"/>
  <c r="F91" i="17"/>
  <c r="E89" i="17"/>
  <c r="J26" i="17"/>
  <c r="E26" i="17"/>
  <c r="J130" i="17" s="1"/>
  <c r="J25" i="17"/>
  <c r="J20" i="17"/>
  <c r="E20" i="17"/>
  <c r="F94" i="17" s="1"/>
  <c r="J19" i="17"/>
  <c r="J14" i="17"/>
  <c r="J127" i="17" s="1"/>
  <c r="E7" i="17"/>
  <c r="E121" i="17" s="1"/>
  <c r="J150" i="16"/>
  <c r="J149" i="16"/>
  <c r="J148" i="16"/>
  <c r="J147" i="16"/>
  <c r="J146" i="16"/>
  <c r="T145" i="16"/>
  <c r="R145" i="16"/>
  <c r="P145" i="16"/>
  <c r="BK145" i="16"/>
  <c r="J145" i="16"/>
  <c r="J103" i="16" s="1"/>
  <c r="J144" i="16"/>
  <c r="J143" i="16"/>
  <c r="J142" i="16"/>
  <c r="T141" i="16"/>
  <c r="R141" i="16"/>
  <c r="P141" i="16"/>
  <c r="BK141" i="16"/>
  <c r="J141" i="16"/>
  <c r="J99" i="16" s="1"/>
  <c r="J39" i="16"/>
  <c r="J38" i="16"/>
  <c r="AY115" i="1"/>
  <c r="J37" i="16"/>
  <c r="AX115" i="1"/>
  <c r="BI270" i="16"/>
  <c r="BH270" i="16"/>
  <c r="BG270" i="16"/>
  <c r="BE270" i="16"/>
  <c r="T270" i="16"/>
  <c r="R270" i="16"/>
  <c r="P270" i="16"/>
  <c r="BI269" i="16"/>
  <c r="BH269" i="16"/>
  <c r="BG269" i="16"/>
  <c r="BE269" i="16"/>
  <c r="T269" i="16"/>
  <c r="R269" i="16"/>
  <c r="P269" i="16"/>
  <c r="BI267" i="16"/>
  <c r="BH267" i="16"/>
  <c r="BG267" i="16"/>
  <c r="BE267" i="16"/>
  <c r="T267" i="16"/>
  <c r="R267" i="16"/>
  <c r="P267" i="16"/>
  <c r="BI266" i="16"/>
  <c r="BH266" i="16"/>
  <c r="BG266" i="16"/>
  <c r="BE266" i="16"/>
  <c r="T266" i="16"/>
  <c r="R266" i="16"/>
  <c r="P266" i="16"/>
  <c r="BI265" i="16"/>
  <c r="BH265" i="16"/>
  <c r="BG265" i="16"/>
  <c r="BE265" i="16"/>
  <c r="T265" i="16"/>
  <c r="R265" i="16"/>
  <c r="P265" i="16"/>
  <c r="BI264" i="16"/>
  <c r="BH264" i="16"/>
  <c r="BG264" i="16"/>
  <c r="BE264" i="16"/>
  <c r="T264" i="16"/>
  <c r="R264" i="16"/>
  <c r="P264" i="16"/>
  <c r="BI263" i="16"/>
  <c r="BH263" i="16"/>
  <c r="BG263" i="16"/>
  <c r="BE263" i="16"/>
  <c r="T263" i="16"/>
  <c r="R263" i="16"/>
  <c r="P263" i="16"/>
  <c r="BI262" i="16"/>
  <c r="BH262" i="16"/>
  <c r="BG262" i="16"/>
  <c r="BE262" i="16"/>
  <c r="T262" i="16"/>
  <c r="R262" i="16"/>
  <c r="P262" i="16"/>
  <c r="BI261" i="16"/>
  <c r="BH261" i="16"/>
  <c r="BG261" i="16"/>
  <c r="BE261" i="16"/>
  <c r="T261" i="16"/>
  <c r="R261" i="16"/>
  <c r="P261" i="16"/>
  <c r="BI260" i="16"/>
  <c r="BH260" i="16"/>
  <c r="BG260" i="16"/>
  <c r="BE260" i="16"/>
  <c r="T260" i="16"/>
  <c r="R260" i="16"/>
  <c r="P260" i="16"/>
  <c r="BI259" i="16"/>
  <c r="BH259" i="16"/>
  <c r="BG259" i="16"/>
  <c r="BE259" i="16"/>
  <c r="T259" i="16"/>
  <c r="R259" i="16"/>
  <c r="P259" i="16"/>
  <c r="BI258" i="16"/>
  <c r="BH258" i="16"/>
  <c r="BG258" i="16"/>
  <c r="BE258" i="16"/>
  <c r="T258" i="16"/>
  <c r="R258" i="16"/>
  <c r="P258" i="16"/>
  <c r="BI257" i="16"/>
  <c r="BH257" i="16"/>
  <c r="BG257" i="16"/>
  <c r="BE257" i="16"/>
  <c r="T257" i="16"/>
  <c r="R257" i="16"/>
  <c r="P257" i="16"/>
  <c r="BI256" i="16"/>
  <c r="BH256" i="16"/>
  <c r="BG256" i="16"/>
  <c r="BE256" i="16"/>
  <c r="T256" i="16"/>
  <c r="R256" i="16"/>
  <c r="P256" i="16"/>
  <c r="BI255" i="16"/>
  <c r="BH255" i="16"/>
  <c r="BG255" i="16"/>
  <c r="BE255" i="16"/>
  <c r="T255" i="16"/>
  <c r="R255" i="16"/>
  <c r="P255" i="16"/>
  <c r="BI254" i="16"/>
  <c r="BH254" i="16"/>
  <c r="BG254" i="16"/>
  <c r="BE254" i="16"/>
  <c r="T254" i="16"/>
  <c r="R254" i="16"/>
  <c r="P254" i="16"/>
  <c r="BI253" i="16"/>
  <c r="BH253" i="16"/>
  <c r="BG253" i="16"/>
  <c r="BE253" i="16"/>
  <c r="T253" i="16"/>
  <c r="R253" i="16"/>
  <c r="P253" i="16"/>
  <c r="BI252" i="16"/>
  <c r="BH252" i="16"/>
  <c r="BG252" i="16"/>
  <c r="BE252" i="16"/>
  <c r="T252" i="16"/>
  <c r="R252" i="16"/>
  <c r="P252" i="16"/>
  <c r="BI251" i="16"/>
  <c r="BH251" i="16"/>
  <c r="BG251" i="16"/>
  <c r="BE251" i="16"/>
  <c r="T251" i="16"/>
  <c r="R251" i="16"/>
  <c r="P251" i="16"/>
  <c r="BI250" i="16"/>
  <c r="BH250" i="16"/>
  <c r="BG250" i="16"/>
  <c r="BE250" i="16"/>
  <c r="T250" i="16"/>
  <c r="R250" i="16"/>
  <c r="P250" i="16"/>
  <c r="BI249" i="16"/>
  <c r="BH249" i="16"/>
  <c r="BG249" i="16"/>
  <c r="BE249" i="16"/>
  <c r="T249" i="16"/>
  <c r="R249" i="16"/>
  <c r="P249" i="16"/>
  <c r="BI248" i="16"/>
  <c r="BH248" i="16"/>
  <c r="BG248" i="16"/>
  <c r="BE248" i="16"/>
  <c r="T248" i="16"/>
  <c r="R248" i="16"/>
  <c r="P248" i="16"/>
  <c r="BI247" i="16"/>
  <c r="BH247" i="16"/>
  <c r="BG247" i="16"/>
  <c r="BE247" i="16"/>
  <c r="T247" i="16"/>
  <c r="R247" i="16"/>
  <c r="P247" i="16"/>
  <c r="BI246" i="16"/>
  <c r="BH246" i="16"/>
  <c r="BG246" i="16"/>
  <c r="BE246" i="16"/>
  <c r="T246" i="16"/>
  <c r="R246" i="16"/>
  <c r="P246" i="16"/>
  <c r="BI245" i="16"/>
  <c r="BH245" i="16"/>
  <c r="BG245" i="16"/>
  <c r="BE245" i="16"/>
  <c r="T245" i="16"/>
  <c r="R245" i="16"/>
  <c r="P245" i="16"/>
  <c r="BI244" i="16"/>
  <c r="BH244" i="16"/>
  <c r="BG244" i="16"/>
  <c r="BE244" i="16"/>
  <c r="T244" i="16"/>
  <c r="R244" i="16"/>
  <c r="P244" i="16"/>
  <c r="BI243" i="16"/>
  <c r="BH243" i="16"/>
  <c r="BG243" i="16"/>
  <c r="BE243" i="16"/>
  <c r="T243" i="16"/>
  <c r="R243" i="16"/>
  <c r="P243" i="16"/>
  <c r="BI242" i="16"/>
  <c r="BH242" i="16"/>
  <c r="BG242" i="16"/>
  <c r="BE242" i="16"/>
  <c r="T242" i="16"/>
  <c r="R242" i="16"/>
  <c r="P242" i="16"/>
  <c r="BI241" i="16"/>
  <c r="BH241" i="16"/>
  <c r="BG241" i="16"/>
  <c r="BE241" i="16"/>
  <c r="T241" i="16"/>
  <c r="R241" i="16"/>
  <c r="P241" i="16"/>
  <c r="BI240" i="16"/>
  <c r="BH240" i="16"/>
  <c r="BG240" i="16"/>
  <c r="BE240" i="16"/>
  <c r="T240" i="16"/>
  <c r="R240" i="16"/>
  <c r="P240" i="16"/>
  <c r="BI239" i="16"/>
  <c r="BH239" i="16"/>
  <c r="BG239" i="16"/>
  <c r="BE239" i="16"/>
  <c r="T239" i="16"/>
  <c r="R239" i="16"/>
  <c r="P239" i="16"/>
  <c r="BI238" i="16"/>
  <c r="BH238" i="16"/>
  <c r="BG238" i="16"/>
  <c r="BE238" i="16"/>
  <c r="T238" i="16"/>
  <c r="R238" i="16"/>
  <c r="P238" i="16"/>
  <c r="BI237" i="16"/>
  <c r="BH237" i="16"/>
  <c r="BG237" i="16"/>
  <c r="BE237" i="16"/>
  <c r="T237" i="16"/>
  <c r="R237" i="16"/>
  <c r="P237" i="16"/>
  <c r="BI236" i="16"/>
  <c r="BH236" i="16"/>
  <c r="BG236" i="16"/>
  <c r="BE236" i="16"/>
  <c r="T236" i="16"/>
  <c r="R236" i="16"/>
  <c r="P236" i="16"/>
  <c r="BI235" i="16"/>
  <c r="BH235" i="16"/>
  <c r="BG235" i="16"/>
  <c r="BE235" i="16"/>
  <c r="T235" i="16"/>
  <c r="R235" i="16"/>
  <c r="P235" i="16"/>
  <c r="BI234" i="16"/>
  <c r="BH234" i="16"/>
  <c r="BG234" i="16"/>
  <c r="BE234" i="16"/>
  <c r="T234" i="16"/>
  <c r="R234" i="16"/>
  <c r="P234" i="16"/>
  <c r="BI233" i="16"/>
  <c r="BH233" i="16"/>
  <c r="BG233" i="16"/>
  <c r="BE233" i="16"/>
  <c r="T233" i="16"/>
  <c r="R233" i="16"/>
  <c r="P233" i="16"/>
  <c r="BI232" i="16"/>
  <c r="BH232" i="16"/>
  <c r="BG232" i="16"/>
  <c r="BE232" i="16"/>
  <c r="T232" i="16"/>
  <c r="R232" i="16"/>
  <c r="P232" i="16"/>
  <c r="BI231" i="16"/>
  <c r="BH231" i="16"/>
  <c r="BG231" i="16"/>
  <c r="BE231" i="16"/>
  <c r="T231" i="16"/>
  <c r="R231" i="16"/>
  <c r="P231" i="16"/>
  <c r="BI230" i="16"/>
  <c r="BH230" i="16"/>
  <c r="BG230" i="16"/>
  <c r="BE230" i="16"/>
  <c r="T230" i="16"/>
  <c r="R230" i="16"/>
  <c r="P230" i="16"/>
  <c r="BI229" i="16"/>
  <c r="BH229" i="16"/>
  <c r="BG229" i="16"/>
  <c r="BE229" i="16"/>
  <c r="T229" i="16"/>
  <c r="R229" i="16"/>
  <c r="P229" i="16"/>
  <c r="BI228" i="16"/>
  <c r="BH228" i="16"/>
  <c r="BG228" i="16"/>
  <c r="BE228" i="16"/>
  <c r="T228" i="16"/>
  <c r="R228" i="16"/>
  <c r="P228" i="16"/>
  <c r="BI227" i="16"/>
  <c r="BH227" i="16"/>
  <c r="BG227" i="16"/>
  <c r="BE227" i="16"/>
  <c r="T227" i="16"/>
  <c r="R227" i="16"/>
  <c r="P227" i="16"/>
  <c r="BI226" i="16"/>
  <c r="BH226" i="16"/>
  <c r="BG226" i="16"/>
  <c r="BE226" i="16"/>
  <c r="T226" i="16"/>
  <c r="R226" i="16"/>
  <c r="P226" i="16"/>
  <c r="BI225" i="16"/>
  <c r="BH225" i="16"/>
  <c r="BG225" i="16"/>
  <c r="BE225" i="16"/>
  <c r="T225" i="16"/>
  <c r="R225" i="16"/>
  <c r="P225" i="16"/>
  <c r="BI224" i="16"/>
  <c r="BH224" i="16"/>
  <c r="BG224" i="16"/>
  <c r="BE224" i="16"/>
  <c r="T224" i="16"/>
  <c r="R224" i="16"/>
  <c r="P224" i="16"/>
  <c r="BI223" i="16"/>
  <c r="BH223" i="16"/>
  <c r="BG223" i="16"/>
  <c r="BE223" i="16"/>
  <c r="T223" i="16"/>
  <c r="R223" i="16"/>
  <c r="P223" i="16"/>
  <c r="BI221" i="16"/>
  <c r="BH221" i="16"/>
  <c r="BG221" i="16"/>
  <c r="BE221" i="16"/>
  <c r="T221" i="16"/>
  <c r="R221" i="16"/>
  <c r="P221" i="16"/>
  <c r="BI220" i="16"/>
  <c r="BH220" i="16"/>
  <c r="BG220" i="16"/>
  <c r="BE220" i="16"/>
  <c r="T220" i="16"/>
  <c r="R220" i="16"/>
  <c r="P220" i="16"/>
  <c r="BI219" i="16"/>
  <c r="BH219" i="16"/>
  <c r="BG219" i="16"/>
  <c r="BE219" i="16"/>
  <c r="T219" i="16"/>
  <c r="R219" i="16"/>
  <c r="P219" i="16"/>
  <c r="BI218" i="16"/>
  <c r="BH218" i="16"/>
  <c r="BG218" i="16"/>
  <c r="BE218" i="16"/>
  <c r="T218" i="16"/>
  <c r="R218" i="16"/>
  <c r="P218" i="16"/>
  <c r="BI217" i="16"/>
  <c r="BH217" i="16"/>
  <c r="BG217" i="16"/>
  <c r="BE217" i="16"/>
  <c r="T217" i="16"/>
  <c r="R217" i="16"/>
  <c r="P217" i="16"/>
  <c r="BI216" i="16"/>
  <c r="BH216" i="16"/>
  <c r="BG216" i="16"/>
  <c r="BE216" i="16"/>
  <c r="T216" i="16"/>
  <c r="R216" i="16"/>
  <c r="P216" i="16"/>
  <c r="BI215" i="16"/>
  <c r="BH215" i="16"/>
  <c r="BG215" i="16"/>
  <c r="BE215" i="16"/>
  <c r="T215" i="16"/>
  <c r="R215" i="16"/>
  <c r="P215" i="16"/>
  <c r="BI214" i="16"/>
  <c r="BH214" i="16"/>
  <c r="BG214" i="16"/>
  <c r="BE214" i="16"/>
  <c r="T214" i="16"/>
  <c r="R214" i="16"/>
  <c r="P214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11" i="16"/>
  <c r="BH211" i="16"/>
  <c r="BG211" i="16"/>
  <c r="BE211" i="16"/>
  <c r="T211" i="16"/>
  <c r="R211" i="16"/>
  <c r="P211" i="16"/>
  <c r="BI210" i="16"/>
  <c r="BH210" i="16"/>
  <c r="BG210" i="16"/>
  <c r="BE210" i="16"/>
  <c r="T210" i="16"/>
  <c r="R210" i="16"/>
  <c r="P210" i="16"/>
  <c r="BI209" i="16"/>
  <c r="BH209" i="16"/>
  <c r="BG209" i="16"/>
  <c r="BE209" i="16"/>
  <c r="T209" i="16"/>
  <c r="R209" i="16"/>
  <c r="P209" i="16"/>
  <c r="BI208" i="16"/>
  <c r="BH208" i="16"/>
  <c r="BG208" i="16"/>
  <c r="BE208" i="16"/>
  <c r="T208" i="16"/>
  <c r="R208" i="16"/>
  <c r="P208" i="16"/>
  <c r="BI207" i="16"/>
  <c r="BH207" i="16"/>
  <c r="BG207" i="16"/>
  <c r="BE207" i="16"/>
  <c r="T207" i="16"/>
  <c r="R207" i="16"/>
  <c r="P207" i="16"/>
  <c r="BI206" i="16"/>
  <c r="BH206" i="16"/>
  <c r="BG206" i="16"/>
  <c r="BE206" i="16"/>
  <c r="T206" i="16"/>
  <c r="R206" i="16"/>
  <c r="P206" i="16"/>
  <c r="BI205" i="16"/>
  <c r="BH205" i="16"/>
  <c r="BG205" i="16"/>
  <c r="BE205" i="16"/>
  <c r="T205" i="16"/>
  <c r="R205" i="16"/>
  <c r="P205" i="16"/>
  <c r="BI204" i="16"/>
  <c r="BH204" i="16"/>
  <c r="BG204" i="16"/>
  <c r="BE204" i="16"/>
  <c r="T204" i="16"/>
  <c r="R204" i="16"/>
  <c r="P204" i="16"/>
  <c r="BI203" i="16"/>
  <c r="BH203" i="16"/>
  <c r="BG203" i="16"/>
  <c r="BE203" i="16"/>
  <c r="T203" i="16"/>
  <c r="R203" i="16"/>
  <c r="P203" i="16"/>
  <c r="BI202" i="16"/>
  <c r="BH202" i="16"/>
  <c r="BG202" i="16"/>
  <c r="BE202" i="16"/>
  <c r="T202" i="16"/>
  <c r="R202" i="16"/>
  <c r="P202" i="16"/>
  <c r="BI201" i="16"/>
  <c r="BH201" i="16"/>
  <c r="BG201" i="16"/>
  <c r="BE201" i="16"/>
  <c r="T201" i="16"/>
  <c r="R201" i="16"/>
  <c r="P201" i="16"/>
  <c r="BI199" i="16"/>
  <c r="BH199" i="16"/>
  <c r="BG199" i="16"/>
  <c r="BE199" i="16"/>
  <c r="T199" i="16"/>
  <c r="R199" i="16"/>
  <c r="P199" i="16"/>
  <c r="BI198" i="16"/>
  <c r="BH198" i="16"/>
  <c r="BG198" i="16"/>
  <c r="BE198" i="16"/>
  <c r="T198" i="16"/>
  <c r="R198" i="16"/>
  <c r="P198" i="16"/>
  <c r="BI197" i="16"/>
  <c r="BH197" i="16"/>
  <c r="BG197" i="16"/>
  <c r="BE197" i="16"/>
  <c r="T197" i="16"/>
  <c r="R197" i="16"/>
  <c r="P197" i="16"/>
  <c r="BI196" i="16"/>
  <c r="BH196" i="16"/>
  <c r="BG196" i="16"/>
  <c r="BE196" i="16"/>
  <c r="T196" i="16"/>
  <c r="R196" i="16"/>
  <c r="P196" i="16"/>
  <c r="BI195" i="16"/>
  <c r="BH195" i="16"/>
  <c r="BG195" i="16"/>
  <c r="BE195" i="16"/>
  <c r="T195" i="16"/>
  <c r="R195" i="16"/>
  <c r="P195" i="16"/>
  <c r="BI194" i="16"/>
  <c r="BH194" i="16"/>
  <c r="BG194" i="16"/>
  <c r="BE194" i="16"/>
  <c r="T194" i="16"/>
  <c r="R194" i="16"/>
  <c r="P194" i="16"/>
  <c r="BI193" i="16"/>
  <c r="BH193" i="16"/>
  <c r="BG193" i="16"/>
  <c r="BE193" i="16"/>
  <c r="T193" i="16"/>
  <c r="R193" i="16"/>
  <c r="P193" i="16"/>
  <c r="BI192" i="16"/>
  <c r="BH192" i="16"/>
  <c r="BG192" i="16"/>
  <c r="BE192" i="16"/>
  <c r="T192" i="16"/>
  <c r="R192" i="16"/>
  <c r="P192" i="16"/>
  <c r="BI191" i="16"/>
  <c r="BH191" i="16"/>
  <c r="BG191" i="16"/>
  <c r="BE191" i="16"/>
  <c r="T191" i="16"/>
  <c r="R191" i="16"/>
  <c r="P191" i="16"/>
  <c r="BI190" i="16"/>
  <c r="BH190" i="16"/>
  <c r="BG190" i="16"/>
  <c r="BE190" i="16"/>
  <c r="T190" i="16"/>
  <c r="R190" i="16"/>
  <c r="P190" i="16"/>
  <c r="BI189" i="16"/>
  <c r="BH189" i="16"/>
  <c r="BG189" i="16"/>
  <c r="BE189" i="16"/>
  <c r="T189" i="16"/>
  <c r="R189" i="16"/>
  <c r="P189" i="16"/>
  <c r="BI188" i="16"/>
  <c r="BH188" i="16"/>
  <c r="BG188" i="16"/>
  <c r="BE188" i="16"/>
  <c r="T188" i="16"/>
  <c r="R188" i="16"/>
  <c r="P188" i="16"/>
  <c r="BI187" i="16"/>
  <c r="BH187" i="16"/>
  <c r="BG187" i="16"/>
  <c r="BE187" i="16"/>
  <c r="T187" i="16"/>
  <c r="R187" i="16"/>
  <c r="P187" i="16"/>
  <c r="BI186" i="16"/>
  <c r="BH186" i="16"/>
  <c r="BG186" i="16"/>
  <c r="BE186" i="16"/>
  <c r="T186" i="16"/>
  <c r="R186" i="16"/>
  <c r="P186" i="16"/>
  <c r="BI185" i="16"/>
  <c r="BH185" i="16"/>
  <c r="BG185" i="16"/>
  <c r="BE185" i="16"/>
  <c r="T185" i="16"/>
  <c r="R185" i="16"/>
  <c r="P185" i="16"/>
  <c r="BI184" i="16"/>
  <c r="BH184" i="16"/>
  <c r="BG184" i="16"/>
  <c r="BE184" i="16"/>
  <c r="T184" i="16"/>
  <c r="R184" i="16"/>
  <c r="P184" i="16"/>
  <c r="BI183" i="16"/>
  <c r="BH183" i="16"/>
  <c r="BG183" i="16"/>
  <c r="BE183" i="16"/>
  <c r="T183" i="16"/>
  <c r="R183" i="16"/>
  <c r="P183" i="16"/>
  <c r="BI182" i="16"/>
  <c r="BH182" i="16"/>
  <c r="BG182" i="16"/>
  <c r="BE182" i="16"/>
  <c r="T182" i="16"/>
  <c r="R182" i="16"/>
  <c r="P182" i="16"/>
  <c r="BI180" i="16"/>
  <c r="BH180" i="16"/>
  <c r="BG180" i="16"/>
  <c r="BE180" i="16"/>
  <c r="T180" i="16"/>
  <c r="R180" i="16"/>
  <c r="P180" i="16"/>
  <c r="BI179" i="16"/>
  <c r="BH179" i="16"/>
  <c r="BG179" i="16"/>
  <c r="BE179" i="16"/>
  <c r="T179" i="16"/>
  <c r="R179" i="16"/>
  <c r="P179" i="16"/>
  <c r="BI178" i="16"/>
  <c r="BH178" i="16"/>
  <c r="BG178" i="16"/>
  <c r="BE178" i="16"/>
  <c r="T178" i="16"/>
  <c r="R178" i="16"/>
  <c r="P178" i="16"/>
  <c r="BI177" i="16"/>
  <c r="BH177" i="16"/>
  <c r="BG177" i="16"/>
  <c r="BE177" i="16"/>
  <c r="T177" i="16"/>
  <c r="R177" i="16"/>
  <c r="P177" i="16"/>
  <c r="BI176" i="16"/>
  <c r="BH176" i="16"/>
  <c r="BG176" i="16"/>
  <c r="BE176" i="16"/>
  <c r="T176" i="16"/>
  <c r="R176" i="16"/>
  <c r="P176" i="16"/>
  <c r="BI173" i="16"/>
  <c r="BH173" i="16"/>
  <c r="BG173" i="16"/>
  <c r="BE173" i="16"/>
  <c r="T173" i="16"/>
  <c r="T172" i="16" s="1"/>
  <c r="R173" i="16"/>
  <c r="R172" i="16" s="1"/>
  <c r="P173" i="16"/>
  <c r="P172" i="16" s="1"/>
  <c r="BI171" i="16"/>
  <c r="BH171" i="16"/>
  <c r="BG171" i="16"/>
  <c r="BE171" i="16"/>
  <c r="T171" i="16"/>
  <c r="R171" i="16"/>
  <c r="P171" i="16"/>
  <c r="BI170" i="16"/>
  <c r="BH170" i="16"/>
  <c r="BG170" i="16"/>
  <c r="BE170" i="16"/>
  <c r="T170" i="16"/>
  <c r="R170" i="16"/>
  <c r="P170" i="16"/>
  <c r="BI169" i="16"/>
  <c r="BH169" i="16"/>
  <c r="BG169" i="16"/>
  <c r="BE169" i="16"/>
  <c r="T169" i="16"/>
  <c r="R169" i="16"/>
  <c r="P169" i="16"/>
  <c r="BI168" i="16"/>
  <c r="BH168" i="16"/>
  <c r="BG168" i="16"/>
  <c r="BE168" i="16"/>
  <c r="T168" i="16"/>
  <c r="R168" i="16"/>
  <c r="P168" i="16"/>
  <c r="BI167" i="16"/>
  <c r="BH167" i="16"/>
  <c r="BG167" i="16"/>
  <c r="BE167" i="16"/>
  <c r="T167" i="16"/>
  <c r="R167" i="16"/>
  <c r="P167" i="16"/>
  <c r="BI166" i="16"/>
  <c r="BH166" i="16"/>
  <c r="BG166" i="16"/>
  <c r="BE166" i="16"/>
  <c r="T166" i="16"/>
  <c r="R166" i="16"/>
  <c r="P166" i="16"/>
  <c r="BI165" i="16"/>
  <c r="BH165" i="16"/>
  <c r="BG165" i="16"/>
  <c r="BE165" i="16"/>
  <c r="T165" i="16"/>
  <c r="R165" i="16"/>
  <c r="P165" i="16"/>
  <c r="BI164" i="16"/>
  <c r="BH164" i="16"/>
  <c r="BG164" i="16"/>
  <c r="BE164" i="16"/>
  <c r="T164" i="16"/>
  <c r="R164" i="16"/>
  <c r="P164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61" i="16"/>
  <c r="BH161" i="16"/>
  <c r="BG161" i="16"/>
  <c r="BE161" i="16"/>
  <c r="T161" i="16"/>
  <c r="R161" i="16"/>
  <c r="P161" i="16"/>
  <c r="BI160" i="16"/>
  <c r="BH160" i="16"/>
  <c r="BG160" i="16"/>
  <c r="BE160" i="16"/>
  <c r="T160" i="16"/>
  <c r="R160" i="16"/>
  <c r="P160" i="16"/>
  <c r="BI159" i="16"/>
  <c r="BH159" i="16"/>
  <c r="BG159" i="16"/>
  <c r="BE159" i="16"/>
  <c r="T159" i="16"/>
  <c r="R159" i="16"/>
  <c r="P159" i="16"/>
  <c r="BI158" i="16"/>
  <c r="BH158" i="16"/>
  <c r="BG158" i="16"/>
  <c r="BE158" i="16"/>
  <c r="T158" i="16"/>
  <c r="R158" i="16"/>
  <c r="P158" i="16"/>
  <c r="BI156" i="16"/>
  <c r="BH156" i="16"/>
  <c r="BG156" i="16"/>
  <c r="BE156" i="16"/>
  <c r="T156" i="16"/>
  <c r="R156" i="16"/>
  <c r="P156" i="16"/>
  <c r="BI155" i="16"/>
  <c r="BH155" i="16"/>
  <c r="BG155" i="16"/>
  <c r="BE155" i="16"/>
  <c r="T155" i="16"/>
  <c r="R155" i="16"/>
  <c r="P155" i="16"/>
  <c r="BI154" i="16"/>
  <c r="BH154" i="16"/>
  <c r="BG154" i="16"/>
  <c r="BE154" i="16"/>
  <c r="T154" i="16"/>
  <c r="R154" i="16"/>
  <c r="P154" i="16"/>
  <c r="BI153" i="16"/>
  <c r="BH153" i="16"/>
  <c r="BG153" i="16"/>
  <c r="BE153" i="16"/>
  <c r="T153" i="16"/>
  <c r="R153" i="16"/>
  <c r="P153" i="16"/>
  <c r="J108" i="16"/>
  <c r="J107" i="16"/>
  <c r="J106" i="16"/>
  <c r="J105" i="16"/>
  <c r="J104" i="16"/>
  <c r="J102" i="16"/>
  <c r="J101" i="16"/>
  <c r="J100" i="16"/>
  <c r="J136" i="16"/>
  <c r="F136" i="16"/>
  <c r="F134" i="16"/>
  <c r="E132" i="16"/>
  <c r="J93" i="16"/>
  <c r="F93" i="16"/>
  <c r="F91" i="16"/>
  <c r="E89" i="16"/>
  <c r="J26" i="16"/>
  <c r="E26" i="16"/>
  <c r="J94" i="16" s="1"/>
  <c r="J25" i="16"/>
  <c r="J20" i="16"/>
  <c r="E20" i="16"/>
  <c r="F137" i="16" s="1"/>
  <c r="J19" i="16"/>
  <c r="J14" i="16"/>
  <c r="J91" i="16" s="1"/>
  <c r="E7" i="16"/>
  <c r="E85" i="16" s="1"/>
  <c r="J41" i="15"/>
  <c r="J40" i="15"/>
  <c r="AY114" i="1" s="1"/>
  <c r="J39" i="15"/>
  <c r="AX114" i="1"/>
  <c r="BI246" i="15"/>
  <c r="BH246" i="15"/>
  <c r="BG246" i="15"/>
  <c r="BE246" i="15"/>
  <c r="T246" i="15"/>
  <c r="R246" i="15"/>
  <c r="P246" i="15"/>
  <c r="BI232" i="15"/>
  <c r="BH232" i="15"/>
  <c r="BG232" i="15"/>
  <c r="BE232" i="15"/>
  <c r="T232" i="15"/>
  <c r="R232" i="15"/>
  <c r="P232" i="15"/>
  <c r="BI231" i="15"/>
  <c r="BH231" i="15"/>
  <c r="BG231" i="15"/>
  <c r="BE231" i="15"/>
  <c r="T231" i="15"/>
  <c r="R231" i="15"/>
  <c r="P231" i="15"/>
  <c r="BI227" i="15"/>
  <c r="BH227" i="15"/>
  <c r="BG227" i="15"/>
  <c r="BE227" i="15"/>
  <c r="T227" i="15"/>
  <c r="R227" i="15"/>
  <c r="P227" i="15"/>
  <c r="BI224" i="15"/>
  <c r="BH224" i="15"/>
  <c r="BG224" i="15"/>
  <c r="BE224" i="15"/>
  <c r="T224" i="15"/>
  <c r="R224" i="15"/>
  <c r="P224" i="15"/>
  <c r="BI222" i="15"/>
  <c r="BH222" i="15"/>
  <c r="BG222" i="15"/>
  <c r="BE222" i="15"/>
  <c r="T222" i="15"/>
  <c r="R222" i="15"/>
  <c r="P222" i="15"/>
  <c r="BI207" i="15"/>
  <c r="BH207" i="15"/>
  <c r="BG207" i="15"/>
  <c r="BE207" i="15"/>
  <c r="T207" i="15"/>
  <c r="T206" i="15" s="1"/>
  <c r="R207" i="15"/>
  <c r="R206" i="15" s="1"/>
  <c r="P207" i="15"/>
  <c r="P206" i="15" s="1"/>
  <c r="BI205" i="15"/>
  <c r="BH205" i="15"/>
  <c r="BG205" i="15"/>
  <c r="BE205" i="15"/>
  <c r="T205" i="15"/>
  <c r="R205" i="15"/>
  <c r="P205" i="15"/>
  <c r="BI204" i="15"/>
  <c r="BH204" i="15"/>
  <c r="BG204" i="15"/>
  <c r="BE204" i="15"/>
  <c r="T204" i="15"/>
  <c r="R204" i="15"/>
  <c r="P204" i="15"/>
  <c r="BI203" i="15"/>
  <c r="BH203" i="15"/>
  <c r="BG203" i="15"/>
  <c r="BE203" i="15"/>
  <c r="T203" i="15"/>
  <c r="R203" i="15"/>
  <c r="P203" i="15"/>
  <c r="BI202" i="15"/>
  <c r="BH202" i="15"/>
  <c r="BG202" i="15"/>
  <c r="BE202" i="15"/>
  <c r="T202" i="15"/>
  <c r="R202" i="15"/>
  <c r="P202" i="15"/>
  <c r="BI200" i="15"/>
  <c r="BH200" i="15"/>
  <c r="BG200" i="15"/>
  <c r="BE200" i="15"/>
  <c r="T200" i="15"/>
  <c r="R200" i="15"/>
  <c r="P200" i="15"/>
  <c r="BI196" i="15"/>
  <c r="BH196" i="15"/>
  <c r="BG196" i="15"/>
  <c r="BE196" i="15"/>
  <c r="T196" i="15"/>
  <c r="R196" i="15"/>
  <c r="P196" i="15"/>
  <c r="BI194" i="15"/>
  <c r="BH194" i="15"/>
  <c r="BG194" i="15"/>
  <c r="BE194" i="15"/>
  <c r="T194" i="15"/>
  <c r="R194" i="15"/>
  <c r="P194" i="15"/>
  <c r="BI188" i="15"/>
  <c r="BH188" i="15"/>
  <c r="BG188" i="15"/>
  <c r="BE188" i="15"/>
  <c r="T188" i="15"/>
  <c r="R188" i="15"/>
  <c r="P188" i="15"/>
  <c r="BI186" i="15"/>
  <c r="BH186" i="15"/>
  <c r="BG186" i="15"/>
  <c r="BE186" i="15"/>
  <c r="T186" i="15"/>
  <c r="R186" i="15"/>
  <c r="P186" i="15"/>
  <c r="BI185" i="15"/>
  <c r="BH185" i="15"/>
  <c r="BG185" i="15"/>
  <c r="BE185" i="15"/>
  <c r="T185" i="15"/>
  <c r="R185" i="15"/>
  <c r="P185" i="15"/>
  <c r="BI181" i="15"/>
  <c r="BH181" i="15"/>
  <c r="BG181" i="15"/>
  <c r="BE181" i="15"/>
  <c r="T181" i="15"/>
  <c r="R181" i="15"/>
  <c r="P181" i="15"/>
  <c r="BI179" i="15"/>
  <c r="BH179" i="15"/>
  <c r="BG179" i="15"/>
  <c r="BE179" i="15"/>
  <c r="T179" i="15"/>
  <c r="R179" i="15"/>
  <c r="P179" i="15"/>
  <c r="BI178" i="15"/>
  <c r="BH178" i="15"/>
  <c r="BG178" i="15"/>
  <c r="BE178" i="15"/>
  <c r="T178" i="15"/>
  <c r="R178" i="15"/>
  <c r="P178" i="15"/>
  <c r="BI177" i="15"/>
  <c r="BH177" i="15"/>
  <c r="BG177" i="15"/>
  <c r="BE177" i="15"/>
  <c r="T177" i="15"/>
  <c r="R177" i="15"/>
  <c r="P177" i="15"/>
  <c r="BI176" i="15"/>
  <c r="BH176" i="15"/>
  <c r="BG176" i="15"/>
  <c r="BE176" i="15"/>
  <c r="T176" i="15"/>
  <c r="R176" i="15"/>
  <c r="P176" i="15"/>
  <c r="BI174" i="15"/>
  <c r="BH174" i="15"/>
  <c r="BG174" i="15"/>
  <c r="BE174" i="15"/>
  <c r="T174" i="15"/>
  <c r="R174" i="15"/>
  <c r="P174" i="15"/>
  <c r="BI173" i="15"/>
  <c r="BH173" i="15"/>
  <c r="BG173" i="15"/>
  <c r="BE173" i="15"/>
  <c r="T173" i="15"/>
  <c r="R173" i="15"/>
  <c r="P173" i="15"/>
  <c r="BI171" i="15"/>
  <c r="BH171" i="15"/>
  <c r="BG171" i="15"/>
  <c r="BE171" i="15"/>
  <c r="T171" i="15"/>
  <c r="R171" i="15"/>
  <c r="P171" i="15"/>
  <c r="BI168" i="15"/>
  <c r="BH168" i="15"/>
  <c r="BG168" i="15"/>
  <c r="BE168" i="15"/>
  <c r="T168" i="15"/>
  <c r="T167" i="15" s="1"/>
  <c r="R168" i="15"/>
  <c r="R167" i="15" s="1"/>
  <c r="P168" i="15"/>
  <c r="P167" i="15" s="1"/>
  <c r="BI163" i="15"/>
  <c r="BH163" i="15"/>
  <c r="BG163" i="15"/>
  <c r="BE163" i="15"/>
  <c r="T163" i="15"/>
  <c r="R163" i="15"/>
  <c r="P163" i="15"/>
  <c r="BI162" i="15"/>
  <c r="BH162" i="15"/>
  <c r="BG162" i="15"/>
  <c r="BE162" i="15"/>
  <c r="T162" i="15"/>
  <c r="R162" i="15"/>
  <c r="P162" i="15"/>
  <c r="BI160" i="15"/>
  <c r="BH160" i="15"/>
  <c r="BG160" i="15"/>
  <c r="BE160" i="15"/>
  <c r="T160" i="15"/>
  <c r="R160" i="15"/>
  <c r="P160" i="15"/>
  <c r="BI159" i="15"/>
  <c r="BH159" i="15"/>
  <c r="BG159" i="15"/>
  <c r="BE159" i="15"/>
  <c r="T159" i="15"/>
  <c r="R159" i="15"/>
  <c r="P159" i="15"/>
  <c r="BI145" i="15"/>
  <c r="BH145" i="15"/>
  <c r="BG145" i="15"/>
  <c r="BE145" i="15"/>
  <c r="T145" i="15"/>
  <c r="R145" i="15"/>
  <c r="P145" i="15"/>
  <c r="BI141" i="15"/>
  <c r="BH141" i="15"/>
  <c r="BG141" i="15"/>
  <c r="BE141" i="15"/>
  <c r="T141" i="15"/>
  <c r="R141" i="15"/>
  <c r="P141" i="15"/>
  <c r="BI138" i="15"/>
  <c r="BH138" i="15"/>
  <c r="BG138" i="15"/>
  <c r="BE138" i="15"/>
  <c r="T138" i="15"/>
  <c r="R138" i="15"/>
  <c r="P138" i="15"/>
  <c r="J131" i="15"/>
  <c r="F131" i="15"/>
  <c r="F129" i="15"/>
  <c r="E127" i="15"/>
  <c r="J95" i="15"/>
  <c r="F95" i="15"/>
  <c r="F93" i="15"/>
  <c r="E91" i="15"/>
  <c r="J28" i="15"/>
  <c r="E28" i="15"/>
  <c r="J132" i="15" s="1"/>
  <c r="J27" i="15"/>
  <c r="J22" i="15"/>
  <c r="E22" i="15"/>
  <c r="F132" i="15" s="1"/>
  <c r="J21" i="15"/>
  <c r="J16" i="15"/>
  <c r="J129" i="15" s="1"/>
  <c r="E7" i="15"/>
  <c r="E121" i="15" s="1"/>
  <c r="J41" i="14"/>
  <c r="J40" i="14"/>
  <c r="AY113" i="1" s="1"/>
  <c r="J39" i="14"/>
  <c r="AX113" i="1"/>
  <c r="BI969" i="14"/>
  <c r="BH969" i="14"/>
  <c r="BG969" i="14"/>
  <c r="BE969" i="14"/>
  <c r="T969" i="14"/>
  <c r="T968" i="14"/>
  <c r="T967" i="14" s="1"/>
  <c r="R969" i="14"/>
  <c r="R968" i="14"/>
  <c r="R967" i="14"/>
  <c r="P969" i="14"/>
  <c r="P968" i="14" s="1"/>
  <c r="P967" i="14" s="1"/>
  <c r="BI961" i="14"/>
  <c r="BH961" i="14"/>
  <c r="BG961" i="14"/>
  <c r="BE961" i="14"/>
  <c r="T961" i="14"/>
  <c r="R961" i="14"/>
  <c r="P961" i="14"/>
  <c r="BI857" i="14"/>
  <c r="BH857" i="14"/>
  <c r="BG857" i="14"/>
  <c r="BE857" i="14"/>
  <c r="T857" i="14"/>
  <c r="R857" i="14"/>
  <c r="P857" i="14"/>
  <c r="BI856" i="14"/>
  <c r="BH856" i="14"/>
  <c r="BG856" i="14"/>
  <c r="BE856" i="14"/>
  <c r="T856" i="14"/>
  <c r="R856" i="14"/>
  <c r="P856" i="14"/>
  <c r="BI854" i="14"/>
  <c r="BH854" i="14"/>
  <c r="BG854" i="14"/>
  <c r="BE854" i="14"/>
  <c r="T854" i="14"/>
  <c r="R854" i="14"/>
  <c r="P854" i="14"/>
  <c r="BI852" i="14"/>
  <c r="BH852" i="14"/>
  <c r="BG852" i="14"/>
  <c r="BE852" i="14"/>
  <c r="T852" i="14"/>
  <c r="R852" i="14"/>
  <c r="P852" i="14"/>
  <c r="BI745" i="14"/>
  <c r="BH745" i="14"/>
  <c r="BG745" i="14"/>
  <c r="BE745" i="14"/>
  <c r="T745" i="14"/>
  <c r="R745" i="14"/>
  <c r="P745" i="14"/>
  <c r="BI650" i="14"/>
  <c r="BH650" i="14"/>
  <c r="BG650" i="14"/>
  <c r="BE650" i="14"/>
  <c r="T650" i="14"/>
  <c r="T649" i="14"/>
  <c r="R650" i="14"/>
  <c r="R649" i="14"/>
  <c r="P650" i="14"/>
  <c r="P649" i="14"/>
  <c r="BI648" i="14"/>
  <c r="BH648" i="14"/>
  <c r="BG648" i="14"/>
  <c r="BE648" i="14"/>
  <c r="T648" i="14"/>
  <c r="R648" i="14"/>
  <c r="P648" i="14"/>
  <c r="BI646" i="14"/>
  <c r="BH646" i="14"/>
  <c r="BG646" i="14"/>
  <c r="BE646" i="14"/>
  <c r="T646" i="14"/>
  <c r="R646" i="14"/>
  <c r="P646" i="14"/>
  <c r="BI622" i="14"/>
  <c r="BH622" i="14"/>
  <c r="BG622" i="14"/>
  <c r="BE622" i="14"/>
  <c r="T622" i="14"/>
  <c r="R622" i="14"/>
  <c r="P622" i="14"/>
  <c r="BI620" i="14"/>
  <c r="BH620" i="14"/>
  <c r="BG620" i="14"/>
  <c r="BE620" i="14"/>
  <c r="T620" i="14"/>
  <c r="R620" i="14"/>
  <c r="P620" i="14"/>
  <c r="BI619" i="14"/>
  <c r="BH619" i="14"/>
  <c r="BG619" i="14"/>
  <c r="BE619" i="14"/>
  <c r="T619" i="14"/>
  <c r="R619" i="14"/>
  <c r="P619" i="14"/>
  <c r="BI618" i="14"/>
  <c r="BH618" i="14"/>
  <c r="BG618" i="14"/>
  <c r="BE618" i="14"/>
  <c r="T618" i="14"/>
  <c r="R618" i="14"/>
  <c r="P618" i="14"/>
  <c r="BI617" i="14"/>
  <c r="BH617" i="14"/>
  <c r="BG617" i="14"/>
  <c r="BE617" i="14"/>
  <c r="T617" i="14"/>
  <c r="R617" i="14"/>
  <c r="P617" i="14"/>
  <c r="BI615" i="14"/>
  <c r="BH615" i="14"/>
  <c r="BG615" i="14"/>
  <c r="BE615" i="14"/>
  <c r="T615" i="14"/>
  <c r="R615" i="14"/>
  <c r="P615" i="14"/>
  <c r="BI602" i="14"/>
  <c r="BH602" i="14"/>
  <c r="BG602" i="14"/>
  <c r="BE602" i="14"/>
  <c r="T602" i="14"/>
  <c r="R602" i="14"/>
  <c r="P602" i="14"/>
  <c r="BI600" i="14"/>
  <c r="BH600" i="14"/>
  <c r="BG600" i="14"/>
  <c r="BE600" i="14"/>
  <c r="T600" i="14"/>
  <c r="R600" i="14"/>
  <c r="P600" i="14"/>
  <c r="BI554" i="14"/>
  <c r="BH554" i="14"/>
  <c r="BG554" i="14"/>
  <c r="BE554" i="14"/>
  <c r="T554" i="14"/>
  <c r="R554" i="14"/>
  <c r="P554" i="14"/>
  <c r="BI552" i="14"/>
  <c r="BH552" i="14"/>
  <c r="BG552" i="14"/>
  <c r="BE552" i="14"/>
  <c r="T552" i="14"/>
  <c r="R552" i="14"/>
  <c r="P552" i="14"/>
  <c r="BI550" i="14"/>
  <c r="BH550" i="14"/>
  <c r="BG550" i="14"/>
  <c r="BE550" i="14"/>
  <c r="T550" i="14"/>
  <c r="R550" i="14"/>
  <c r="P550" i="14"/>
  <c r="BI545" i="14"/>
  <c r="BH545" i="14"/>
  <c r="BG545" i="14"/>
  <c r="BE545" i="14"/>
  <c r="T545" i="14"/>
  <c r="R545" i="14"/>
  <c r="P545" i="14"/>
  <c r="BI543" i="14"/>
  <c r="BH543" i="14"/>
  <c r="BG543" i="14"/>
  <c r="BE543" i="14"/>
  <c r="T543" i="14"/>
  <c r="R543" i="14"/>
  <c r="P543" i="14"/>
  <c r="BI542" i="14"/>
  <c r="BH542" i="14"/>
  <c r="BG542" i="14"/>
  <c r="BE542" i="14"/>
  <c r="T542" i="14"/>
  <c r="R542" i="14"/>
  <c r="P542" i="14"/>
  <c r="BI541" i="14"/>
  <c r="BH541" i="14"/>
  <c r="BG541" i="14"/>
  <c r="BE541" i="14"/>
  <c r="T541" i="14"/>
  <c r="R541" i="14"/>
  <c r="P541" i="14"/>
  <c r="BI540" i="14"/>
  <c r="BH540" i="14"/>
  <c r="BG540" i="14"/>
  <c r="BE540" i="14"/>
  <c r="T540" i="14"/>
  <c r="R540" i="14"/>
  <c r="P540" i="14"/>
  <c r="BI539" i="14"/>
  <c r="BH539" i="14"/>
  <c r="BG539" i="14"/>
  <c r="BE539" i="14"/>
  <c r="T539" i="14"/>
  <c r="R539" i="14"/>
  <c r="P539" i="14"/>
  <c r="BI524" i="14"/>
  <c r="BH524" i="14"/>
  <c r="BG524" i="14"/>
  <c r="BE524" i="14"/>
  <c r="T524" i="14"/>
  <c r="R524" i="14"/>
  <c r="P524" i="14"/>
  <c r="BI511" i="14"/>
  <c r="BH511" i="14"/>
  <c r="BG511" i="14"/>
  <c r="BE511" i="14"/>
  <c r="T511" i="14"/>
  <c r="R511" i="14"/>
  <c r="P511" i="14"/>
  <c r="BI510" i="14"/>
  <c r="BH510" i="14"/>
  <c r="BG510" i="14"/>
  <c r="BE510" i="14"/>
  <c r="T510" i="14"/>
  <c r="R510" i="14"/>
  <c r="P510" i="14"/>
  <c r="BI509" i="14"/>
  <c r="BH509" i="14"/>
  <c r="BG509" i="14"/>
  <c r="BE509" i="14"/>
  <c r="T509" i="14"/>
  <c r="R509" i="14"/>
  <c r="P509" i="14"/>
  <c r="BI508" i="14"/>
  <c r="BH508" i="14"/>
  <c r="BG508" i="14"/>
  <c r="BE508" i="14"/>
  <c r="T508" i="14"/>
  <c r="R508" i="14"/>
  <c r="P508" i="14"/>
  <c r="BI507" i="14"/>
  <c r="BH507" i="14"/>
  <c r="BG507" i="14"/>
  <c r="BE507" i="14"/>
  <c r="T507" i="14"/>
  <c r="R507" i="14"/>
  <c r="P507" i="14"/>
  <c r="BI506" i="14"/>
  <c r="BH506" i="14"/>
  <c r="BG506" i="14"/>
  <c r="BE506" i="14"/>
  <c r="T506" i="14"/>
  <c r="R506" i="14"/>
  <c r="P506" i="14"/>
  <c r="BI504" i="14"/>
  <c r="BH504" i="14"/>
  <c r="BG504" i="14"/>
  <c r="BE504" i="14"/>
  <c r="T504" i="14"/>
  <c r="R504" i="14"/>
  <c r="P504" i="14"/>
  <c r="BI502" i="14"/>
  <c r="BH502" i="14"/>
  <c r="BG502" i="14"/>
  <c r="BE502" i="14"/>
  <c r="T502" i="14"/>
  <c r="R502" i="14"/>
  <c r="P502" i="14"/>
  <c r="BI485" i="14"/>
  <c r="BH485" i="14"/>
  <c r="BG485" i="14"/>
  <c r="BE485" i="14"/>
  <c r="T485" i="14"/>
  <c r="R485" i="14"/>
  <c r="P485" i="14"/>
  <c r="BI483" i="14"/>
  <c r="BH483" i="14"/>
  <c r="BG483" i="14"/>
  <c r="BE483" i="14"/>
  <c r="T483" i="14"/>
  <c r="R483" i="14"/>
  <c r="P483" i="14"/>
  <c r="BI482" i="14"/>
  <c r="BH482" i="14"/>
  <c r="BG482" i="14"/>
  <c r="BE482" i="14"/>
  <c r="T482" i="14"/>
  <c r="R482" i="14"/>
  <c r="P482" i="14"/>
  <c r="BI476" i="14"/>
  <c r="BH476" i="14"/>
  <c r="BG476" i="14"/>
  <c r="BE476" i="14"/>
  <c r="T476" i="14"/>
  <c r="R476" i="14"/>
  <c r="P476" i="14"/>
  <c r="BI475" i="14"/>
  <c r="BH475" i="14"/>
  <c r="BG475" i="14"/>
  <c r="BE475" i="14"/>
  <c r="T475" i="14"/>
  <c r="R475" i="14"/>
  <c r="P475" i="14"/>
  <c r="BI474" i="14"/>
  <c r="BH474" i="14"/>
  <c r="BG474" i="14"/>
  <c r="BE474" i="14"/>
  <c r="T474" i="14"/>
  <c r="R474" i="14"/>
  <c r="P474" i="14"/>
  <c r="BI468" i="14"/>
  <c r="BH468" i="14"/>
  <c r="BG468" i="14"/>
  <c r="BE468" i="14"/>
  <c r="T468" i="14"/>
  <c r="R468" i="14"/>
  <c r="P468" i="14"/>
  <c r="BI467" i="14"/>
  <c r="BH467" i="14"/>
  <c r="BG467" i="14"/>
  <c r="BE467" i="14"/>
  <c r="T467" i="14"/>
  <c r="R467" i="14"/>
  <c r="P467" i="14"/>
  <c r="BI466" i="14"/>
  <c r="BH466" i="14"/>
  <c r="BG466" i="14"/>
  <c r="BE466" i="14"/>
  <c r="T466" i="14"/>
  <c r="R466" i="14"/>
  <c r="P466" i="14"/>
  <c r="BI465" i="14"/>
  <c r="BH465" i="14"/>
  <c r="BG465" i="14"/>
  <c r="BE465" i="14"/>
  <c r="T465" i="14"/>
  <c r="R465" i="14"/>
  <c r="P465" i="14"/>
  <c r="BI464" i="14"/>
  <c r="BH464" i="14"/>
  <c r="BG464" i="14"/>
  <c r="BE464" i="14"/>
  <c r="T464" i="14"/>
  <c r="R464" i="14"/>
  <c r="P464" i="14"/>
  <c r="BI462" i="14"/>
  <c r="BH462" i="14"/>
  <c r="BG462" i="14"/>
  <c r="BE462" i="14"/>
  <c r="T462" i="14"/>
  <c r="R462" i="14"/>
  <c r="P462" i="14"/>
  <c r="BI460" i="14"/>
  <c r="BH460" i="14"/>
  <c r="BG460" i="14"/>
  <c r="BE460" i="14"/>
  <c r="T460" i="14"/>
  <c r="R460" i="14"/>
  <c r="P460" i="14"/>
  <c r="BI459" i="14"/>
  <c r="BH459" i="14"/>
  <c r="BG459" i="14"/>
  <c r="BE459" i="14"/>
  <c r="T459" i="14"/>
  <c r="R459" i="14"/>
  <c r="P459" i="14"/>
  <c r="BI457" i="14"/>
  <c r="BH457" i="14"/>
  <c r="BG457" i="14"/>
  <c r="BE457" i="14"/>
  <c r="T457" i="14"/>
  <c r="R457" i="14"/>
  <c r="P457" i="14"/>
  <c r="BI437" i="14"/>
  <c r="BH437" i="14"/>
  <c r="BG437" i="14"/>
  <c r="BE437" i="14"/>
  <c r="T437" i="14"/>
  <c r="R437" i="14"/>
  <c r="P437" i="14"/>
  <c r="BI435" i="14"/>
  <c r="BH435" i="14"/>
  <c r="BG435" i="14"/>
  <c r="BE435" i="14"/>
  <c r="T435" i="14"/>
  <c r="R435" i="14"/>
  <c r="P435" i="14"/>
  <c r="BI434" i="14"/>
  <c r="BH434" i="14"/>
  <c r="BG434" i="14"/>
  <c r="BE434" i="14"/>
  <c r="T434" i="14"/>
  <c r="R434" i="14"/>
  <c r="P434" i="14"/>
  <c r="BI430" i="14"/>
  <c r="BH430" i="14"/>
  <c r="BG430" i="14"/>
  <c r="BE430" i="14"/>
  <c r="T430" i="14"/>
  <c r="R430" i="14"/>
  <c r="P430" i="14"/>
  <c r="BI427" i="14"/>
  <c r="BH427" i="14"/>
  <c r="BG427" i="14"/>
  <c r="BE427" i="14"/>
  <c r="T427" i="14"/>
  <c r="T426" i="14" s="1"/>
  <c r="R427" i="14"/>
  <c r="R426" i="14" s="1"/>
  <c r="P427" i="14"/>
  <c r="P426" i="14" s="1"/>
  <c r="BI415" i="14"/>
  <c r="BH415" i="14"/>
  <c r="BG415" i="14"/>
  <c r="BE415" i="14"/>
  <c r="T415" i="14"/>
  <c r="R415" i="14"/>
  <c r="P415" i="14"/>
  <c r="BI414" i="14"/>
  <c r="BH414" i="14"/>
  <c r="BG414" i="14"/>
  <c r="BE414" i="14"/>
  <c r="T414" i="14"/>
  <c r="R414" i="14"/>
  <c r="P414" i="14"/>
  <c r="BI412" i="14"/>
  <c r="BH412" i="14"/>
  <c r="BG412" i="14"/>
  <c r="BE412" i="14"/>
  <c r="T412" i="14"/>
  <c r="R412" i="14"/>
  <c r="P412" i="14"/>
  <c r="BI411" i="14"/>
  <c r="BH411" i="14"/>
  <c r="BG411" i="14"/>
  <c r="BE411" i="14"/>
  <c r="T411" i="14"/>
  <c r="R411" i="14"/>
  <c r="P411" i="14"/>
  <c r="BI405" i="14"/>
  <c r="BH405" i="14"/>
  <c r="BG405" i="14"/>
  <c r="BE405" i="14"/>
  <c r="T405" i="14"/>
  <c r="R405" i="14"/>
  <c r="P405" i="14"/>
  <c r="BI404" i="14"/>
  <c r="BH404" i="14"/>
  <c r="BG404" i="14"/>
  <c r="BE404" i="14"/>
  <c r="T404" i="14"/>
  <c r="R404" i="14"/>
  <c r="P404" i="14"/>
  <c r="BI399" i="14"/>
  <c r="BH399" i="14"/>
  <c r="BG399" i="14"/>
  <c r="BE399" i="14"/>
  <c r="T399" i="14"/>
  <c r="R399" i="14"/>
  <c r="P399" i="14"/>
  <c r="BI398" i="14"/>
  <c r="BH398" i="14"/>
  <c r="BG398" i="14"/>
  <c r="BE398" i="14"/>
  <c r="T398" i="14"/>
  <c r="R398" i="14"/>
  <c r="P398" i="14"/>
  <c r="BI369" i="14"/>
  <c r="BH369" i="14"/>
  <c r="BG369" i="14"/>
  <c r="BE369" i="14"/>
  <c r="T369" i="14"/>
  <c r="R369" i="14"/>
  <c r="P369" i="14"/>
  <c r="BI345" i="14"/>
  <c r="BH345" i="14"/>
  <c r="BG345" i="14"/>
  <c r="BE345" i="14"/>
  <c r="T345" i="14"/>
  <c r="R345" i="14"/>
  <c r="P345" i="14"/>
  <c r="BI344" i="14"/>
  <c r="BH344" i="14"/>
  <c r="BG344" i="14"/>
  <c r="BE344" i="14"/>
  <c r="T344" i="14"/>
  <c r="R344" i="14"/>
  <c r="P344" i="14"/>
  <c r="BI310" i="14"/>
  <c r="BH310" i="14"/>
  <c r="BG310" i="14"/>
  <c r="BE310" i="14"/>
  <c r="T310" i="14"/>
  <c r="R310" i="14"/>
  <c r="P310" i="14"/>
  <c r="BI197" i="14"/>
  <c r="BH197" i="14"/>
  <c r="BG197" i="14"/>
  <c r="BE197" i="14"/>
  <c r="T197" i="14"/>
  <c r="R197" i="14"/>
  <c r="P197" i="14"/>
  <c r="BI191" i="14"/>
  <c r="BH191" i="14"/>
  <c r="BG191" i="14"/>
  <c r="BE191" i="14"/>
  <c r="T191" i="14"/>
  <c r="R191" i="14"/>
  <c r="P191" i="14"/>
  <c r="BI169" i="14"/>
  <c r="BH169" i="14"/>
  <c r="BG169" i="14"/>
  <c r="BE169" i="14"/>
  <c r="T169" i="14"/>
  <c r="R169" i="14"/>
  <c r="P169" i="14"/>
  <c r="BI152" i="14"/>
  <c r="BH152" i="14"/>
  <c r="BG152" i="14"/>
  <c r="BE152" i="14"/>
  <c r="T152" i="14"/>
  <c r="R152" i="14"/>
  <c r="P152" i="14"/>
  <c r="BI145" i="14"/>
  <c r="BH145" i="14"/>
  <c r="BG145" i="14"/>
  <c r="BE145" i="14"/>
  <c r="T145" i="14"/>
  <c r="R145" i="14"/>
  <c r="P145" i="14"/>
  <c r="J138" i="14"/>
  <c r="F138" i="14"/>
  <c r="F136" i="14"/>
  <c r="E134" i="14"/>
  <c r="J95" i="14"/>
  <c r="F95" i="14"/>
  <c r="F93" i="14"/>
  <c r="E91" i="14"/>
  <c r="J28" i="14"/>
  <c r="E28" i="14"/>
  <c r="J96" i="14" s="1"/>
  <c r="J27" i="14"/>
  <c r="J22" i="14"/>
  <c r="E22" i="14"/>
  <c r="F139" i="14" s="1"/>
  <c r="J21" i="14"/>
  <c r="J16" i="14"/>
  <c r="J136" i="14" s="1"/>
  <c r="E7" i="14"/>
  <c r="E85" i="14" s="1"/>
  <c r="J41" i="13"/>
  <c r="J40" i="13"/>
  <c r="AY111" i="1" s="1"/>
  <c r="J39" i="13"/>
  <c r="AX111" i="1"/>
  <c r="BI152" i="13"/>
  <c r="BH152" i="13"/>
  <c r="BG152" i="13"/>
  <c r="BE152" i="13"/>
  <c r="T152" i="13"/>
  <c r="R152" i="13"/>
  <c r="P152" i="13"/>
  <c r="BI146" i="13"/>
  <c r="BH146" i="13"/>
  <c r="BG146" i="13"/>
  <c r="BE146" i="13"/>
  <c r="T146" i="13"/>
  <c r="R146" i="13"/>
  <c r="P146" i="13"/>
  <c r="BI143" i="13"/>
  <c r="BH143" i="13"/>
  <c r="BG143" i="13"/>
  <c r="BE143" i="13"/>
  <c r="T143" i="13"/>
  <c r="R143" i="13"/>
  <c r="P143" i="13"/>
  <c r="BI141" i="13"/>
  <c r="BH141" i="13"/>
  <c r="BG141" i="13"/>
  <c r="BE141" i="13"/>
  <c r="T141" i="13"/>
  <c r="R141" i="13"/>
  <c r="P141" i="13"/>
  <c r="BI140" i="13"/>
  <c r="BH140" i="13"/>
  <c r="BG140" i="13"/>
  <c r="BE140" i="13"/>
  <c r="T140" i="13"/>
  <c r="R140" i="13"/>
  <c r="P140" i="13"/>
  <c r="BI139" i="13"/>
  <c r="BH139" i="13"/>
  <c r="BG139" i="13"/>
  <c r="BE139" i="13"/>
  <c r="T139" i="13"/>
  <c r="R139" i="13"/>
  <c r="P139" i="13"/>
  <c r="BI137" i="13"/>
  <c r="BH137" i="13"/>
  <c r="BG137" i="13"/>
  <c r="BE137" i="13"/>
  <c r="T137" i="13"/>
  <c r="R137" i="13"/>
  <c r="P137" i="13"/>
  <c r="BI135" i="13"/>
  <c r="BH135" i="13"/>
  <c r="BG135" i="13"/>
  <c r="BE135" i="13"/>
  <c r="T135" i="13"/>
  <c r="R135" i="13"/>
  <c r="P135" i="13"/>
  <c r="BI134" i="13"/>
  <c r="BH134" i="13"/>
  <c r="BG134" i="13"/>
  <c r="BE134" i="13"/>
  <c r="T134" i="13"/>
  <c r="R134" i="13"/>
  <c r="P134" i="13"/>
  <c r="BI131" i="13"/>
  <c r="BH131" i="13"/>
  <c r="BG131" i="13"/>
  <c r="BE131" i="13"/>
  <c r="T131" i="13"/>
  <c r="R131" i="13"/>
  <c r="P131" i="13"/>
  <c r="J124" i="13"/>
  <c r="F124" i="13"/>
  <c r="F122" i="13"/>
  <c r="E120" i="13"/>
  <c r="J95" i="13"/>
  <c r="F95" i="13"/>
  <c r="F93" i="13"/>
  <c r="E91" i="13"/>
  <c r="J28" i="13"/>
  <c r="E28" i="13"/>
  <c r="J125" i="13" s="1"/>
  <c r="J27" i="13"/>
  <c r="J22" i="13"/>
  <c r="E22" i="13"/>
  <c r="F96" i="13" s="1"/>
  <c r="J21" i="13"/>
  <c r="J16" i="13"/>
  <c r="J93" i="13" s="1"/>
  <c r="E7" i="13"/>
  <c r="E114" i="13" s="1"/>
  <c r="J41" i="12"/>
  <c r="J40" i="12"/>
  <c r="AY110" i="1"/>
  <c r="J39" i="12"/>
  <c r="AX110" i="1" s="1"/>
  <c r="BI291" i="12"/>
  <c r="BH291" i="12"/>
  <c r="BG291" i="12"/>
  <c r="BE291" i="12"/>
  <c r="T291" i="12"/>
  <c r="T290" i="12" s="1"/>
  <c r="R291" i="12"/>
  <c r="R290" i="12" s="1"/>
  <c r="P291" i="12"/>
  <c r="P290" i="12" s="1"/>
  <c r="BI280" i="12"/>
  <c r="BH280" i="12"/>
  <c r="BG280" i="12"/>
  <c r="BE280" i="12"/>
  <c r="T280" i="12"/>
  <c r="R280" i="12"/>
  <c r="P280" i="12"/>
  <c r="BI231" i="12"/>
  <c r="BH231" i="12"/>
  <c r="BG231" i="12"/>
  <c r="BE231" i="12"/>
  <c r="T231" i="12"/>
  <c r="T230" i="12" s="1"/>
  <c r="R231" i="12"/>
  <c r="R230" i="12" s="1"/>
  <c r="P231" i="12"/>
  <c r="P230" i="12" s="1"/>
  <c r="BI227" i="12"/>
  <c r="BH227" i="12"/>
  <c r="BG227" i="12"/>
  <c r="BE227" i="12"/>
  <c r="T227" i="12"/>
  <c r="R227" i="12"/>
  <c r="P227" i="12"/>
  <c r="BI219" i="12"/>
  <c r="BH219" i="12"/>
  <c r="BG219" i="12"/>
  <c r="BE219" i="12"/>
  <c r="T219" i="12"/>
  <c r="R219" i="12"/>
  <c r="P219" i="12"/>
  <c r="BI216" i="12"/>
  <c r="BH216" i="12"/>
  <c r="BG216" i="12"/>
  <c r="BE216" i="12"/>
  <c r="T216" i="12"/>
  <c r="R216" i="12"/>
  <c r="P216" i="12"/>
  <c r="BI213" i="12"/>
  <c r="BH213" i="12"/>
  <c r="BG213" i="12"/>
  <c r="BE213" i="12"/>
  <c r="T213" i="12"/>
  <c r="R213" i="12"/>
  <c r="P213" i="12"/>
  <c r="BI212" i="12"/>
  <c r="BH212" i="12"/>
  <c r="BG212" i="12"/>
  <c r="BE212" i="12"/>
  <c r="T212" i="12"/>
  <c r="R212" i="12"/>
  <c r="P212" i="12"/>
  <c r="BI210" i="12"/>
  <c r="BH210" i="12"/>
  <c r="BG210" i="12"/>
  <c r="BE210" i="12"/>
  <c r="T210" i="12"/>
  <c r="R210" i="12"/>
  <c r="P210" i="12"/>
  <c r="BI209" i="12"/>
  <c r="BH209" i="12"/>
  <c r="BG209" i="12"/>
  <c r="BE209" i="12"/>
  <c r="T209" i="12"/>
  <c r="R209" i="12"/>
  <c r="P209" i="12"/>
  <c r="BI180" i="12"/>
  <c r="BH180" i="12"/>
  <c r="BG180" i="12"/>
  <c r="BE180" i="12"/>
  <c r="T180" i="12"/>
  <c r="R180" i="12"/>
  <c r="P180" i="12"/>
  <c r="BI174" i="12"/>
  <c r="BH174" i="12"/>
  <c r="BG174" i="12"/>
  <c r="BE174" i="12"/>
  <c r="T174" i="12"/>
  <c r="R174" i="12"/>
  <c r="P174" i="12"/>
  <c r="BI168" i="12"/>
  <c r="BH168" i="12"/>
  <c r="BG168" i="12"/>
  <c r="BE168" i="12"/>
  <c r="T168" i="12"/>
  <c r="R168" i="12"/>
  <c r="P168" i="12"/>
  <c r="BI162" i="12"/>
  <c r="BH162" i="12"/>
  <c r="BG162" i="12"/>
  <c r="BE162" i="12"/>
  <c r="T162" i="12"/>
  <c r="R162" i="12"/>
  <c r="P162" i="12"/>
  <c r="BI154" i="12"/>
  <c r="BH154" i="12"/>
  <c r="BG154" i="12"/>
  <c r="BE154" i="12"/>
  <c r="T154" i="12"/>
  <c r="R154" i="12"/>
  <c r="P154" i="12"/>
  <c r="BI151" i="12"/>
  <c r="BH151" i="12"/>
  <c r="BG151" i="12"/>
  <c r="BE151" i="12"/>
  <c r="T151" i="12"/>
  <c r="R151" i="12"/>
  <c r="P151" i="12"/>
  <c r="BI133" i="12"/>
  <c r="BH133" i="12"/>
  <c r="BG133" i="12"/>
  <c r="BE133" i="12"/>
  <c r="T133" i="12"/>
  <c r="R133" i="12"/>
  <c r="P133" i="12"/>
  <c r="J126" i="12"/>
  <c r="F126" i="12"/>
  <c r="F124" i="12"/>
  <c r="E122" i="12"/>
  <c r="J95" i="12"/>
  <c r="F95" i="12"/>
  <c r="F93" i="12"/>
  <c r="E91" i="12"/>
  <c r="J28" i="12"/>
  <c r="E28" i="12"/>
  <c r="J96" i="12" s="1"/>
  <c r="J27" i="12"/>
  <c r="J22" i="12"/>
  <c r="E22" i="12"/>
  <c r="F96" i="12" s="1"/>
  <c r="J21" i="12"/>
  <c r="J16" i="12"/>
  <c r="J124" i="12" s="1"/>
  <c r="E7" i="12"/>
  <c r="E85" i="12" s="1"/>
  <c r="J39" i="11"/>
  <c r="J38" i="11"/>
  <c r="AY107" i="1" s="1"/>
  <c r="J37" i="11"/>
  <c r="AX107" i="1" s="1"/>
  <c r="BI177" i="11"/>
  <c r="BH177" i="11"/>
  <c r="BG177" i="11"/>
  <c r="BE177" i="11"/>
  <c r="T177" i="11"/>
  <c r="R177" i="11"/>
  <c r="P177" i="11"/>
  <c r="BI176" i="11"/>
  <c r="BH176" i="11"/>
  <c r="BG176" i="11"/>
  <c r="BE176" i="11"/>
  <c r="T176" i="11"/>
  <c r="R176" i="11"/>
  <c r="P176" i="11"/>
  <c r="BI175" i="11"/>
  <c r="BH175" i="11"/>
  <c r="BG175" i="11"/>
  <c r="BE175" i="11"/>
  <c r="T175" i="11"/>
  <c r="R175" i="11"/>
  <c r="P175" i="11"/>
  <c r="BI174" i="11"/>
  <c r="BH174" i="11"/>
  <c r="BG174" i="11"/>
  <c r="BE174" i="11"/>
  <c r="T174" i="11"/>
  <c r="R174" i="11"/>
  <c r="P174" i="11"/>
  <c r="BI171" i="11"/>
  <c r="BH171" i="11"/>
  <c r="BG171" i="11"/>
  <c r="BE171" i="11"/>
  <c r="T171" i="11"/>
  <c r="R171" i="11"/>
  <c r="P171" i="11"/>
  <c r="BI170" i="11"/>
  <c r="BH170" i="11"/>
  <c r="BG170" i="11"/>
  <c r="BE170" i="11"/>
  <c r="T170" i="11"/>
  <c r="R170" i="11"/>
  <c r="P170" i="11"/>
  <c r="BI168" i="11"/>
  <c r="BH168" i="11"/>
  <c r="BG168" i="11"/>
  <c r="BE168" i="11"/>
  <c r="T168" i="11"/>
  <c r="R168" i="11"/>
  <c r="P168" i="11"/>
  <c r="BI167" i="11"/>
  <c r="BH167" i="11"/>
  <c r="BG167" i="11"/>
  <c r="BE167" i="11"/>
  <c r="T167" i="11"/>
  <c r="R167" i="11"/>
  <c r="P167" i="11"/>
  <c r="BI166" i="11"/>
  <c r="BH166" i="11"/>
  <c r="BG166" i="11"/>
  <c r="BE166" i="11"/>
  <c r="T166" i="11"/>
  <c r="R166" i="11"/>
  <c r="P166" i="11"/>
  <c r="BI165" i="11"/>
  <c r="BH165" i="11"/>
  <c r="BG165" i="11"/>
  <c r="BE165" i="11"/>
  <c r="T165" i="11"/>
  <c r="R165" i="11"/>
  <c r="P165" i="11"/>
  <c r="BI164" i="11"/>
  <c r="BH164" i="11"/>
  <c r="BG164" i="11"/>
  <c r="BE164" i="11"/>
  <c r="T164" i="11"/>
  <c r="R164" i="11"/>
  <c r="P164" i="11"/>
  <c r="BI163" i="11"/>
  <c r="BH163" i="11"/>
  <c r="BG163" i="11"/>
  <c r="BE163" i="11"/>
  <c r="T163" i="11"/>
  <c r="R163" i="11"/>
  <c r="P163" i="11"/>
  <c r="BI162" i="11"/>
  <c r="BH162" i="11"/>
  <c r="BG162" i="11"/>
  <c r="BE162" i="11"/>
  <c r="T162" i="11"/>
  <c r="R162" i="11"/>
  <c r="P162" i="11"/>
  <c r="BI161" i="11"/>
  <c r="BH161" i="11"/>
  <c r="BG161" i="11"/>
  <c r="BE161" i="11"/>
  <c r="T161" i="11"/>
  <c r="R161" i="11"/>
  <c r="P161" i="11"/>
  <c r="BI160" i="11"/>
  <c r="BH160" i="11"/>
  <c r="BG160" i="11"/>
  <c r="BE160" i="11"/>
  <c r="T160" i="11"/>
  <c r="R160" i="11"/>
  <c r="P160" i="11"/>
  <c r="BI159" i="11"/>
  <c r="BH159" i="11"/>
  <c r="BG159" i="11"/>
  <c r="BE159" i="11"/>
  <c r="T159" i="11"/>
  <c r="R159" i="11"/>
  <c r="P159" i="11"/>
  <c r="BI158" i="11"/>
  <c r="BH158" i="11"/>
  <c r="BG158" i="11"/>
  <c r="BE158" i="11"/>
  <c r="T158" i="11"/>
  <c r="R158" i="11"/>
  <c r="P158" i="11"/>
  <c r="BI157" i="11"/>
  <c r="BH157" i="11"/>
  <c r="BG157" i="11"/>
  <c r="BE157" i="11"/>
  <c r="T157" i="11"/>
  <c r="R157" i="11"/>
  <c r="P157" i="11"/>
  <c r="BI156" i="11"/>
  <c r="BH156" i="11"/>
  <c r="BG156" i="11"/>
  <c r="BE156" i="11"/>
  <c r="T156" i="11"/>
  <c r="R156" i="11"/>
  <c r="P156" i="11"/>
  <c r="BI155" i="11"/>
  <c r="BH155" i="11"/>
  <c r="BG155" i="11"/>
  <c r="BE155" i="11"/>
  <c r="T155" i="11"/>
  <c r="R155" i="11"/>
  <c r="P155" i="11"/>
  <c r="BI154" i="11"/>
  <c r="BH154" i="11"/>
  <c r="BG154" i="11"/>
  <c r="BE154" i="11"/>
  <c r="T154" i="11"/>
  <c r="R154" i="11"/>
  <c r="P154" i="11"/>
  <c r="BI153" i="11"/>
  <c r="BH153" i="11"/>
  <c r="BG153" i="11"/>
  <c r="BE153" i="11"/>
  <c r="T153" i="11"/>
  <c r="R153" i="11"/>
  <c r="P153" i="11"/>
  <c r="BI152" i="11"/>
  <c r="BH152" i="11"/>
  <c r="BG152" i="11"/>
  <c r="BE152" i="11"/>
  <c r="T152" i="11"/>
  <c r="R152" i="11"/>
  <c r="P152" i="11"/>
  <c r="BI151" i="11"/>
  <c r="BH151" i="11"/>
  <c r="BG151" i="11"/>
  <c r="BE151" i="11"/>
  <c r="T151" i="11"/>
  <c r="R151" i="11"/>
  <c r="P151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8" i="11"/>
  <c r="BH148" i="11"/>
  <c r="BG148" i="11"/>
  <c r="BE148" i="11"/>
  <c r="T148" i="11"/>
  <c r="R148" i="11"/>
  <c r="P148" i="11"/>
  <c r="BI147" i="11"/>
  <c r="BH147" i="11"/>
  <c r="BG147" i="11"/>
  <c r="BE147" i="11"/>
  <c r="T147" i="11"/>
  <c r="R147" i="11"/>
  <c r="P147" i="11"/>
  <c r="BI146" i="11"/>
  <c r="BH146" i="11"/>
  <c r="BG146" i="11"/>
  <c r="BE146" i="11"/>
  <c r="T146" i="11"/>
  <c r="R146" i="11"/>
  <c r="P146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43" i="11"/>
  <c r="BH143" i="11"/>
  <c r="BG143" i="11"/>
  <c r="BE143" i="11"/>
  <c r="T143" i="11"/>
  <c r="R143" i="11"/>
  <c r="P143" i="11"/>
  <c r="BI142" i="11"/>
  <c r="BH142" i="11"/>
  <c r="BG142" i="11"/>
  <c r="BE142" i="11"/>
  <c r="T142" i="11"/>
  <c r="R142" i="11"/>
  <c r="P142" i="11"/>
  <c r="BI141" i="11"/>
  <c r="BH141" i="11"/>
  <c r="BG141" i="11"/>
  <c r="BE141" i="11"/>
  <c r="T141" i="11"/>
  <c r="R141" i="11"/>
  <c r="P141" i="11"/>
  <c r="BI140" i="11"/>
  <c r="BH140" i="11"/>
  <c r="BG140" i="11"/>
  <c r="BE140" i="11"/>
  <c r="T140" i="11"/>
  <c r="R140" i="11"/>
  <c r="P140" i="11"/>
  <c r="BI139" i="11"/>
  <c r="BH139" i="11"/>
  <c r="BG139" i="11"/>
  <c r="BE139" i="11"/>
  <c r="T139" i="11"/>
  <c r="R139" i="11"/>
  <c r="P139" i="11"/>
  <c r="BI136" i="11"/>
  <c r="BH136" i="11"/>
  <c r="BG136" i="11"/>
  <c r="BE136" i="11"/>
  <c r="T136" i="11"/>
  <c r="R136" i="11"/>
  <c r="P136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2" i="11"/>
  <c r="BH132" i="11"/>
  <c r="BG132" i="11"/>
  <c r="BE132" i="11"/>
  <c r="T132" i="11"/>
  <c r="R132" i="11"/>
  <c r="P132" i="11"/>
  <c r="BI131" i="11"/>
  <c r="BH131" i="11"/>
  <c r="BG131" i="11"/>
  <c r="BE131" i="11"/>
  <c r="T131" i="11"/>
  <c r="R131" i="11"/>
  <c r="P131" i="11"/>
  <c r="BI130" i="11"/>
  <c r="BH130" i="11"/>
  <c r="BG130" i="11"/>
  <c r="BE130" i="11"/>
  <c r="T130" i="11"/>
  <c r="R130" i="11"/>
  <c r="P130" i="11"/>
  <c r="J123" i="11"/>
  <c r="F123" i="11"/>
  <c r="F121" i="11"/>
  <c r="E119" i="11"/>
  <c r="J93" i="11"/>
  <c r="F93" i="11"/>
  <c r="F91" i="11"/>
  <c r="E89" i="11"/>
  <c r="J26" i="11"/>
  <c r="E26" i="11"/>
  <c r="J94" i="11" s="1"/>
  <c r="J25" i="11"/>
  <c r="J20" i="11"/>
  <c r="E20" i="11"/>
  <c r="F124" i="11" s="1"/>
  <c r="J19" i="11"/>
  <c r="J14" i="11"/>
  <c r="J91" i="11" s="1"/>
  <c r="E7" i="11"/>
  <c r="E115" i="11" s="1"/>
  <c r="J39" i="10"/>
  <c r="J38" i="10"/>
  <c r="AY106" i="1" s="1"/>
  <c r="J37" i="10"/>
  <c r="AX106" i="1"/>
  <c r="BI125" i="10"/>
  <c r="BH125" i="10"/>
  <c r="BG125" i="10"/>
  <c r="F37" i="10" s="1"/>
  <c r="BB106" i="1" s="1"/>
  <c r="BE125" i="10"/>
  <c r="T125" i="10"/>
  <c r="T124" i="10" s="1"/>
  <c r="T123" i="10" s="1"/>
  <c r="T122" i="10" s="1"/>
  <c r="R125" i="10"/>
  <c r="R124" i="10" s="1"/>
  <c r="R123" i="10" s="1"/>
  <c r="R122" i="10" s="1"/>
  <c r="P125" i="10"/>
  <c r="P124" i="10" s="1"/>
  <c r="P123" i="10" s="1"/>
  <c r="P122" i="10" s="1"/>
  <c r="AU106" i="1" s="1"/>
  <c r="J118" i="10"/>
  <c r="F118" i="10"/>
  <c r="F116" i="10"/>
  <c r="E114" i="10"/>
  <c r="J93" i="10"/>
  <c r="F93" i="10"/>
  <c r="F91" i="10"/>
  <c r="E89" i="10"/>
  <c r="J26" i="10"/>
  <c r="E26" i="10"/>
  <c r="J119" i="10" s="1"/>
  <c r="J25" i="10"/>
  <c r="J20" i="10"/>
  <c r="E20" i="10"/>
  <c r="F119" i="10" s="1"/>
  <c r="J19" i="10"/>
  <c r="J14" i="10"/>
  <c r="J116" i="10" s="1"/>
  <c r="E7" i="10"/>
  <c r="E110" i="10" s="1"/>
  <c r="J39" i="9"/>
  <c r="J38" i="9"/>
  <c r="AY105" i="1"/>
  <c r="J37" i="9"/>
  <c r="AX105" i="1" s="1"/>
  <c r="BI125" i="9"/>
  <c r="F39" i="9" s="1"/>
  <c r="BD105" i="1" s="1"/>
  <c r="BH125" i="9"/>
  <c r="BG125" i="9"/>
  <c r="BE125" i="9"/>
  <c r="J35" i="9" s="1"/>
  <c r="AV105" i="1" s="1"/>
  <c r="T125" i="9"/>
  <c r="T124" i="9"/>
  <c r="T123" i="9"/>
  <c r="T122" i="9" s="1"/>
  <c r="R125" i="9"/>
  <c r="R124" i="9"/>
  <c r="R123" i="9"/>
  <c r="R122" i="9" s="1"/>
  <c r="P125" i="9"/>
  <c r="P124" i="9" s="1"/>
  <c r="P123" i="9" s="1"/>
  <c r="P122" i="9" s="1"/>
  <c r="AU105" i="1" s="1"/>
  <c r="J118" i="9"/>
  <c r="F118" i="9"/>
  <c r="F116" i="9"/>
  <c r="E114" i="9"/>
  <c r="J93" i="9"/>
  <c r="F93" i="9"/>
  <c r="F91" i="9"/>
  <c r="E89" i="9"/>
  <c r="J26" i="9"/>
  <c r="E26" i="9"/>
  <c r="J94" i="9" s="1"/>
  <c r="J25" i="9"/>
  <c r="J20" i="9"/>
  <c r="E20" i="9"/>
  <c r="F119" i="9" s="1"/>
  <c r="J19" i="9"/>
  <c r="J14" i="9"/>
  <c r="J116" i="9"/>
  <c r="E7" i="9"/>
  <c r="E110" i="9" s="1"/>
  <c r="J39" i="8"/>
  <c r="J38" i="8"/>
  <c r="AY104" i="1" s="1"/>
  <c r="J37" i="8"/>
  <c r="AX104" i="1" s="1"/>
  <c r="BI125" i="8"/>
  <c r="F39" i="8" s="1"/>
  <c r="BD104" i="1" s="1"/>
  <c r="BH125" i="8"/>
  <c r="F38" i="8" s="1"/>
  <c r="BC104" i="1" s="1"/>
  <c r="BG125" i="8"/>
  <c r="BE125" i="8"/>
  <c r="T125" i="8"/>
  <c r="T124" i="8" s="1"/>
  <c r="T123" i="8" s="1"/>
  <c r="T122" i="8" s="1"/>
  <c r="R125" i="8"/>
  <c r="R124" i="8" s="1"/>
  <c r="R123" i="8" s="1"/>
  <c r="R122" i="8" s="1"/>
  <c r="P125" i="8"/>
  <c r="P124" i="8" s="1"/>
  <c r="P123" i="8" s="1"/>
  <c r="P122" i="8" s="1"/>
  <c r="AU104" i="1" s="1"/>
  <c r="J118" i="8"/>
  <c r="F118" i="8"/>
  <c r="F116" i="8"/>
  <c r="E114" i="8"/>
  <c r="J93" i="8"/>
  <c r="F93" i="8"/>
  <c r="F91" i="8"/>
  <c r="E89" i="8"/>
  <c r="J26" i="8"/>
  <c r="E26" i="8"/>
  <c r="J119" i="8" s="1"/>
  <c r="J25" i="8"/>
  <c r="J20" i="8"/>
  <c r="E20" i="8"/>
  <c r="F119" i="8" s="1"/>
  <c r="J19" i="8"/>
  <c r="J14" i="8"/>
  <c r="J116" i="8"/>
  <c r="E7" i="8"/>
  <c r="E110" i="8" s="1"/>
  <c r="J39" i="7"/>
  <c r="J38" i="7"/>
  <c r="AY103" i="1" s="1"/>
  <c r="J37" i="7"/>
  <c r="AX103" i="1" s="1"/>
  <c r="BI214" i="7"/>
  <c r="BH214" i="7"/>
  <c r="BG214" i="7"/>
  <c r="BE214" i="7"/>
  <c r="T214" i="7"/>
  <c r="R214" i="7"/>
  <c r="P214" i="7"/>
  <c r="BI213" i="7"/>
  <c r="BH213" i="7"/>
  <c r="BG213" i="7"/>
  <c r="BE213" i="7"/>
  <c r="T213" i="7"/>
  <c r="R213" i="7"/>
  <c r="P213" i="7"/>
  <c r="BI210" i="7"/>
  <c r="BH210" i="7"/>
  <c r="BG210" i="7"/>
  <c r="BE210" i="7"/>
  <c r="T210" i="7"/>
  <c r="R210" i="7"/>
  <c r="P210" i="7"/>
  <c r="BI209" i="7"/>
  <c r="BH209" i="7"/>
  <c r="BG209" i="7"/>
  <c r="BE209" i="7"/>
  <c r="T209" i="7"/>
  <c r="R209" i="7"/>
  <c r="P209" i="7"/>
  <c r="BI208" i="7"/>
  <c r="BH208" i="7"/>
  <c r="BG208" i="7"/>
  <c r="BE208" i="7"/>
  <c r="T208" i="7"/>
  <c r="R208" i="7"/>
  <c r="P208" i="7"/>
  <c r="BI207" i="7"/>
  <c r="BH207" i="7"/>
  <c r="BG207" i="7"/>
  <c r="BE207" i="7"/>
  <c r="T207" i="7"/>
  <c r="R207" i="7"/>
  <c r="P207" i="7"/>
  <c r="BI206" i="7"/>
  <c r="BH206" i="7"/>
  <c r="BG206" i="7"/>
  <c r="BE206" i="7"/>
  <c r="T206" i="7"/>
  <c r="R206" i="7"/>
  <c r="P206" i="7"/>
  <c r="BI205" i="7"/>
  <c r="BH205" i="7"/>
  <c r="BG205" i="7"/>
  <c r="BE205" i="7"/>
  <c r="T205" i="7"/>
  <c r="R205" i="7"/>
  <c r="P205" i="7"/>
  <c r="BI204" i="7"/>
  <c r="BH204" i="7"/>
  <c r="BG204" i="7"/>
  <c r="BE204" i="7"/>
  <c r="T204" i="7"/>
  <c r="R204" i="7"/>
  <c r="P204" i="7"/>
  <c r="BI203" i="7"/>
  <c r="BH203" i="7"/>
  <c r="BG203" i="7"/>
  <c r="BE203" i="7"/>
  <c r="T203" i="7"/>
  <c r="R203" i="7"/>
  <c r="P203" i="7"/>
  <c r="BI202" i="7"/>
  <c r="BH202" i="7"/>
  <c r="BG202" i="7"/>
  <c r="BE202" i="7"/>
  <c r="T202" i="7"/>
  <c r="R202" i="7"/>
  <c r="P202" i="7"/>
  <c r="BI201" i="7"/>
  <c r="BH201" i="7"/>
  <c r="BG201" i="7"/>
  <c r="BE201" i="7"/>
  <c r="T201" i="7"/>
  <c r="R201" i="7"/>
  <c r="P201" i="7"/>
  <c r="BI200" i="7"/>
  <c r="BH200" i="7"/>
  <c r="BG200" i="7"/>
  <c r="BE200" i="7"/>
  <c r="T200" i="7"/>
  <c r="R200" i="7"/>
  <c r="P200" i="7"/>
  <c r="BI199" i="7"/>
  <c r="BH199" i="7"/>
  <c r="BG199" i="7"/>
  <c r="BE199" i="7"/>
  <c r="T199" i="7"/>
  <c r="R199" i="7"/>
  <c r="P199" i="7"/>
  <c r="BI198" i="7"/>
  <c r="BH198" i="7"/>
  <c r="BG198" i="7"/>
  <c r="BE198" i="7"/>
  <c r="T198" i="7"/>
  <c r="R198" i="7"/>
  <c r="P198" i="7"/>
  <c r="BI197" i="7"/>
  <c r="BH197" i="7"/>
  <c r="BG197" i="7"/>
  <c r="BE197" i="7"/>
  <c r="T197" i="7"/>
  <c r="R197" i="7"/>
  <c r="P197" i="7"/>
  <c r="BI196" i="7"/>
  <c r="BH196" i="7"/>
  <c r="BG196" i="7"/>
  <c r="BE196" i="7"/>
  <c r="T196" i="7"/>
  <c r="R196" i="7"/>
  <c r="P196" i="7"/>
  <c r="BI195" i="7"/>
  <c r="BH195" i="7"/>
  <c r="BG195" i="7"/>
  <c r="BE195" i="7"/>
  <c r="T195" i="7"/>
  <c r="R195" i="7"/>
  <c r="P195" i="7"/>
  <c r="BI194" i="7"/>
  <c r="BH194" i="7"/>
  <c r="BG194" i="7"/>
  <c r="BE194" i="7"/>
  <c r="T194" i="7"/>
  <c r="R194" i="7"/>
  <c r="P194" i="7"/>
  <c r="BI192" i="7"/>
  <c r="BH192" i="7"/>
  <c r="BG192" i="7"/>
  <c r="BE192" i="7"/>
  <c r="T192" i="7"/>
  <c r="R192" i="7"/>
  <c r="P192" i="7"/>
  <c r="BI191" i="7"/>
  <c r="BH191" i="7"/>
  <c r="BG191" i="7"/>
  <c r="BE191" i="7"/>
  <c r="T191" i="7"/>
  <c r="R191" i="7"/>
  <c r="P191" i="7"/>
  <c r="BI190" i="7"/>
  <c r="BH190" i="7"/>
  <c r="BG190" i="7"/>
  <c r="BE190" i="7"/>
  <c r="T190" i="7"/>
  <c r="R190" i="7"/>
  <c r="P190" i="7"/>
  <c r="BI189" i="7"/>
  <c r="BH189" i="7"/>
  <c r="BG189" i="7"/>
  <c r="BE189" i="7"/>
  <c r="T189" i="7"/>
  <c r="R189" i="7"/>
  <c r="P189" i="7"/>
  <c r="BI188" i="7"/>
  <c r="BH188" i="7"/>
  <c r="BG188" i="7"/>
  <c r="BE188" i="7"/>
  <c r="T188" i="7"/>
  <c r="R188" i="7"/>
  <c r="P188" i="7"/>
  <c r="BI187" i="7"/>
  <c r="BH187" i="7"/>
  <c r="BG187" i="7"/>
  <c r="BE187" i="7"/>
  <c r="T187" i="7"/>
  <c r="R187" i="7"/>
  <c r="P187" i="7"/>
  <c r="BI186" i="7"/>
  <c r="BH186" i="7"/>
  <c r="BG186" i="7"/>
  <c r="BE186" i="7"/>
  <c r="T186" i="7"/>
  <c r="R186" i="7"/>
  <c r="P186" i="7"/>
  <c r="BI185" i="7"/>
  <c r="BH185" i="7"/>
  <c r="BG185" i="7"/>
  <c r="BE185" i="7"/>
  <c r="T185" i="7"/>
  <c r="R185" i="7"/>
  <c r="P185" i="7"/>
  <c r="BI184" i="7"/>
  <c r="BH184" i="7"/>
  <c r="BG184" i="7"/>
  <c r="BE184" i="7"/>
  <c r="T184" i="7"/>
  <c r="R184" i="7"/>
  <c r="P184" i="7"/>
  <c r="BI183" i="7"/>
  <c r="BH183" i="7"/>
  <c r="BG183" i="7"/>
  <c r="BE183" i="7"/>
  <c r="T183" i="7"/>
  <c r="R183" i="7"/>
  <c r="P183" i="7"/>
  <c r="BI182" i="7"/>
  <c r="BH182" i="7"/>
  <c r="BG182" i="7"/>
  <c r="BE182" i="7"/>
  <c r="T182" i="7"/>
  <c r="R182" i="7"/>
  <c r="P182" i="7"/>
  <c r="BI181" i="7"/>
  <c r="BH181" i="7"/>
  <c r="BG181" i="7"/>
  <c r="BE181" i="7"/>
  <c r="T181" i="7"/>
  <c r="R181" i="7"/>
  <c r="P181" i="7"/>
  <c r="BI180" i="7"/>
  <c r="BH180" i="7"/>
  <c r="BG180" i="7"/>
  <c r="BE180" i="7"/>
  <c r="T180" i="7"/>
  <c r="R180" i="7"/>
  <c r="P180" i="7"/>
  <c r="BI178" i="7"/>
  <c r="BH178" i="7"/>
  <c r="BG178" i="7"/>
  <c r="BE178" i="7"/>
  <c r="T178" i="7"/>
  <c r="R178" i="7"/>
  <c r="P178" i="7"/>
  <c r="BI177" i="7"/>
  <c r="BH177" i="7"/>
  <c r="BG177" i="7"/>
  <c r="BE177" i="7"/>
  <c r="T177" i="7"/>
  <c r="R177" i="7"/>
  <c r="P177" i="7"/>
  <c r="BI176" i="7"/>
  <c r="BH176" i="7"/>
  <c r="BG176" i="7"/>
  <c r="BE176" i="7"/>
  <c r="T176" i="7"/>
  <c r="R176" i="7"/>
  <c r="P176" i="7"/>
  <c r="BI175" i="7"/>
  <c r="BH175" i="7"/>
  <c r="BG175" i="7"/>
  <c r="BE175" i="7"/>
  <c r="T175" i="7"/>
  <c r="R175" i="7"/>
  <c r="P175" i="7"/>
  <c r="BI174" i="7"/>
  <c r="BH174" i="7"/>
  <c r="BG174" i="7"/>
  <c r="BE174" i="7"/>
  <c r="T174" i="7"/>
  <c r="R174" i="7"/>
  <c r="P174" i="7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5" i="7"/>
  <c r="BH155" i="7"/>
  <c r="BG155" i="7"/>
  <c r="BE155" i="7"/>
  <c r="T155" i="7"/>
  <c r="T154" i="7" s="1"/>
  <c r="R155" i="7"/>
  <c r="R154" i="7" s="1"/>
  <c r="P155" i="7"/>
  <c r="P154" i="7" s="1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J127" i="7"/>
  <c r="F127" i="7"/>
  <c r="F125" i="7"/>
  <c r="E123" i="7"/>
  <c r="J93" i="7"/>
  <c r="F93" i="7"/>
  <c r="F91" i="7"/>
  <c r="E89" i="7"/>
  <c r="J26" i="7"/>
  <c r="E26" i="7"/>
  <c r="J94" i="7" s="1"/>
  <c r="J25" i="7"/>
  <c r="J20" i="7"/>
  <c r="E20" i="7"/>
  <c r="F128" i="7" s="1"/>
  <c r="J19" i="7"/>
  <c r="J14" i="7"/>
  <c r="J125" i="7" s="1"/>
  <c r="E7" i="7"/>
  <c r="E85" i="7" s="1"/>
  <c r="J39" i="6"/>
  <c r="J38" i="6"/>
  <c r="AY102" i="1" s="1"/>
  <c r="J37" i="6"/>
  <c r="AX102" i="1"/>
  <c r="BI267" i="6"/>
  <c r="BH267" i="6"/>
  <c r="BG267" i="6"/>
  <c r="BE267" i="6"/>
  <c r="T267" i="6"/>
  <c r="T266" i="6"/>
  <c r="T265" i="6" s="1"/>
  <c r="R267" i="6"/>
  <c r="R266" i="6" s="1"/>
  <c r="R265" i="6" s="1"/>
  <c r="P267" i="6"/>
  <c r="P266" i="6"/>
  <c r="P265" i="6" s="1"/>
  <c r="BI264" i="6"/>
  <c r="BH264" i="6"/>
  <c r="BG264" i="6"/>
  <c r="BE264" i="6"/>
  <c r="T264" i="6"/>
  <c r="R264" i="6"/>
  <c r="P264" i="6"/>
  <c r="BI263" i="6"/>
  <c r="BH263" i="6"/>
  <c r="BG263" i="6"/>
  <c r="BE263" i="6"/>
  <c r="T263" i="6"/>
  <c r="R263" i="6"/>
  <c r="P263" i="6"/>
  <c r="BI262" i="6"/>
  <c r="BH262" i="6"/>
  <c r="BG262" i="6"/>
  <c r="BE262" i="6"/>
  <c r="T262" i="6"/>
  <c r="R262" i="6"/>
  <c r="P262" i="6"/>
  <c r="BI261" i="6"/>
  <c r="BH261" i="6"/>
  <c r="BG261" i="6"/>
  <c r="BE261" i="6"/>
  <c r="T261" i="6"/>
  <c r="R261" i="6"/>
  <c r="P261" i="6"/>
  <c r="BI260" i="6"/>
  <c r="BH260" i="6"/>
  <c r="BG260" i="6"/>
  <c r="BE260" i="6"/>
  <c r="T260" i="6"/>
  <c r="R260" i="6"/>
  <c r="P260" i="6"/>
  <c r="BI259" i="6"/>
  <c r="BH259" i="6"/>
  <c r="BG259" i="6"/>
  <c r="BE259" i="6"/>
  <c r="T259" i="6"/>
  <c r="R259" i="6"/>
  <c r="P259" i="6"/>
  <c r="BI258" i="6"/>
  <c r="BH258" i="6"/>
  <c r="BG258" i="6"/>
  <c r="BE258" i="6"/>
  <c r="T258" i="6"/>
  <c r="R258" i="6"/>
  <c r="P258" i="6"/>
  <c r="BI257" i="6"/>
  <c r="BH257" i="6"/>
  <c r="BG257" i="6"/>
  <c r="BE257" i="6"/>
  <c r="T257" i="6"/>
  <c r="R257" i="6"/>
  <c r="P257" i="6"/>
  <c r="BI256" i="6"/>
  <c r="BH256" i="6"/>
  <c r="BG256" i="6"/>
  <c r="BE256" i="6"/>
  <c r="T256" i="6"/>
  <c r="R256" i="6"/>
  <c r="P256" i="6"/>
  <c r="BI255" i="6"/>
  <c r="BH255" i="6"/>
  <c r="BG255" i="6"/>
  <c r="BE255" i="6"/>
  <c r="T255" i="6"/>
  <c r="R255" i="6"/>
  <c r="P255" i="6"/>
  <c r="BI254" i="6"/>
  <c r="BH254" i="6"/>
  <c r="BG254" i="6"/>
  <c r="BE254" i="6"/>
  <c r="T254" i="6"/>
  <c r="R254" i="6"/>
  <c r="P254" i="6"/>
  <c r="BI253" i="6"/>
  <c r="BH253" i="6"/>
  <c r="BG253" i="6"/>
  <c r="BE253" i="6"/>
  <c r="T253" i="6"/>
  <c r="R253" i="6"/>
  <c r="P253" i="6"/>
  <c r="BI252" i="6"/>
  <c r="BH252" i="6"/>
  <c r="BG252" i="6"/>
  <c r="BE252" i="6"/>
  <c r="T252" i="6"/>
  <c r="R252" i="6"/>
  <c r="P252" i="6"/>
  <c r="BI251" i="6"/>
  <c r="BH251" i="6"/>
  <c r="BG251" i="6"/>
  <c r="BE251" i="6"/>
  <c r="T251" i="6"/>
  <c r="R251" i="6"/>
  <c r="P251" i="6"/>
  <c r="BI250" i="6"/>
  <c r="BH250" i="6"/>
  <c r="BG250" i="6"/>
  <c r="BE250" i="6"/>
  <c r="T250" i="6"/>
  <c r="R250" i="6"/>
  <c r="P250" i="6"/>
  <c r="BI249" i="6"/>
  <c r="BH249" i="6"/>
  <c r="BG249" i="6"/>
  <c r="BE249" i="6"/>
  <c r="T249" i="6"/>
  <c r="R249" i="6"/>
  <c r="P249" i="6"/>
  <c r="BI248" i="6"/>
  <c r="BH248" i="6"/>
  <c r="BG248" i="6"/>
  <c r="BE248" i="6"/>
  <c r="T248" i="6"/>
  <c r="R248" i="6"/>
  <c r="P248" i="6"/>
  <c r="BI247" i="6"/>
  <c r="BH247" i="6"/>
  <c r="BG247" i="6"/>
  <c r="BE247" i="6"/>
  <c r="T247" i="6"/>
  <c r="R247" i="6"/>
  <c r="P247" i="6"/>
  <c r="BI246" i="6"/>
  <c r="BH246" i="6"/>
  <c r="BG246" i="6"/>
  <c r="BE246" i="6"/>
  <c r="T246" i="6"/>
  <c r="R246" i="6"/>
  <c r="P246" i="6"/>
  <c r="BI245" i="6"/>
  <c r="BH245" i="6"/>
  <c r="BG245" i="6"/>
  <c r="BE245" i="6"/>
  <c r="T245" i="6"/>
  <c r="R245" i="6"/>
  <c r="P245" i="6"/>
  <c r="BI244" i="6"/>
  <c r="BH244" i="6"/>
  <c r="BG244" i="6"/>
  <c r="BE244" i="6"/>
  <c r="T244" i="6"/>
  <c r="R244" i="6"/>
  <c r="P244" i="6"/>
  <c r="BI243" i="6"/>
  <c r="BH243" i="6"/>
  <c r="BG243" i="6"/>
  <c r="BE243" i="6"/>
  <c r="T243" i="6"/>
  <c r="R243" i="6"/>
  <c r="P243" i="6"/>
  <c r="BI242" i="6"/>
  <c r="BH242" i="6"/>
  <c r="BG242" i="6"/>
  <c r="BE242" i="6"/>
  <c r="T242" i="6"/>
  <c r="R242" i="6"/>
  <c r="P242" i="6"/>
  <c r="BI241" i="6"/>
  <c r="BH241" i="6"/>
  <c r="BG241" i="6"/>
  <c r="BE241" i="6"/>
  <c r="T241" i="6"/>
  <c r="R241" i="6"/>
  <c r="P241" i="6"/>
  <c r="BI240" i="6"/>
  <c r="BH240" i="6"/>
  <c r="BG240" i="6"/>
  <c r="BE240" i="6"/>
  <c r="T240" i="6"/>
  <c r="R240" i="6"/>
  <c r="P240" i="6"/>
  <c r="BI239" i="6"/>
  <c r="BH239" i="6"/>
  <c r="BG239" i="6"/>
  <c r="BE239" i="6"/>
  <c r="T239" i="6"/>
  <c r="R239" i="6"/>
  <c r="P239" i="6"/>
  <c r="BI238" i="6"/>
  <c r="BH238" i="6"/>
  <c r="BG238" i="6"/>
  <c r="BE238" i="6"/>
  <c r="T238" i="6"/>
  <c r="R238" i="6"/>
  <c r="P238" i="6"/>
  <c r="BI237" i="6"/>
  <c r="BH237" i="6"/>
  <c r="BG237" i="6"/>
  <c r="BE237" i="6"/>
  <c r="T237" i="6"/>
  <c r="R237" i="6"/>
  <c r="P237" i="6"/>
  <c r="BI236" i="6"/>
  <c r="BH236" i="6"/>
  <c r="BG236" i="6"/>
  <c r="BE236" i="6"/>
  <c r="T236" i="6"/>
  <c r="R236" i="6"/>
  <c r="P236" i="6"/>
  <c r="BI235" i="6"/>
  <c r="BH235" i="6"/>
  <c r="BG235" i="6"/>
  <c r="BE235" i="6"/>
  <c r="T235" i="6"/>
  <c r="R235" i="6"/>
  <c r="P235" i="6"/>
  <c r="BI234" i="6"/>
  <c r="BH234" i="6"/>
  <c r="BG234" i="6"/>
  <c r="BE234" i="6"/>
  <c r="T234" i="6"/>
  <c r="R234" i="6"/>
  <c r="P234" i="6"/>
  <c r="BI233" i="6"/>
  <c r="BH233" i="6"/>
  <c r="BG233" i="6"/>
  <c r="BE233" i="6"/>
  <c r="T233" i="6"/>
  <c r="R233" i="6"/>
  <c r="P233" i="6"/>
  <c r="BI232" i="6"/>
  <c r="BH232" i="6"/>
  <c r="BG232" i="6"/>
  <c r="BE232" i="6"/>
  <c r="T232" i="6"/>
  <c r="R232" i="6"/>
  <c r="P232" i="6"/>
  <c r="BI231" i="6"/>
  <c r="BH231" i="6"/>
  <c r="BG231" i="6"/>
  <c r="BE231" i="6"/>
  <c r="T231" i="6"/>
  <c r="R231" i="6"/>
  <c r="P231" i="6"/>
  <c r="BI230" i="6"/>
  <c r="BH230" i="6"/>
  <c r="BG230" i="6"/>
  <c r="BE230" i="6"/>
  <c r="T230" i="6"/>
  <c r="R230" i="6"/>
  <c r="P230" i="6"/>
  <c r="BI229" i="6"/>
  <c r="BH229" i="6"/>
  <c r="BG229" i="6"/>
  <c r="BE229" i="6"/>
  <c r="T229" i="6"/>
  <c r="R229" i="6"/>
  <c r="P229" i="6"/>
  <c r="BI228" i="6"/>
  <c r="BH228" i="6"/>
  <c r="BG228" i="6"/>
  <c r="BE228" i="6"/>
  <c r="T228" i="6"/>
  <c r="R228" i="6"/>
  <c r="P228" i="6"/>
  <c r="BI227" i="6"/>
  <c r="BH227" i="6"/>
  <c r="BG227" i="6"/>
  <c r="BE227" i="6"/>
  <c r="T227" i="6"/>
  <c r="R227" i="6"/>
  <c r="P227" i="6"/>
  <c r="BI226" i="6"/>
  <c r="BH226" i="6"/>
  <c r="BG226" i="6"/>
  <c r="BE226" i="6"/>
  <c r="T226" i="6"/>
  <c r="R226" i="6"/>
  <c r="P226" i="6"/>
  <c r="BI225" i="6"/>
  <c r="BH225" i="6"/>
  <c r="BG225" i="6"/>
  <c r="BE225" i="6"/>
  <c r="T225" i="6"/>
  <c r="R225" i="6"/>
  <c r="P225" i="6"/>
  <c r="BI224" i="6"/>
  <c r="BH224" i="6"/>
  <c r="BG224" i="6"/>
  <c r="BE224" i="6"/>
  <c r="T224" i="6"/>
  <c r="R224" i="6"/>
  <c r="P224" i="6"/>
  <c r="BI223" i="6"/>
  <c r="BH223" i="6"/>
  <c r="BG223" i="6"/>
  <c r="BE223" i="6"/>
  <c r="T223" i="6"/>
  <c r="R223" i="6"/>
  <c r="P223" i="6"/>
  <c r="BI222" i="6"/>
  <c r="BH222" i="6"/>
  <c r="BG222" i="6"/>
  <c r="BE222" i="6"/>
  <c r="T222" i="6"/>
  <c r="R222" i="6"/>
  <c r="P222" i="6"/>
  <c r="BI221" i="6"/>
  <c r="BH221" i="6"/>
  <c r="BG221" i="6"/>
  <c r="BE221" i="6"/>
  <c r="T221" i="6"/>
  <c r="R221" i="6"/>
  <c r="P221" i="6"/>
  <c r="BI220" i="6"/>
  <c r="BH220" i="6"/>
  <c r="BG220" i="6"/>
  <c r="BE220" i="6"/>
  <c r="T220" i="6"/>
  <c r="R220" i="6"/>
  <c r="P220" i="6"/>
  <c r="BI219" i="6"/>
  <c r="BH219" i="6"/>
  <c r="BG219" i="6"/>
  <c r="BE219" i="6"/>
  <c r="T219" i="6"/>
  <c r="R219" i="6"/>
  <c r="P219" i="6"/>
  <c r="BI218" i="6"/>
  <c r="BH218" i="6"/>
  <c r="BG218" i="6"/>
  <c r="BE218" i="6"/>
  <c r="T218" i="6"/>
  <c r="R218" i="6"/>
  <c r="P218" i="6"/>
  <c r="BI217" i="6"/>
  <c r="BH217" i="6"/>
  <c r="BG217" i="6"/>
  <c r="BE217" i="6"/>
  <c r="T217" i="6"/>
  <c r="R217" i="6"/>
  <c r="P217" i="6"/>
  <c r="BI216" i="6"/>
  <c r="BH216" i="6"/>
  <c r="BG216" i="6"/>
  <c r="BE216" i="6"/>
  <c r="T216" i="6"/>
  <c r="R216" i="6"/>
  <c r="P216" i="6"/>
  <c r="BI215" i="6"/>
  <c r="BH215" i="6"/>
  <c r="BG215" i="6"/>
  <c r="BE215" i="6"/>
  <c r="T215" i="6"/>
  <c r="R215" i="6"/>
  <c r="P215" i="6"/>
  <c r="BI213" i="6"/>
  <c r="BH213" i="6"/>
  <c r="BG213" i="6"/>
  <c r="BE213" i="6"/>
  <c r="T213" i="6"/>
  <c r="R213" i="6"/>
  <c r="P213" i="6"/>
  <c r="BI212" i="6"/>
  <c r="BH212" i="6"/>
  <c r="BG212" i="6"/>
  <c r="BE212" i="6"/>
  <c r="T212" i="6"/>
  <c r="R212" i="6"/>
  <c r="P212" i="6"/>
  <c r="BI211" i="6"/>
  <c r="BH211" i="6"/>
  <c r="BG211" i="6"/>
  <c r="BE211" i="6"/>
  <c r="T211" i="6"/>
  <c r="R211" i="6"/>
  <c r="P211" i="6"/>
  <c r="BI210" i="6"/>
  <c r="BH210" i="6"/>
  <c r="BG210" i="6"/>
  <c r="BE210" i="6"/>
  <c r="T210" i="6"/>
  <c r="R210" i="6"/>
  <c r="P210" i="6"/>
  <c r="BI209" i="6"/>
  <c r="BH209" i="6"/>
  <c r="BG209" i="6"/>
  <c r="BE209" i="6"/>
  <c r="T209" i="6"/>
  <c r="R209" i="6"/>
  <c r="P209" i="6"/>
  <c r="BI208" i="6"/>
  <c r="BH208" i="6"/>
  <c r="BG208" i="6"/>
  <c r="BE208" i="6"/>
  <c r="T208" i="6"/>
  <c r="R208" i="6"/>
  <c r="P208" i="6"/>
  <c r="BI207" i="6"/>
  <c r="BH207" i="6"/>
  <c r="BG207" i="6"/>
  <c r="BE207" i="6"/>
  <c r="T207" i="6"/>
  <c r="R207" i="6"/>
  <c r="P207" i="6"/>
  <c r="BI206" i="6"/>
  <c r="BH206" i="6"/>
  <c r="BG206" i="6"/>
  <c r="BE206" i="6"/>
  <c r="T206" i="6"/>
  <c r="R206" i="6"/>
  <c r="P206" i="6"/>
  <c r="BI205" i="6"/>
  <c r="BH205" i="6"/>
  <c r="BG205" i="6"/>
  <c r="BE205" i="6"/>
  <c r="T205" i="6"/>
  <c r="R205" i="6"/>
  <c r="P205" i="6"/>
  <c r="BI204" i="6"/>
  <c r="BH204" i="6"/>
  <c r="BG204" i="6"/>
  <c r="BE204" i="6"/>
  <c r="T204" i="6"/>
  <c r="R204" i="6"/>
  <c r="P204" i="6"/>
  <c r="BI203" i="6"/>
  <c r="BH203" i="6"/>
  <c r="BG203" i="6"/>
  <c r="BE203" i="6"/>
  <c r="T203" i="6"/>
  <c r="R203" i="6"/>
  <c r="P203" i="6"/>
  <c r="BI202" i="6"/>
  <c r="BH202" i="6"/>
  <c r="BG202" i="6"/>
  <c r="BE202" i="6"/>
  <c r="T202" i="6"/>
  <c r="R202" i="6"/>
  <c r="P202" i="6"/>
  <c r="BI201" i="6"/>
  <c r="BH201" i="6"/>
  <c r="BG201" i="6"/>
  <c r="BE201" i="6"/>
  <c r="T201" i="6"/>
  <c r="R201" i="6"/>
  <c r="P201" i="6"/>
  <c r="BI200" i="6"/>
  <c r="BH200" i="6"/>
  <c r="BG200" i="6"/>
  <c r="BE200" i="6"/>
  <c r="T200" i="6"/>
  <c r="R200" i="6"/>
  <c r="P200" i="6"/>
  <c r="BI199" i="6"/>
  <c r="BH199" i="6"/>
  <c r="BG199" i="6"/>
  <c r="BE199" i="6"/>
  <c r="T199" i="6"/>
  <c r="R199" i="6"/>
  <c r="P199" i="6"/>
  <c r="BI198" i="6"/>
  <c r="BH198" i="6"/>
  <c r="BG198" i="6"/>
  <c r="BE198" i="6"/>
  <c r="T198" i="6"/>
  <c r="R198" i="6"/>
  <c r="P198" i="6"/>
  <c r="BI197" i="6"/>
  <c r="BH197" i="6"/>
  <c r="BG197" i="6"/>
  <c r="BE197" i="6"/>
  <c r="T197" i="6"/>
  <c r="R197" i="6"/>
  <c r="P197" i="6"/>
  <c r="BI196" i="6"/>
  <c r="BH196" i="6"/>
  <c r="BG196" i="6"/>
  <c r="BE196" i="6"/>
  <c r="T196" i="6"/>
  <c r="R196" i="6"/>
  <c r="P196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4" i="6"/>
  <c r="BH154" i="6"/>
  <c r="BG154" i="6"/>
  <c r="BE154" i="6"/>
  <c r="T154" i="6"/>
  <c r="T153" i="6"/>
  <c r="R154" i="6"/>
  <c r="R153" i="6" s="1"/>
  <c r="P154" i="6"/>
  <c r="P153" i="6" s="1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J127" i="6"/>
  <c r="F127" i="6"/>
  <c r="F125" i="6"/>
  <c r="E123" i="6"/>
  <c r="J93" i="6"/>
  <c r="F93" i="6"/>
  <c r="F91" i="6"/>
  <c r="E89" i="6"/>
  <c r="J26" i="6"/>
  <c r="E26" i="6"/>
  <c r="J128" i="6" s="1"/>
  <c r="J25" i="6"/>
  <c r="J20" i="6"/>
  <c r="E20" i="6"/>
  <c r="F94" i="6" s="1"/>
  <c r="J19" i="6"/>
  <c r="J14" i="6"/>
  <c r="J91" i="6" s="1"/>
  <c r="E7" i="6"/>
  <c r="E119" i="6" s="1"/>
  <c r="J41" i="5"/>
  <c r="J40" i="5"/>
  <c r="AY101" i="1"/>
  <c r="J39" i="5"/>
  <c r="AX101" i="1"/>
  <c r="BI980" i="5"/>
  <c r="BH980" i="5"/>
  <c r="BG980" i="5"/>
  <c r="BE980" i="5"/>
  <c r="T980" i="5"/>
  <c r="R980" i="5"/>
  <c r="P980" i="5"/>
  <c r="BI876" i="5"/>
  <c r="BH876" i="5"/>
  <c r="BG876" i="5"/>
  <c r="BE876" i="5"/>
  <c r="T876" i="5"/>
  <c r="R876" i="5"/>
  <c r="P876" i="5"/>
  <c r="BI874" i="5"/>
  <c r="BH874" i="5"/>
  <c r="BG874" i="5"/>
  <c r="BE874" i="5"/>
  <c r="T874" i="5"/>
  <c r="R874" i="5"/>
  <c r="P874" i="5"/>
  <c r="BI872" i="5"/>
  <c r="BH872" i="5"/>
  <c r="BG872" i="5"/>
  <c r="BE872" i="5"/>
  <c r="T872" i="5"/>
  <c r="R872" i="5"/>
  <c r="P872" i="5"/>
  <c r="BI868" i="5"/>
  <c r="BH868" i="5"/>
  <c r="BG868" i="5"/>
  <c r="BE868" i="5"/>
  <c r="T868" i="5"/>
  <c r="R868" i="5"/>
  <c r="P868" i="5"/>
  <c r="BI867" i="5"/>
  <c r="BH867" i="5"/>
  <c r="BG867" i="5"/>
  <c r="BE867" i="5"/>
  <c r="T867" i="5"/>
  <c r="R867" i="5"/>
  <c r="P867" i="5"/>
  <c r="BI776" i="5"/>
  <c r="BH776" i="5"/>
  <c r="BG776" i="5"/>
  <c r="BE776" i="5"/>
  <c r="T776" i="5"/>
  <c r="T775" i="5"/>
  <c r="R776" i="5"/>
  <c r="R775" i="5"/>
  <c r="P776" i="5"/>
  <c r="P775" i="5"/>
  <c r="BI774" i="5"/>
  <c r="BH774" i="5"/>
  <c r="BG774" i="5"/>
  <c r="BE774" i="5"/>
  <c r="T774" i="5"/>
  <c r="R774" i="5"/>
  <c r="P774" i="5"/>
  <c r="BI772" i="5"/>
  <c r="BH772" i="5"/>
  <c r="BG772" i="5"/>
  <c r="BE772" i="5"/>
  <c r="T772" i="5"/>
  <c r="R772" i="5"/>
  <c r="P772" i="5"/>
  <c r="BI741" i="5"/>
  <c r="BH741" i="5"/>
  <c r="BG741" i="5"/>
  <c r="BE741" i="5"/>
  <c r="T741" i="5"/>
  <c r="R741" i="5"/>
  <c r="P741" i="5"/>
  <c r="BI739" i="5"/>
  <c r="BH739" i="5"/>
  <c r="BG739" i="5"/>
  <c r="BE739" i="5"/>
  <c r="T739" i="5"/>
  <c r="R739" i="5"/>
  <c r="P739" i="5"/>
  <c r="BI738" i="5"/>
  <c r="BH738" i="5"/>
  <c r="BG738" i="5"/>
  <c r="BE738" i="5"/>
  <c r="T738" i="5"/>
  <c r="R738" i="5"/>
  <c r="P738" i="5"/>
  <c r="BI737" i="5"/>
  <c r="BH737" i="5"/>
  <c r="BG737" i="5"/>
  <c r="BE737" i="5"/>
  <c r="T737" i="5"/>
  <c r="R737" i="5"/>
  <c r="P737" i="5"/>
  <c r="BI736" i="5"/>
  <c r="BH736" i="5"/>
  <c r="BG736" i="5"/>
  <c r="BE736" i="5"/>
  <c r="T736" i="5"/>
  <c r="R736" i="5"/>
  <c r="P736" i="5"/>
  <c r="BI734" i="5"/>
  <c r="BH734" i="5"/>
  <c r="BG734" i="5"/>
  <c r="BE734" i="5"/>
  <c r="T734" i="5"/>
  <c r="R734" i="5"/>
  <c r="P734" i="5"/>
  <c r="BI726" i="5"/>
  <c r="BH726" i="5"/>
  <c r="BG726" i="5"/>
  <c r="BE726" i="5"/>
  <c r="T726" i="5"/>
  <c r="R726" i="5"/>
  <c r="P726" i="5"/>
  <c r="BI724" i="5"/>
  <c r="BH724" i="5"/>
  <c r="BG724" i="5"/>
  <c r="BE724" i="5"/>
  <c r="T724" i="5"/>
  <c r="R724" i="5"/>
  <c r="P724" i="5"/>
  <c r="BI666" i="5"/>
  <c r="BH666" i="5"/>
  <c r="BG666" i="5"/>
  <c r="BE666" i="5"/>
  <c r="T666" i="5"/>
  <c r="R666" i="5"/>
  <c r="P666" i="5"/>
  <c r="BI664" i="5"/>
  <c r="BH664" i="5"/>
  <c r="BG664" i="5"/>
  <c r="BE664" i="5"/>
  <c r="T664" i="5"/>
  <c r="R664" i="5"/>
  <c r="P664" i="5"/>
  <c r="BI662" i="5"/>
  <c r="BH662" i="5"/>
  <c r="BG662" i="5"/>
  <c r="BE662" i="5"/>
  <c r="T662" i="5"/>
  <c r="R662" i="5"/>
  <c r="P662" i="5"/>
  <c r="BI654" i="5"/>
  <c r="BH654" i="5"/>
  <c r="BG654" i="5"/>
  <c r="BE654" i="5"/>
  <c r="T654" i="5"/>
  <c r="R654" i="5"/>
  <c r="P654" i="5"/>
  <c r="BI652" i="5"/>
  <c r="BH652" i="5"/>
  <c r="BG652" i="5"/>
  <c r="BE652" i="5"/>
  <c r="T652" i="5"/>
  <c r="R652" i="5"/>
  <c r="P652" i="5"/>
  <c r="BI651" i="5"/>
  <c r="BH651" i="5"/>
  <c r="BG651" i="5"/>
  <c r="BE651" i="5"/>
  <c r="T651" i="5"/>
  <c r="R651" i="5"/>
  <c r="P651" i="5"/>
  <c r="BI635" i="5"/>
  <c r="BH635" i="5"/>
  <c r="BG635" i="5"/>
  <c r="BE635" i="5"/>
  <c r="T635" i="5"/>
  <c r="R635" i="5"/>
  <c r="P635" i="5"/>
  <c r="BI625" i="5"/>
  <c r="BH625" i="5"/>
  <c r="BG625" i="5"/>
  <c r="BE625" i="5"/>
  <c r="T625" i="5"/>
  <c r="R625" i="5"/>
  <c r="P625" i="5"/>
  <c r="BI624" i="5"/>
  <c r="BH624" i="5"/>
  <c r="BG624" i="5"/>
  <c r="BE624" i="5"/>
  <c r="T624" i="5"/>
  <c r="R624" i="5"/>
  <c r="P624" i="5"/>
  <c r="BI622" i="5"/>
  <c r="BH622" i="5"/>
  <c r="BG622" i="5"/>
  <c r="BE622" i="5"/>
  <c r="T622" i="5"/>
  <c r="R622" i="5"/>
  <c r="P622" i="5"/>
  <c r="BI620" i="5"/>
  <c r="BH620" i="5"/>
  <c r="BG620" i="5"/>
  <c r="BE620" i="5"/>
  <c r="T620" i="5"/>
  <c r="R620" i="5"/>
  <c r="P620" i="5"/>
  <c r="BI594" i="5"/>
  <c r="BH594" i="5"/>
  <c r="BG594" i="5"/>
  <c r="BE594" i="5"/>
  <c r="T594" i="5"/>
  <c r="R594" i="5"/>
  <c r="P594" i="5"/>
  <c r="BI592" i="5"/>
  <c r="BH592" i="5"/>
  <c r="BG592" i="5"/>
  <c r="BE592" i="5"/>
  <c r="T592" i="5"/>
  <c r="R592" i="5"/>
  <c r="P592" i="5"/>
  <c r="BI591" i="5"/>
  <c r="BH591" i="5"/>
  <c r="BG591" i="5"/>
  <c r="BE591" i="5"/>
  <c r="T591" i="5"/>
  <c r="R591" i="5"/>
  <c r="P591" i="5"/>
  <c r="BI589" i="5"/>
  <c r="BH589" i="5"/>
  <c r="BG589" i="5"/>
  <c r="BE589" i="5"/>
  <c r="T589" i="5"/>
  <c r="R589" i="5"/>
  <c r="P589" i="5"/>
  <c r="BI585" i="5"/>
  <c r="BH585" i="5"/>
  <c r="BG585" i="5"/>
  <c r="BE585" i="5"/>
  <c r="T585" i="5"/>
  <c r="R585" i="5"/>
  <c r="P585" i="5"/>
  <c r="BI584" i="5"/>
  <c r="BH584" i="5"/>
  <c r="BG584" i="5"/>
  <c r="BE584" i="5"/>
  <c r="T584" i="5"/>
  <c r="R584" i="5"/>
  <c r="P584" i="5"/>
  <c r="BI583" i="5"/>
  <c r="BH583" i="5"/>
  <c r="BG583" i="5"/>
  <c r="BE583" i="5"/>
  <c r="T583" i="5"/>
  <c r="R583" i="5"/>
  <c r="P583" i="5"/>
  <c r="BI577" i="5"/>
  <c r="BH577" i="5"/>
  <c r="BG577" i="5"/>
  <c r="BE577" i="5"/>
  <c r="T577" i="5"/>
  <c r="R577" i="5"/>
  <c r="P577" i="5"/>
  <c r="BI576" i="5"/>
  <c r="BH576" i="5"/>
  <c r="BG576" i="5"/>
  <c r="BE576" i="5"/>
  <c r="T576" i="5"/>
  <c r="R576" i="5"/>
  <c r="P576" i="5"/>
  <c r="BI575" i="5"/>
  <c r="BH575" i="5"/>
  <c r="BG575" i="5"/>
  <c r="BE575" i="5"/>
  <c r="T575" i="5"/>
  <c r="R575" i="5"/>
  <c r="P575" i="5"/>
  <c r="BI574" i="5"/>
  <c r="BH574" i="5"/>
  <c r="BG574" i="5"/>
  <c r="BE574" i="5"/>
  <c r="T574" i="5"/>
  <c r="R574" i="5"/>
  <c r="P574" i="5"/>
  <c r="BI573" i="5"/>
  <c r="BH573" i="5"/>
  <c r="BG573" i="5"/>
  <c r="BE573" i="5"/>
  <c r="T573" i="5"/>
  <c r="R573" i="5"/>
  <c r="P573" i="5"/>
  <c r="BI570" i="5"/>
  <c r="BH570" i="5"/>
  <c r="BG570" i="5"/>
  <c r="BE570" i="5"/>
  <c r="T570" i="5"/>
  <c r="R570" i="5"/>
  <c r="P570" i="5"/>
  <c r="BI568" i="5"/>
  <c r="BH568" i="5"/>
  <c r="BG568" i="5"/>
  <c r="BE568" i="5"/>
  <c r="T568" i="5"/>
  <c r="R568" i="5"/>
  <c r="P568" i="5"/>
  <c r="BI567" i="5"/>
  <c r="BH567" i="5"/>
  <c r="BG567" i="5"/>
  <c r="BE567" i="5"/>
  <c r="T567" i="5"/>
  <c r="R567" i="5"/>
  <c r="P567" i="5"/>
  <c r="BI565" i="5"/>
  <c r="BH565" i="5"/>
  <c r="BG565" i="5"/>
  <c r="BE565" i="5"/>
  <c r="T565" i="5"/>
  <c r="R565" i="5"/>
  <c r="P565" i="5"/>
  <c r="BI551" i="5"/>
  <c r="BH551" i="5"/>
  <c r="BG551" i="5"/>
  <c r="BE551" i="5"/>
  <c r="T551" i="5"/>
  <c r="R551" i="5"/>
  <c r="P551" i="5"/>
  <c r="BI549" i="5"/>
  <c r="BH549" i="5"/>
  <c r="BG549" i="5"/>
  <c r="BE549" i="5"/>
  <c r="T549" i="5"/>
  <c r="R549" i="5"/>
  <c r="P549" i="5"/>
  <c r="BI548" i="5"/>
  <c r="BH548" i="5"/>
  <c r="BG548" i="5"/>
  <c r="BE548" i="5"/>
  <c r="T548" i="5"/>
  <c r="R548" i="5"/>
  <c r="P548" i="5"/>
  <c r="BI544" i="5"/>
  <c r="BH544" i="5"/>
  <c r="BG544" i="5"/>
  <c r="BE544" i="5"/>
  <c r="T544" i="5"/>
  <c r="R544" i="5"/>
  <c r="P544" i="5"/>
  <c r="BI541" i="5"/>
  <c r="BH541" i="5"/>
  <c r="BG541" i="5"/>
  <c r="BE541" i="5"/>
  <c r="T541" i="5"/>
  <c r="T540" i="5"/>
  <c r="R541" i="5"/>
  <c r="R540" i="5" s="1"/>
  <c r="P541" i="5"/>
  <c r="P540" i="5" s="1"/>
  <c r="BI525" i="5"/>
  <c r="BH525" i="5"/>
  <c r="BG525" i="5"/>
  <c r="BE525" i="5"/>
  <c r="T525" i="5"/>
  <c r="R525" i="5"/>
  <c r="P525" i="5"/>
  <c r="BI524" i="5"/>
  <c r="BH524" i="5"/>
  <c r="BG524" i="5"/>
  <c r="BE524" i="5"/>
  <c r="T524" i="5"/>
  <c r="R524" i="5"/>
  <c r="P524" i="5"/>
  <c r="BI522" i="5"/>
  <c r="BH522" i="5"/>
  <c r="BG522" i="5"/>
  <c r="BE522" i="5"/>
  <c r="T522" i="5"/>
  <c r="R522" i="5"/>
  <c r="P522" i="5"/>
  <c r="BI521" i="5"/>
  <c r="BH521" i="5"/>
  <c r="BG521" i="5"/>
  <c r="BE521" i="5"/>
  <c r="T521" i="5"/>
  <c r="R521" i="5"/>
  <c r="P521" i="5"/>
  <c r="BI515" i="5"/>
  <c r="BH515" i="5"/>
  <c r="BG515" i="5"/>
  <c r="BE515" i="5"/>
  <c r="T515" i="5"/>
  <c r="R515" i="5"/>
  <c r="P515" i="5"/>
  <c r="BI514" i="5"/>
  <c r="BH514" i="5"/>
  <c r="BG514" i="5"/>
  <c r="BE514" i="5"/>
  <c r="T514" i="5"/>
  <c r="R514" i="5"/>
  <c r="P514" i="5"/>
  <c r="BI510" i="5"/>
  <c r="BH510" i="5"/>
  <c r="BG510" i="5"/>
  <c r="BE510" i="5"/>
  <c r="T510" i="5"/>
  <c r="R510" i="5"/>
  <c r="P510" i="5"/>
  <c r="BI502" i="5"/>
  <c r="BH502" i="5"/>
  <c r="BG502" i="5"/>
  <c r="BE502" i="5"/>
  <c r="T502" i="5"/>
  <c r="R502" i="5"/>
  <c r="P502" i="5"/>
  <c r="BI448" i="5"/>
  <c r="BH448" i="5"/>
  <c r="BG448" i="5"/>
  <c r="BE448" i="5"/>
  <c r="T448" i="5"/>
  <c r="R448" i="5"/>
  <c r="P448" i="5"/>
  <c r="BI409" i="5"/>
  <c r="BH409" i="5"/>
  <c r="BG409" i="5"/>
  <c r="BE409" i="5"/>
  <c r="T409" i="5"/>
  <c r="R409" i="5"/>
  <c r="P409" i="5"/>
  <c r="BI408" i="5"/>
  <c r="BH408" i="5"/>
  <c r="BG408" i="5"/>
  <c r="BE408" i="5"/>
  <c r="T408" i="5"/>
  <c r="R408" i="5"/>
  <c r="P408" i="5"/>
  <c r="BI339" i="5"/>
  <c r="BH339" i="5"/>
  <c r="BG339" i="5"/>
  <c r="BE339" i="5"/>
  <c r="T339" i="5"/>
  <c r="R339" i="5"/>
  <c r="P339" i="5"/>
  <c r="BI210" i="5"/>
  <c r="BH210" i="5"/>
  <c r="BG210" i="5"/>
  <c r="BE210" i="5"/>
  <c r="T210" i="5"/>
  <c r="R210" i="5"/>
  <c r="P210" i="5"/>
  <c r="BI204" i="5"/>
  <c r="BH204" i="5"/>
  <c r="BG204" i="5"/>
  <c r="BE204" i="5"/>
  <c r="T204" i="5"/>
  <c r="R204" i="5"/>
  <c r="P204" i="5"/>
  <c r="BI184" i="5"/>
  <c r="BH184" i="5"/>
  <c r="BG184" i="5"/>
  <c r="BE184" i="5"/>
  <c r="T184" i="5"/>
  <c r="R184" i="5"/>
  <c r="P184" i="5"/>
  <c r="BI155" i="5"/>
  <c r="BH155" i="5"/>
  <c r="BG155" i="5"/>
  <c r="BE155" i="5"/>
  <c r="T155" i="5"/>
  <c r="R155" i="5"/>
  <c r="P155" i="5"/>
  <c r="BI143" i="5"/>
  <c r="BH143" i="5"/>
  <c r="BG143" i="5"/>
  <c r="BE143" i="5"/>
  <c r="T143" i="5"/>
  <c r="T142" i="5" s="1"/>
  <c r="R143" i="5"/>
  <c r="R142" i="5" s="1"/>
  <c r="P143" i="5"/>
  <c r="P142" i="5" s="1"/>
  <c r="J136" i="5"/>
  <c r="F136" i="5"/>
  <c r="F134" i="5"/>
  <c r="E132" i="5"/>
  <c r="J95" i="5"/>
  <c r="F95" i="5"/>
  <c r="F93" i="5"/>
  <c r="E91" i="5"/>
  <c r="J28" i="5"/>
  <c r="E28" i="5"/>
  <c r="J137" i="5" s="1"/>
  <c r="J27" i="5"/>
  <c r="J22" i="5"/>
  <c r="E22" i="5"/>
  <c r="F137" i="5" s="1"/>
  <c r="J21" i="5"/>
  <c r="J16" i="5"/>
  <c r="J134" i="5" s="1"/>
  <c r="E7" i="5"/>
  <c r="E85" i="5" s="1"/>
  <c r="J41" i="4"/>
  <c r="J40" i="4"/>
  <c r="AY100" i="1"/>
  <c r="J39" i="4"/>
  <c r="AX100" i="1"/>
  <c r="BI474" i="4"/>
  <c r="BH474" i="4"/>
  <c r="BG474" i="4"/>
  <c r="BE474" i="4"/>
  <c r="T474" i="4"/>
  <c r="R474" i="4"/>
  <c r="P474" i="4"/>
  <c r="BI472" i="4"/>
  <c r="BH472" i="4"/>
  <c r="BG472" i="4"/>
  <c r="BE472" i="4"/>
  <c r="T472" i="4"/>
  <c r="R472" i="4"/>
  <c r="P472" i="4"/>
  <c r="BI471" i="4"/>
  <c r="BH471" i="4"/>
  <c r="BG471" i="4"/>
  <c r="BE471" i="4"/>
  <c r="T471" i="4"/>
  <c r="R471" i="4"/>
  <c r="P471" i="4"/>
  <c r="BI469" i="4"/>
  <c r="BH469" i="4"/>
  <c r="BG469" i="4"/>
  <c r="BE469" i="4"/>
  <c r="T469" i="4"/>
  <c r="R469" i="4"/>
  <c r="P469" i="4"/>
  <c r="BI467" i="4"/>
  <c r="BH467" i="4"/>
  <c r="BG467" i="4"/>
  <c r="BE467" i="4"/>
  <c r="T467" i="4"/>
  <c r="R467" i="4"/>
  <c r="P467" i="4"/>
  <c r="BI422" i="4"/>
  <c r="BH422" i="4"/>
  <c r="BG422" i="4"/>
  <c r="BE422" i="4"/>
  <c r="T422" i="4"/>
  <c r="R422" i="4"/>
  <c r="P422" i="4"/>
  <c r="BI383" i="4"/>
  <c r="BH383" i="4"/>
  <c r="BG383" i="4"/>
  <c r="BE383" i="4"/>
  <c r="T383" i="4"/>
  <c r="T382" i="4"/>
  <c r="R383" i="4"/>
  <c r="R382" i="4"/>
  <c r="P383" i="4"/>
  <c r="P382" i="4"/>
  <c r="BI381" i="4"/>
  <c r="BH381" i="4"/>
  <c r="BG381" i="4"/>
  <c r="BE381" i="4"/>
  <c r="T381" i="4"/>
  <c r="R381" i="4"/>
  <c r="P381" i="4"/>
  <c r="BI379" i="4"/>
  <c r="BH379" i="4"/>
  <c r="BG379" i="4"/>
  <c r="BE379" i="4"/>
  <c r="T379" i="4"/>
  <c r="R379" i="4"/>
  <c r="P379" i="4"/>
  <c r="BI364" i="4"/>
  <c r="BH364" i="4"/>
  <c r="BG364" i="4"/>
  <c r="BE364" i="4"/>
  <c r="T364" i="4"/>
  <c r="R364" i="4"/>
  <c r="P364" i="4"/>
  <c r="BI362" i="4"/>
  <c r="BH362" i="4"/>
  <c r="BG362" i="4"/>
  <c r="BE362" i="4"/>
  <c r="T362" i="4"/>
  <c r="R362" i="4"/>
  <c r="P362" i="4"/>
  <c r="BI361" i="4"/>
  <c r="BH361" i="4"/>
  <c r="BG361" i="4"/>
  <c r="BE361" i="4"/>
  <c r="T361" i="4"/>
  <c r="R361" i="4"/>
  <c r="P361" i="4"/>
  <c r="BI357" i="4"/>
  <c r="BH357" i="4"/>
  <c r="BG357" i="4"/>
  <c r="BE357" i="4"/>
  <c r="T357" i="4"/>
  <c r="R357" i="4"/>
  <c r="P357" i="4"/>
  <c r="BI356" i="4"/>
  <c r="BH356" i="4"/>
  <c r="BG356" i="4"/>
  <c r="BE356" i="4"/>
  <c r="T356" i="4"/>
  <c r="R356" i="4"/>
  <c r="P356" i="4"/>
  <c r="BI354" i="4"/>
  <c r="BH354" i="4"/>
  <c r="BG354" i="4"/>
  <c r="BE354" i="4"/>
  <c r="T354" i="4"/>
  <c r="R354" i="4"/>
  <c r="P354" i="4"/>
  <c r="BI350" i="4"/>
  <c r="BH350" i="4"/>
  <c r="BG350" i="4"/>
  <c r="BE350" i="4"/>
  <c r="T350" i="4"/>
  <c r="R350" i="4"/>
  <c r="P350" i="4"/>
  <c r="BI348" i="4"/>
  <c r="BH348" i="4"/>
  <c r="BG348" i="4"/>
  <c r="BE348" i="4"/>
  <c r="T348" i="4"/>
  <c r="R348" i="4"/>
  <c r="P348" i="4"/>
  <c r="BI333" i="4"/>
  <c r="BH333" i="4"/>
  <c r="BG333" i="4"/>
  <c r="BE333" i="4"/>
  <c r="T333" i="4"/>
  <c r="R333" i="4"/>
  <c r="P333" i="4"/>
  <c r="BI331" i="4"/>
  <c r="BH331" i="4"/>
  <c r="BG331" i="4"/>
  <c r="BE331" i="4"/>
  <c r="T331" i="4"/>
  <c r="R331" i="4"/>
  <c r="P331" i="4"/>
  <c r="BI329" i="4"/>
  <c r="BH329" i="4"/>
  <c r="BG329" i="4"/>
  <c r="BE329" i="4"/>
  <c r="T329" i="4"/>
  <c r="R329" i="4"/>
  <c r="P329" i="4"/>
  <c r="BI325" i="4"/>
  <c r="BH325" i="4"/>
  <c r="BG325" i="4"/>
  <c r="BE325" i="4"/>
  <c r="T325" i="4"/>
  <c r="R325" i="4"/>
  <c r="P325" i="4"/>
  <c r="BI323" i="4"/>
  <c r="BH323" i="4"/>
  <c r="BG323" i="4"/>
  <c r="BE323" i="4"/>
  <c r="T323" i="4"/>
  <c r="R323" i="4"/>
  <c r="P323" i="4"/>
  <c r="BI322" i="4"/>
  <c r="BH322" i="4"/>
  <c r="BG322" i="4"/>
  <c r="BE322" i="4"/>
  <c r="T322" i="4"/>
  <c r="R322" i="4"/>
  <c r="P322" i="4"/>
  <c r="BI315" i="4"/>
  <c r="BH315" i="4"/>
  <c r="BG315" i="4"/>
  <c r="BE315" i="4"/>
  <c r="T315" i="4"/>
  <c r="R315" i="4"/>
  <c r="P315" i="4"/>
  <c r="BI313" i="4"/>
  <c r="BH313" i="4"/>
  <c r="BG313" i="4"/>
  <c r="BE313" i="4"/>
  <c r="T313" i="4"/>
  <c r="R313" i="4"/>
  <c r="P313" i="4"/>
  <c r="BI311" i="4"/>
  <c r="BH311" i="4"/>
  <c r="BG311" i="4"/>
  <c r="BE311" i="4"/>
  <c r="T311" i="4"/>
  <c r="R311" i="4"/>
  <c r="P311" i="4"/>
  <c r="BI308" i="4"/>
  <c r="BH308" i="4"/>
  <c r="BG308" i="4"/>
  <c r="BE308" i="4"/>
  <c r="T308" i="4"/>
  <c r="R308" i="4"/>
  <c r="P308" i="4"/>
  <c r="BI307" i="4"/>
  <c r="BH307" i="4"/>
  <c r="BG307" i="4"/>
  <c r="BE307" i="4"/>
  <c r="T307" i="4"/>
  <c r="R307" i="4"/>
  <c r="P307" i="4"/>
  <c r="BI306" i="4"/>
  <c r="BH306" i="4"/>
  <c r="BG306" i="4"/>
  <c r="BE306" i="4"/>
  <c r="T306" i="4"/>
  <c r="R306" i="4"/>
  <c r="P306" i="4"/>
  <c r="BI305" i="4"/>
  <c r="BH305" i="4"/>
  <c r="BG305" i="4"/>
  <c r="BE305" i="4"/>
  <c r="T305" i="4"/>
  <c r="R305" i="4"/>
  <c r="P305" i="4"/>
  <c r="BI304" i="4"/>
  <c r="BH304" i="4"/>
  <c r="BG304" i="4"/>
  <c r="BE304" i="4"/>
  <c r="T304" i="4"/>
  <c r="R304" i="4"/>
  <c r="P304" i="4"/>
  <c r="BI302" i="4"/>
  <c r="BH302" i="4"/>
  <c r="BG302" i="4"/>
  <c r="BE302" i="4"/>
  <c r="T302" i="4"/>
  <c r="R302" i="4"/>
  <c r="P302" i="4"/>
  <c r="BI298" i="4"/>
  <c r="BH298" i="4"/>
  <c r="BG298" i="4"/>
  <c r="BE298" i="4"/>
  <c r="T298" i="4"/>
  <c r="R298" i="4"/>
  <c r="P298" i="4"/>
  <c r="BI296" i="4"/>
  <c r="BH296" i="4"/>
  <c r="BG296" i="4"/>
  <c r="BE296" i="4"/>
  <c r="T296" i="4"/>
  <c r="R296" i="4"/>
  <c r="P296" i="4"/>
  <c r="BI295" i="4"/>
  <c r="BH295" i="4"/>
  <c r="BG295" i="4"/>
  <c r="BE295" i="4"/>
  <c r="T295" i="4"/>
  <c r="R295" i="4"/>
  <c r="P295" i="4"/>
  <c r="BI293" i="4"/>
  <c r="BH293" i="4"/>
  <c r="BG293" i="4"/>
  <c r="BE293" i="4"/>
  <c r="T293" i="4"/>
  <c r="R293" i="4"/>
  <c r="P293" i="4"/>
  <c r="BI290" i="4"/>
  <c r="BH290" i="4"/>
  <c r="BG290" i="4"/>
  <c r="BE290" i="4"/>
  <c r="T290" i="4"/>
  <c r="T289" i="4"/>
  <c r="R290" i="4"/>
  <c r="R289" i="4" s="1"/>
  <c r="P290" i="4"/>
  <c r="P289" i="4"/>
  <c r="BI286" i="4"/>
  <c r="BH286" i="4"/>
  <c r="BG286" i="4"/>
  <c r="BE286" i="4"/>
  <c r="T286" i="4"/>
  <c r="R286" i="4"/>
  <c r="P286" i="4"/>
  <c r="BI284" i="4"/>
  <c r="BH284" i="4"/>
  <c r="BG284" i="4"/>
  <c r="BE284" i="4"/>
  <c r="T284" i="4"/>
  <c r="R284" i="4"/>
  <c r="P284" i="4"/>
  <c r="BI282" i="4"/>
  <c r="BH282" i="4"/>
  <c r="BG282" i="4"/>
  <c r="BE282" i="4"/>
  <c r="T282" i="4"/>
  <c r="R282" i="4"/>
  <c r="P282" i="4"/>
  <c r="BI281" i="4"/>
  <c r="BH281" i="4"/>
  <c r="BG281" i="4"/>
  <c r="BE281" i="4"/>
  <c r="T281" i="4"/>
  <c r="R281" i="4"/>
  <c r="P281" i="4"/>
  <c r="BI280" i="4"/>
  <c r="BH280" i="4"/>
  <c r="BG280" i="4"/>
  <c r="BE280" i="4"/>
  <c r="T280" i="4"/>
  <c r="R280" i="4"/>
  <c r="P280" i="4"/>
  <c r="BI276" i="4"/>
  <c r="BH276" i="4"/>
  <c r="BG276" i="4"/>
  <c r="BE276" i="4"/>
  <c r="T276" i="4"/>
  <c r="R276" i="4"/>
  <c r="P276" i="4"/>
  <c r="BI271" i="4"/>
  <c r="BH271" i="4"/>
  <c r="BG271" i="4"/>
  <c r="BE271" i="4"/>
  <c r="T271" i="4"/>
  <c r="R271" i="4"/>
  <c r="P271" i="4"/>
  <c r="BI267" i="4"/>
  <c r="BH267" i="4"/>
  <c r="BG267" i="4"/>
  <c r="BE267" i="4"/>
  <c r="T267" i="4"/>
  <c r="R267" i="4"/>
  <c r="P267" i="4"/>
  <c r="BI266" i="4"/>
  <c r="BH266" i="4"/>
  <c r="BG266" i="4"/>
  <c r="BE266" i="4"/>
  <c r="T266" i="4"/>
  <c r="R266" i="4"/>
  <c r="P266" i="4"/>
  <c r="BI264" i="4"/>
  <c r="BH264" i="4"/>
  <c r="BG264" i="4"/>
  <c r="BE264" i="4"/>
  <c r="T264" i="4"/>
  <c r="R264" i="4"/>
  <c r="P264" i="4"/>
  <c r="BI263" i="4"/>
  <c r="BH263" i="4"/>
  <c r="BG263" i="4"/>
  <c r="BE263" i="4"/>
  <c r="T263" i="4"/>
  <c r="R263" i="4"/>
  <c r="P263" i="4"/>
  <c r="BI231" i="4"/>
  <c r="BH231" i="4"/>
  <c r="BG231" i="4"/>
  <c r="BE231" i="4"/>
  <c r="T231" i="4"/>
  <c r="R231" i="4"/>
  <c r="P231" i="4"/>
  <c r="BI175" i="4"/>
  <c r="BH175" i="4"/>
  <c r="BG175" i="4"/>
  <c r="BE175" i="4"/>
  <c r="T175" i="4"/>
  <c r="R175" i="4"/>
  <c r="P175" i="4"/>
  <c r="BI172" i="4"/>
  <c r="BH172" i="4"/>
  <c r="BG172" i="4"/>
  <c r="BE172" i="4"/>
  <c r="T172" i="4"/>
  <c r="R172" i="4"/>
  <c r="P172" i="4"/>
  <c r="BI161" i="4"/>
  <c r="BH161" i="4"/>
  <c r="BG161" i="4"/>
  <c r="BE161" i="4"/>
  <c r="T161" i="4"/>
  <c r="R161" i="4"/>
  <c r="P161" i="4"/>
  <c r="BI145" i="4"/>
  <c r="BH145" i="4"/>
  <c r="BG145" i="4"/>
  <c r="BE145" i="4"/>
  <c r="T145" i="4"/>
  <c r="R145" i="4"/>
  <c r="P145" i="4"/>
  <c r="BI142" i="4"/>
  <c r="BH142" i="4"/>
  <c r="BG142" i="4"/>
  <c r="BE142" i="4"/>
  <c r="T142" i="4"/>
  <c r="T141" i="4" s="1"/>
  <c r="R142" i="4"/>
  <c r="R141" i="4" s="1"/>
  <c r="P142" i="4"/>
  <c r="P141" i="4" s="1"/>
  <c r="J135" i="4"/>
  <c r="F135" i="4"/>
  <c r="F133" i="4"/>
  <c r="E131" i="4"/>
  <c r="J95" i="4"/>
  <c r="F95" i="4"/>
  <c r="F93" i="4"/>
  <c r="E91" i="4"/>
  <c r="J28" i="4"/>
  <c r="E28" i="4"/>
  <c r="J136" i="4" s="1"/>
  <c r="J27" i="4"/>
  <c r="J22" i="4"/>
  <c r="E22" i="4"/>
  <c r="F136" i="4" s="1"/>
  <c r="J21" i="4"/>
  <c r="J16" i="4"/>
  <c r="J133" i="4"/>
  <c r="E7" i="4"/>
  <c r="E125" i="4" s="1"/>
  <c r="J41" i="3"/>
  <c r="J40" i="3"/>
  <c r="AY98" i="1"/>
  <c r="J39" i="3"/>
  <c r="AX98" i="1"/>
  <c r="BI296" i="3"/>
  <c r="BH296" i="3"/>
  <c r="BG296" i="3"/>
  <c r="BE296" i="3"/>
  <c r="T296" i="3"/>
  <c r="T251" i="3"/>
  <c r="R296" i="3"/>
  <c r="P296" i="3"/>
  <c r="P251" i="3"/>
  <c r="BI252" i="3"/>
  <c r="BH252" i="3"/>
  <c r="BG252" i="3"/>
  <c r="BE252" i="3"/>
  <c r="T252" i="3"/>
  <c r="R252" i="3"/>
  <c r="R251" i="3" s="1"/>
  <c r="P252" i="3"/>
  <c r="BI249" i="3"/>
  <c r="BH249" i="3"/>
  <c r="BG249" i="3"/>
  <c r="BE249" i="3"/>
  <c r="T249" i="3"/>
  <c r="T248" i="3" s="1"/>
  <c r="T247" i="3" s="1"/>
  <c r="R249" i="3"/>
  <c r="R248" i="3"/>
  <c r="R247" i="3" s="1"/>
  <c r="P249" i="3"/>
  <c r="P248" i="3"/>
  <c r="P247" i="3"/>
  <c r="BI246" i="3"/>
  <c r="BH246" i="3"/>
  <c r="BG246" i="3"/>
  <c r="BE246" i="3"/>
  <c r="T246" i="3"/>
  <c r="R246" i="3"/>
  <c r="P246" i="3"/>
  <c r="BI245" i="3"/>
  <c r="BH245" i="3"/>
  <c r="BG245" i="3"/>
  <c r="BE245" i="3"/>
  <c r="T245" i="3"/>
  <c r="R245" i="3"/>
  <c r="P245" i="3"/>
  <c r="BI243" i="3"/>
  <c r="BH243" i="3"/>
  <c r="BG243" i="3"/>
  <c r="BE243" i="3"/>
  <c r="T243" i="3"/>
  <c r="R243" i="3"/>
  <c r="P243" i="3"/>
  <c r="BI242" i="3"/>
  <c r="BH242" i="3"/>
  <c r="BG242" i="3"/>
  <c r="BE242" i="3"/>
  <c r="T242" i="3"/>
  <c r="R242" i="3"/>
  <c r="P242" i="3"/>
  <c r="BI241" i="3"/>
  <c r="BH241" i="3"/>
  <c r="BG241" i="3"/>
  <c r="BE241" i="3"/>
  <c r="T241" i="3"/>
  <c r="R241" i="3"/>
  <c r="P241" i="3"/>
  <c r="BI191" i="3"/>
  <c r="BH191" i="3"/>
  <c r="BG191" i="3"/>
  <c r="BE191" i="3"/>
  <c r="T191" i="3"/>
  <c r="R191" i="3"/>
  <c r="P191" i="3"/>
  <c r="BI181" i="3"/>
  <c r="BH181" i="3"/>
  <c r="BG181" i="3"/>
  <c r="BE181" i="3"/>
  <c r="T181" i="3"/>
  <c r="R181" i="3"/>
  <c r="P181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66" i="3"/>
  <c r="BH166" i="3"/>
  <c r="BG166" i="3"/>
  <c r="BE166" i="3"/>
  <c r="T166" i="3"/>
  <c r="R166" i="3"/>
  <c r="P166" i="3"/>
  <c r="BI158" i="3"/>
  <c r="BH158" i="3"/>
  <c r="BG158" i="3"/>
  <c r="BE158" i="3"/>
  <c r="T158" i="3"/>
  <c r="R158" i="3"/>
  <c r="P158" i="3"/>
  <c r="BI155" i="3"/>
  <c r="BH155" i="3"/>
  <c r="BG155" i="3"/>
  <c r="BE155" i="3"/>
  <c r="T155" i="3"/>
  <c r="R155" i="3"/>
  <c r="P155" i="3"/>
  <c r="BI152" i="3"/>
  <c r="BH152" i="3"/>
  <c r="BG152" i="3"/>
  <c r="BE152" i="3"/>
  <c r="T152" i="3"/>
  <c r="R152" i="3"/>
  <c r="P152" i="3"/>
  <c r="BI132" i="3"/>
  <c r="BH132" i="3"/>
  <c r="BG132" i="3"/>
  <c r="BE132" i="3"/>
  <c r="T132" i="3"/>
  <c r="R132" i="3"/>
  <c r="P132" i="3"/>
  <c r="J125" i="3"/>
  <c r="F125" i="3"/>
  <c r="F123" i="3"/>
  <c r="E121" i="3"/>
  <c r="J95" i="3"/>
  <c r="F95" i="3"/>
  <c r="F93" i="3"/>
  <c r="E91" i="3"/>
  <c r="J28" i="3"/>
  <c r="E28" i="3"/>
  <c r="J126" i="3" s="1"/>
  <c r="J27" i="3"/>
  <c r="J22" i="3"/>
  <c r="E22" i="3"/>
  <c r="F96" i="3" s="1"/>
  <c r="J21" i="3"/>
  <c r="J16" i="3"/>
  <c r="J123" i="3"/>
  <c r="E7" i="3"/>
  <c r="E115" i="3" s="1"/>
  <c r="J41" i="2"/>
  <c r="J40" i="2"/>
  <c r="AY97" i="1" s="1"/>
  <c r="J39" i="2"/>
  <c r="AX97" i="1"/>
  <c r="BI228" i="2"/>
  <c r="BH228" i="2"/>
  <c r="BG228" i="2"/>
  <c r="BE228" i="2"/>
  <c r="T228" i="2"/>
  <c r="R228" i="2"/>
  <c r="P228" i="2"/>
  <c r="BI204" i="2"/>
  <c r="BH204" i="2"/>
  <c r="BG204" i="2"/>
  <c r="BE204" i="2"/>
  <c r="T204" i="2"/>
  <c r="T203" i="2" s="1"/>
  <c r="R204" i="2"/>
  <c r="R203" i="2" s="1"/>
  <c r="P204" i="2"/>
  <c r="P203" i="2" s="1"/>
  <c r="BI202" i="2"/>
  <c r="BH202" i="2"/>
  <c r="BG202" i="2"/>
  <c r="BE202" i="2"/>
  <c r="T202" i="2"/>
  <c r="R202" i="2"/>
  <c r="P202" i="2"/>
  <c r="BI200" i="2"/>
  <c r="BH200" i="2"/>
  <c r="BG200" i="2"/>
  <c r="BE200" i="2"/>
  <c r="T200" i="2"/>
  <c r="R200" i="2"/>
  <c r="P200" i="2"/>
  <c r="BI193" i="2"/>
  <c r="BH193" i="2"/>
  <c r="BG193" i="2"/>
  <c r="BE193" i="2"/>
  <c r="T193" i="2"/>
  <c r="T192" i="2" s="1"/>
  <c r="R193" i="2"/>
  <c r="R192" i="2"/>
  <c r="P193" i="2"/>
  <c r="P192" i="2" s="1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69" i="2"/>
  <c r="BH169" i="2"/>
  <c r="BG169" i="2"/>
  <c r="BE169" i="2"/>
  <c r="T169" i="2"/>
  <c r="R169" i="2"/>
  <c r="P169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2" i="2"/>
  <c r="BH162" i="2"/>
  <c r="BG162" i="2"/>
  <c r="BE162" i="2"/>
  <c r="T162" i="2"/>
  <c r="R162" i="2"/>
  <c r="P162" i="2"/>
  <c r="BI159" i="2"/>
  <c r="BH159" i="2"/>
  <c r="BG159" i="2"/>
  <c r="BE159" i="2"/>
  <c r="T159" i="2"/>
  <c r="R159" i="2"/>
  <c r="P159" i="2"/>
  <c r="BI156" i="2"/>
  <c r="BH156" i="2"/>
  <c r="BG156" i="2"/>
  <c r="BE156" i="2"/>
  <c r="T156" i="2"/>
  <c r="R156" i="2"/>
  <c r="P156" i="2"/>
  <c r="BI133" i="2"/>
  <c r="BH133" i="2"/>
  <c r="BG133" i="2"/>
  <c r="BE133" i="2"/>
  <c r="T133" i="2"/>
  <c r="R133" i="2"/>
  <c r="P133" i="2"/>
  <c r="J126" i="2"/>
  <c r="F126" i="2"/>
  <c r="F124" i="2"/>
  <c r="E122" i="2"/>
  <c r="J95" i="2"/>
  <c r="F95" i="2"/>
  <c r="F93" i="2"/>
  <c r="E91" i="2"/>
  <c r="J28" i="2"/>
  <c r="E28" i="2"/>
  <c r="J127" i="2"/>
  <c r="J27" i="2"/>
  <c r="J22" i="2"/>
  <c r="E22" i="2"/>
  <c r="F127" i="2"/>
  <c r="J21" i="2"/>
  <c r="J16" i="2"/>
  <c r="J124" i="2" s="1"/>
  <c r="E7" i="2"/>
  <c r="E116" i="2" s="1"/>
  <c r="L90" i="1"/>
  <c r="AM90" i="1"/>
  <c r="AM89" i="1"/>
  <c r="L89" i="1"/>
  <c r="AM87" i="1"/>
  <c r="L87" i="1"/>
  <c r="L85" i="1"/>
  <c r="L84" i="1"/>
  <c r="BK228" i="2"/>
  <c r="J202" i="2"/>
  <c r="J200" i="2"/>
  <c r="J193" i="2"/>
  <c r="J190" i="2"/>
  <c r="J189" i="2"/>
  <c r="BK186" i="2"/>
  <c r="BK169" i="2"/>
  <c r="BK167" i="2"/>
  <c r="BK166" i="2"/>
  <c r="J165" i="2"/>
  <c r="BK159" i="2"/>
  <c r="BK156" i="2"/>
  <c r="BK133" i="2"/>
  <c r="AS135" i="1"/>
  <c r="AS121" i="1"/>
  <c r="AS99" i="1"/>
  <c r="J228" i="2"/>
  <c r="BK204" i="2"/>
  <c r="BK200" i="2"/>
  <c r="AS96" i="1"/>
  <c r="BK246" i="3"/>
  <c r="J245" i="3"/>
  <c r="BK242" i="3"/>
  <c r="J191" i="3"/>
  <c r="BK181" i="3"/>
  <c r="J172" i="3"/>
  <c r="J158" i="3"/>
  <c r="J132" i="3"/>
  <c r="J296" i="3"/>
  <c r="J252" i="3"/>
  <c r="BK245" i="3"/>
  <c r="J242" i="3"/>
  <c r="BK191" i="3"/>
  <c r="J173" i="3"/>
  <c r="BK166" i="3"/>
  <c r="J155" i="3"/>
  <c r="BK132" i="3"/>
  <c r="BK474" i="4"/>
  <c r="BK472" i="4"/>
  <c r="BK471" i="4"/>
  <c r="J467" i="4"/>
  <c r="J383" i="4"/>
  <c r="J379" i="4"/>
  <c r="BK362" i="4"/>
  <c r="J357" i="4"/>
  <c r="BK354" i="4"/>
  <c r="J348" i="4"/>
  <c r="BK331" i="4"/>
  <c r="J325" i="4"/>
  <c r="J322" i="4"/>
  <c r="J311" i="4"/>
  <c r="J307" i="4"/>
  <c r="BK304" i="4"/>
  <c r="J298" i="4"/>
  <c r="BK295" i="4"/>
  <c r="BK290" i="4"/>
  <c r="J284" i="4"/>
  <c r="J280" i="4"/>
  <c r="BK271" i="4"/>
  <c r="BK266" i="4"/>
  <c r="BK263" i="4"/>
  <c r="J175" i="4"/>
  <c r="J161" i="4"/>
  <c r="J142" i="4"/>
  <c r="J471" i="4"/>
  <c r="BK469" i="4"/>
  <c r="J422" i="4"/>
  <c r="J381" i="4"/>
  <c r="BK364" i="4"/>
  <c r="J361" i="4"/>
  <c r="BK356" i="4"/>
  <c r="BK350" i="4"/>
  <c r="BK333" i="4"/>
  <c r="BK329" i="4"/>
  <c r="BK323" i="4"/>
  <c r="BK315" i="4"/>
  <c r="J313" i="4"/>
  <c r="BK308" i="4"/>
  <c r="J306" i="4"/>
  <c r="J302" i="4"/>
  <c r="J296" i="4"/>
  <c r="BK293" i="4"/>
  <c r="BK286" i="4"/>
  <c r="BK282" i="4"/>
  <c r="J281" i="4"/>
  <c r="J276" i="4"/>
  <c r="J267" i="4"/>
  <c r="BK264" i="4"/>
  <c r="BK231" i="4"/>
  <c r="BK172" i="4"/>
  <c r="BK145" i="4"/>
  <c r="BK980" i="5"/>
  <c r="BK876" i="5"/>
  <c r="J874" i="5"/>
  <c r="J872" i="5"/>
  <c r="BK867" i="5"/>
  <c r="BK774" i="5"/>
  <c r="BK739" i="5"/>
  <c r="BK737" i="5"/>
  <c r="BK734" i="5"/>
  <c r="BK666" i="5"/>
  <c r="J664" i="5"/>
  <c r="J654" i="5"/>
  <c r="BK651" i="5"/>
  <c r="BK625" i="5"/>
  <c r="BK622" i="5"/>
  <c r="J594" i="5"/>
  <c r="J591" i="5"/>
  <c r="J585" i="5"/>
  <c r="J584" i="5"/>
  <c r="BK577" i="5"/>
  <c r="BK575" i="5"/>
  <c r="BK573" i="5"/>
  <c r="BK568" i="5"/>
  <c r="BK565" i="5"/>
  <c r="J549" i="5"/>
  <c r="J544" i="5"/>
  <c r="J525" i="5"/>
  <c r="BK522" i="5"/>
  <c r="J515" i="5"/>
  <c r="J510" i="5"/>
  <c r="J448" i="5"/>
  <c r="J408" i="5"/>
  <c r="BK210" i="5"/>
  <c r="BK184" i="5"/>
  <c r="J143" i="5"/>
  <c r="J867" i="5"/>
  <c r="BK772" i="5"/>
  <c r="J741" i="5"/>
  <c r="J738" i="5"/>
  <c r="J736" i="5"/>
  <c r="J726" i="5"/>
  <c r="J666" i="5"/>
  <c r="J662" i="5"/>
  <c r="BK652" i="5"/>
  <c r="J635" i="5"/>
  <c r="J624" i="5"/>
  <c r="BK620" i="5"/>
  <c r="J592" i="5"/>
  <c r="BK589" i="5"/>
  <c r="BK584" i="5"/>
  <c r="J577" i="5"/>
  <c r="J575" i="5"/>
  <c r="J573" i="5"/>
  <c r="J570" i="5"/>
  <c r="J568" i="5"/>
  <c r="J565" i="5"/>
  <c r="BK549" i="5"/>
  <c r="BK544" i="5"/>
  <c r="BK525" i="5"/>
  <c r="J522" i="5"/>
  <c r="BK515" i="5"/>
  <c r="BK502" i="5"/>
  <c r="J409" i="5"/>
  <c r="BK339" i="5"/>
  <c r="BK204" i="5"/>
  <c r="J155" i="5"/>
  <c r="BK143" i="5"/>
  <c r="J263" i="6"/>
  <c r="BK261" i="6"/>
  <c r="BK259" i="6"/>
  <c r="J257" i="6"/>
  <c r="BK255" i="6"/>
  <c r="J253" i="6"/>
  <c r="BK251" i="6"/>
  <c r="J249" i="6"/>
  <c r="BK247" i="6"/>
  <c r="J245" i="6"/>
  <c r="J243" i="6"/>
  <c r="BK241" i="6"/>
  <c r="BK239" i="6"/>
  <c r="J237" i="6"/>
  <c r="J235" i="6"/>
  <c r="J233" i="6"/>
  <c r="J231" i="6"/>
  <c r="J229" i="6"/>
  <c r="J227" i="6"/>
  <c r="J225" i="6"/>
  <c r="J222" i="6"/>
  <c r="J220" i="6"/>
  <c r="J219" i="6"/>
  <c r="J217" i="6"/>
  <c r="BK215" i="6"/>
  <c r="BK212" i="6"/>
  <c r="BK210" i="6"/>
  <c r="J208" i="6"/>
  <c r="BK206" i="6"/>
  <c r="J204" i="6"/>
  <c r="J201" i="6"/>
  <c r="J200" i="6"/>
  <c r="J198" i="6"/>
  <c r="BK196" i="6"/>
  <c r="J194" i="6"/>
  <c r="BK192" i="6"/>
  <c r="J190" i="6"/>
  <c r="BK188" i="6"/>
  <c r="BK186" i="6"/>
  <c r="J184" i="6"/>
  <c r="J182" i="6"/>
  <c r="BK180" i="6"/>
  <c r="BK178" i="6"/>
  <c r="BK176" i="6"/>
  <c r="J174" i="6"/>
  <c r="BK172" i="6"/>
  <c r="BK170" i="6"/>
  <c r="J167" i="6"/>
  <c r="J165" i="6"/>
  <c r="BK163" i="6"/>
  <c r="BK161" i="6"/>
  <c r="J159" i="6"/>
  <c r="BK157" i="6"/>
  <c r="BK152" i="6"/>
  <c r="J150" i="6"/>
  <c r="BK148" i="6"/>
  <c r="J147" i="6"/>
  <c r="J145" i="6"/>
  <c r="J142" i="6"/>
  <c r="J139" i="6"/>
  <c r="BK136" i="6"/>
  <c r="BK134" i="6"/>
  <c r="BK267" i="6"/>
  <c r="J267" i="6"/>
  <c r="BK264" i="6"/>
  <c r="BK262" i="6"/>
  <c r="BK260" i="6"/>
  <c r="BK258" i="6"/>
  <c r="J256" i="6"/>
  <c r="J254" i="6"/>
  <c r="BK252" i="6"/>
  <c r="BK250" i="6"/>
  <c r="J248" i="6"/>
  <c r="J246" i="6"/>
  <c r="J244" i="6"/>
  <c r="J242" i="6"/>
  <c r="J241" i="6"/>
  <c r="J239" i="6"/>
  <c r="BK237" i="6"/>
  <c r="BK235" i="6"/>
  <c r="BK233" i="6"/>
  <c r="BK231" i="6"/>
  <c r="BK229" i="6"/>
  <c r="BK227" i="6"/>
  <c r="BK225" i="6"/>
  <c r="BK222" i="6"/>
  <c r="BK220" i="6"/>
  <c r="BK217" i="6"/>
  <c r="J215" i="6"/>
  <c r="J212" i="6"/>
  <c r="J210" i="6"/>
  <c r="BK208" i="6"/>
  <c r="J206" i="6"/>
  <c r="BK204" i="6"/>
  <c r="J203" i="6"/>
  <c r="BK201" i="6"/>
  <c r="BK200" i="6"/>
  <c r="BK198" i="6"/>
  <c r="J196" i="6"/>
  <c r="J193" i="6"/>
  <c r="J191" i="6"/>
  <c r="BK189" i="6"/>
  <c r="J187" i="6"/>
  <c r="J185" i="6"/>
  <c r="BK183" i="6"/>
  <c r="J180" i="6"/>
  <c r="J178" i="6"/>
  <c r="J176" i="6"/>
  <c r="BK174" i="6"/>
  <c r="J172" i="6"/>
  <c r="J170" i="6"/>
  <c r="BK168" i="6"/>
  <c r="BK167" i="6"/>
  <c r="BK165" i="6"/>
  <c r="J161" i="6"/>
  <c r="BK159" i="6"/>
  <c r="J157" i="6"/>
  <c r="J152" i="6"/>
  <c r="BK150" i="6"/>
  <c r="J148" i="6"/>
  <c r="BK145" i="6"/>
  <c r="J144" i="6"/>
  <c r="BK142" i="6"/>
  <c r="J140" i="6"/>
  <c r="J137" i="6"/>
  <c r="J134" i="6"/>
  <c r="J213" i="7"/>
  <c r="J209" i="7"/>
  <c r="BK207" i="7"/>
  <c r="J205" i="7"/>
  <c r="BK203" i="7"/>
  <c r="BK201" i="7"/>
  <c r="J199" i="7"/>
  <c r="J196" i="7"/>
  <c r="BK194" i="7"/>
  <c r="J191" i="7"/>
  <c r="J190" i="7"/>
  <c r="BK187" i="7"/>
  <c r="J185" i="7"/>
  <c r="BK183" i="7"/>
  <c r="BK213" i="7"/>
  <c r="BK209" i="7"/>
  <c r="J207" i="7"/>
  <c r="BK205" i="7"/>
  <c r="J203" i="7"/>
  <c r="J201" i="7"/>
  <c r="BK199" i="7"/>
  <c r="J198" i="7"/>
  <c r="BK196" i="7"/>
  <c r="J194" i="7"/>
  <c r="BK191" i="7"/>
  <c r="J189" i="7"/>
  <c r="J187" i="7"/>
  <c r="BK185" i="7"/>
  <c r="J183" i="7"/>
  <c r="BK181" i="7"/>
  <c r="BK178" i="7"/>
  <c r="BK176" i="7"/>
  <c r="BK172" i="7"/>
  <c r="J171" i="7"/>
  <c r="BK169" i="7"/>
  <c r="BK166" i="7"/>
  <c r="J164" i="7"/>
  <c r="J161" i="7"/>
  <c r="J159" i="7"/>
  <c r="J155" i="7"/>
  <c r="J152" i="7"/>
  <c r="BK150" i="7"/>
  <c r="BK149" i="7"/>
  <c r="J147" i="7"/>
  <c r="BK145" i="7"/>
  <c r="J143" i="7"/>
  <c r="J141" i="7"/>
  <c r="J139" i="7"/>
  <c r="BK136" i="7"/>
  <c r="J134" i="7"/>
  <c r="J181" i="7"/>
  <c r="J178" i="7"/>
  <c r="J176" i="7"/>
  <c r="J174" i="7"/>
  <c r="J173" i="7"/>
  <c r="BK171" i="7"/>
  <c r="J169" i="7"/>
  <c r="J166" i="7"/>
  <c r="BK164" i="7"/>
  <c r="J162" i="7"/>
  <c r="J160" i="7"/>
  <c r="BK158" i="7"/>
  <c r="BK153" i="7"/>
  <c r="BK151" i="7"/>
  <c r="J148" i="7"/>
  <c r="BK146" i="7"/>
  <c r="BK144" i="7"/>
  <c r="J142" i="7"/>
  <c r="BK140" i="7"/>
  <c r="J137" i="7"/>
  <c r="BK135" i="7"/>
  <c r="J125" i="8"/>
  <c r="F37" i="8"/>
  <c r="BB104" i="1" s="1"/>
  <c r="J125" i="9"/>
  <c r="F37" i="9"/>
  <c r="BB105" i="1" s="1"/>
  <c r="BK125" i="10"/>
  <c r="F39" i="10"/>
  <c r="BD106" i="1" s="1"/>
  <c r="BK176" i="11"/>
  <c r="BK174" i="11"/>
  <c r="J170" i="11"/>
  <c r="J167" i="11"/>
  <c r="BK165" i="11"/>
  <c r="J131" i="11"/>
  <c r="BK177" i="11"/>
  <c r="J175" i="11"/>
  <c r="BK171" i="11"/>
  <c r="BK168" i="11"/>
  <c r="J166" i="11"/>
  <c r="J164" i="11"/>
  <c r="J163" i="11"/>
  <c r="J162" i="11"/>
  <c r="J161" i="11"/>
  <c r="J160" i="11"/>
  <c r="J159" i="11"/>
  <c r="J158" i="11"/>
  <c r="J157" i="11"/>
  <c r="J156" i="11"/>
  <c r="J155" i="11"/>
  <c r="J154" i="11"/>
  <c r="J153" i="11"/>
  <c r="J152" i="11"/>
  <c r="J151" i="11"/>
  <c r="J150" i="11"/>
  <c r="J149" i="11"/>
  <c r="J148" i="11"/>
  <c r="J147" i="11"/>
  <c r="J146" i="11"/>
  <c r="J145" i="11"/>
  <c r="J144" i="11"/>
  <c r="J143" i="11"/>
  <c r="J142" i="11"/>
  <c r="J141" i="11"/>
  <c r="J140" i="11"/>
  <c r="J139" i="11"/>
  <c r="J136" i="11"/>
  <c r="J135" i="11"/>
  <c r="J134" i="11"/>
  <c r="J133" i="11"/>
  <c r="J132" i="11"/>
  <c r="BK291" i="12"/>
  <c r="BK280" i="12"/>
  <c r="J231" i="12"/>
  <c r="J227" i="12"/>
  <c r="J219" i="12"/>
  <c r="J216" i="12"/>
  <c r="J213" i="12"/>
  <c r="J212" i="12"/>
  <c r="J210" i="12"/>
  <c r="J209" i="12"/>
  <c r="J180" i="12"/>
  <c r="J174" i="12"/>
  <c r="J168" i="12"/>
  <c r="J162" i="12"/>
  <c r="J154" i="12"/>
  <c r="J151" i="12"/>
  <c r="J133" i="12"/>
  <c r="J146" i="13"/>
  <c r="J141" i="13"/>
  <c r="BK139" i="13"/>
  <c r="J134" i="13"/>
  <c r="J152" i="13"/>
  <c r="J143" i="13"/>
  <c r="BK141" i="13"/>
  <c r="J139" i="13"/>
  <c r="BK134" i="13"/>
  <c r="BK961" i="14"/>
  <c r="J856" i="14"/>
  <c r="BK852" i="14"/>
  <c r="BK650" i="14"/>
  <c r="J646" i="14"/>
  <c r="BK620" i="14"/>
  <c r="J619" i="14"/>
  <c r="J961" i="14"/>
  <c r="BK856" i="14"/>
  <c r="J852" i="14"/>
  <c r="J650" i="14"/>
  <c r="BK646" i="14"/>
  <c r="J620" i="14"/>
  <c r="BK617" i="14"/>
  <c r="BK615" i="14"/>
  <c r="BK554" i="14"/>
  <c r="J550" i="14"/>
  <c r="BK543" i="14"/>
  <c r="BK541" i="14"/>
  <c r="BK539" i="14"/>
  <c r="BK511" i="14"/>
  <c r="J509" i="14"/>
  <c r="J507" i="14"/>
  <c r="BK506" i="14"/>
  <c r="BK485" i="14"/>
  <c r="BK482" i="14"/>
  <c r="J475" i="14"/>
  <c r="BK468" i="14"/>
  <c r="J466" i="14"/>
  <c r="BK464" i="14"/>
  <c r="BK460" i="14"/>
  <c r="J457" i="14"/>
  <c r="J435" i="14"/>
  <c r="BK430" i="14"/>
  <c r="BK415" i="14"/>
  <c r="J412" i="14"/>
  <c r="BK405" i="14"/>
  <c r="BK399" i="14"/>
  <c r="J369" i="14"/>
  <c r="BK344" i="14"/>
  <c r="J197" i="14"/>
  <c r="J169" i="14"/>
  <c r="J145" i="14"/>
  <c r="J618" i="14"/>
  <c r="J615" i="14"/>
  <c r="BK602" i="14"/>
  <c r="J600" i="14"/>
  <c r="BK552" i="14"/>
  <c r="J545" i="14"/>
  <c r="J542" i="14"/>
  <c r="J540" i="14"/>
  <c r="BK524" i="14"/>
  <c r="BK510" i="14"/>
  <c r="J508" i="14"/>
  <c r="J506" i="14"/>
  <c r="J504" i="14"/>
  <c r="J485" i="14"/>
  <c r="J482" i="14"/>
  <c r="J476" i="14"/>
  <c r="BK474" i="14"/>
  <c r="BK467" i="14"/>
  <c r="BK465" i="14"/>
  <c r="J460" i="14"/>
  <c r="J459" i="14"/>
  <c r="J437" i="14"/>
  <c r="BK434" i="14"/>
  <c r="J427" i="14"/>
  <c r="J414" i="14"/>
  <c r="J411" i="14"/>
  <c r="J404" i="14"/>
  <c r="J398" i="14"/>
  <c r="BK345" i="14"/>
  <c r="J310" i="14"/>
  <c r="BK191" i="14"/>
  <c r="BK152" i="14"/>
  <c r="J232" i="15"/>
  <c r="BK227" i="15"/>
  <c r="J222" i="15"/>
  <c r="J205" i="15"/>
  <c r="J203" i="15"/>
  <c r="BK200" i="15"/>
  <c r="BK194" i="15"/>
  <c r="J186" i="15"/>
  <c r="J181" i="15"/>
  <c r="J178" i="15"/>
  <c r="BK176" i="15"/>
  <c r="J173" i="15"/>
  <c r="J168" i="15"/>
  <c r="J160" i="15"/>
  <c r="BK145" i="15"/>
  <c r="J141" i="15"/>
  <c r="J246" i="15"/>
  <c r="J231" i="15"/>
  <c r="J224" i="15"/>
  <c r="BK205" i="15"/>
  <c r="BK204" i="15"/>
  <c r="J200" i="15"/>
  <c r="J194" i="15"/>
  <c r="BK186" i="15"/>
  <c r="BK181" i="15"/>
  <c r="BK178" i="15"/>
  <c r="J176" i="15"/>
  <c r="BK173" i="15"/>
  <c r="BK168" i="15"/>
  <c r="J162" i="15"/>
  <c r="J159" i="15"/>
  <c r="BK138" i="15"/>
  <c r="BK270" i="16"/>
  <c r="BK267" i="16"/>
  <c r="J265" i="16"/>
  <c r="J263" i="16"/>
  <c r="J261" i="16"/>
  <c r="J270" i="16"/>
  <c r="J267" i="16"/>
  <c r="BK265" i="16"/>
  <c r="BK263" i="16"/>
  <c r="BK261" i="16"/>
  <c r="BK259" i="16"/>
  <c r="J257" i="16"/>
  <c r="BK255" i="16"/>
  <c r="J252" i="16"/>
  <c r="J251" i="16"/>
  <c r="BK249" i="16"/>
  <c r="J247" i="16"/>
  <c r="J245" i="16"/>
  <c r="J243" i="16"/>
  <c r="BK241" i="16"/>
  <c r="J238" i="16"/>
  <c r="J237" i="16"/>
  <c r="BK233" i="16"/>
  <c r="J232" i="16"/>
  <c r="BK230" i="16"/>
  <c r="J228" i="16"/>
  <c r="BK226" i="16"/>
  <c r="J224" i="16"/>
  <c r="BK221" i="16"/>
  <c r="BK220" i="16"/>
  <c r="J218" i="16"/>
  <c r="BK216" i="16"/>
  <c r="J215" i="16"/>
  <c r="BK214" i="16"/>
  <c r="BK187" i="16"/>
  <c r="J185" i="16"/>
  <c r="J183" i="16"/>
  <c r="J180" i="16"/>
  <c r="BK178" i="16"/>
  <c r="J176" i="16"/>
  <c r="J171" i="16"/>
  <c r="J169" i="16"/>
  <c r="J168" i="16"/>
  <c r="BK166" i="16"/>
  <c r="BK164" i="16"/>
  <c r="J162" i="16"/>
  <c r="J160" i="16"/>
  <c r="J158" i="16"/>
  <c r="BK155" i="16"/>
  <c r="J153" i="16"/>
  <c r="J259" i="16"/>
  <c r="J258" i="16"/>
  <c r="BK257" i="16"/>
  <c r="J255" i="16"/>
  <c r="J254" i="16"/>
  <c r="BK252" i="16"/>
  <c r="J250" i="16"/>
  <c r="BK248" i="16"/>
  <c r="BK246" i="16"/>
  <c r="J244" i="16"/>
  <c r="J242" i="16"/>
  <c r="J240" i="16"/>
  <c r="BK238" i="16"/>
  <c r="J236" i="16"/>
  <c r="BK234" i="16"/>
  <c r="BK232" i="16"/>
  <c r="J230" i="16"/>
  <c r="BK228" i="16"/>
  <c r="J226" i="16"/>
  <c r="BK224" i="16"/>
  <c r="J221" i="16"/>
  <c r="J219" i="16"/>
  <c r="J217" i="16"/>
  <c r="J214" i="16"/>
  <c r="BK212" i="16"/>
  <c r="BK210" i="16"/>
  <c r="BK208" i="16"/>
  <c r="J206" i="16"/>
  <c r="BK204" i="16"/>
  <c r="J203" i="16"/>
  <c r="BK201" i="16"/>
  <c r="J198" i="16"/>
  <c r="BK196" i="16"/>
  <c r="BK194" i="16"/>
  <c r="J192" i="16"/>
  <c r="BK190" i="16"/>
  <c r="J188" i="16"/>
  <c r="J186" i="16"/>
  <c r="J184" i="16"/>
  <c r="BK182" i="16"/>
  <c r="BK179" i="16"/>
  <c r="BK177" i="16"/>
  <c r="BK173" i="16"/>
  <c r="BK169" i="16"/>
  <c r="J167" i="16"/>
  <c r="J165" i="16"/>
  <c r="BK163" i="16"/>
  <c r="BK161" i="16"/>
  <c r="BK159" i="16"/>
  <c r="BK156" i="16"/>
  <c r="BK154" i="16"/>
  <c r="J242" i="17"/>
  <c r="J239" i="17"/>
  <c r="BK237" i="17"/>
  <c r="J235" i="17"/>
  <c r="BK232" i="17"/>
  <c r="J230" i="17"/>
  <c r="J228" i="17"/>
  <c r="BK226" i="17"/>
  <c r="J223" i="17"/>
  <c r="BK221" i="17"/>
  <c r="BK219" i="17"/>
  <c r="J217" i="17"/>
  <c r="J215" i="17"/>
  <c r="BK212" i="17"/>
  <c r="BK210" i="17"/>
  <c r="BK208" i="17"/>
  <c r="BK206" i="17"/>
  <c r="BK204" i="17"/>
  <c r="J202" i="17"/>
  <c r="BK200" i="17"/>
  <c r="BK198" i="17"/>
  <c r="BK195" i="17"/>
  <c r="BK193" i="17"/>
  <c r="BK191" i="17"/>
  <c r="BK189" i="17"/>
  <c r="J187" i="17"/>
  <c r="J185" i="17"/>
  <c r="J182" i="17"/>
  <c r="BK180" i="17"/>
  <c r="J177" i="17"/>
  <c r="J175" i="17"/>
  <c r="BK173" i="17"/>
  <c r="BK171" i="17"/>
  <c r="J168" i="17"/>
  <c r="BK166" i="17"/>
  <c r="BK164" i="17"/>
  <c r="BK162" i="17"/>
  <c r="J160" i="17"/>
  <c r="BK154" i="17"/>
  <c r="J152" i="17"/>
  <c r="BK150" i="17"/>
  <c r="BK147" i="17"/>
  <c r="BK146" i="17"/>
  <c r="BK144" i="17"/>
  <c r="BK141" i="17"/>
  <c r="J138" i="17"/>
  <c r="J243" i="17"/>
  <c r="BK238" i="17"/>
  <c r="J236" i="17"/>
  <c r="BK234" i="17"/>
  <c r="J233" i="17"/>
  <c r="J231" i="17"/>
  <c r="BK229" i="17"/>
  <c r="BK227" i="17"/>
  <c r="BK224" i="17"/>
  <c r="BK222" i="17"/>
  <c r="J221" i="17"/>
  <c r="J219" i="17"/>
  <c r="BK217" i="17"/>
  <c r="BK215" i="17"/>
  <c r="BK213" i="17"/>
  <c r="J211" i="17"/>
  <c r="J209" i="17"/>
  <c r="J207" i="17"/>
  <c r="J204" i="17"/>
  <c r="BK202" i="17"/>
  <c r="J201" i="17"/>
  <c r="J199" i="17"/>
  <c r="BK197" i="17"/>
  <c r="J194" i="17"/>
  <c r="BK192" i="17"/>
  <c r="J190" i="17"/>
  <c r="J188" i="17"/>
  <c r="J186" i="17"/>
  <c r="J184" i="17"/>
  <c r="BK181" i="17"/>
  <c r="BK178" i="17"/>
  <c r="J176" i="17"/>
  <c r="BK174" i="17"/>
  <c r="J172" i="17"/>
  <c r="J169" i="17"/>
  <c r="J167" i="17"/>
  <c r="BK165" i="17"/>
  <c r="BK163" i="17"/>
  <c r="J161" i="17"/>
  <c r="BK157" i="17"/>
  <c r="BK155" i="17"/>
  <c r="BK153" i="17"/>
  <c r="BK151" i="17"/>
  <c r="J149" i="17"/>
  <c r="J148" i="17"/>
  <c r="J145" i="17"/>
  <c r="BK143" i="17"/>
  <c r="J142" i="17"/>
  <c r="BK139" i="17"/>
  <c r="BK137" i="17"/>
  <c r="J136" i="17"/>
  <c r="BK125" i="18"/>
  <c r="F39" i="18"/>
  <c r="BD117" i="1"/>
  <c r="J35" i="18"/>
  <c r="AV117" i="1" s="1"/>
  <c r="J125" i="19"/>
  <c r="F38" i="19"/>
  <c r="BC118" i="1"/>
  <c r="J125" i="20"/>
  <c r="F38" i="20"/>
  <c r="BC119" i="1" s="1"/>
  <c r="F37" i="20"/>
  <c r="BB119" i="1"/>
  <c r="J196" i="21"/>
  <c r="J181" i="21"/>
  <c r="J178" i="21"/>
  <c r="J168" i="21"/>
  <c r="J162" i="21"/>
  <c r="J158" i="21"/>
  <c r="J150" i="21"/>
  <c r="BK196" i="21"/>
  <c r="BK181" i="21"/>
  <c r="BK178" i="21"/>
  <c r="BK168" i="21"/>
  <c r="BK162" i="21"/>
  <c r="BK158" i="21"/>
  <c r="BK276" i="22"/>
  <c r="J261" i="22"/>
  <c r="BK256" i="22"/>
  <c r="BK241" i="22"/>
  <c r="BK240" i="22" s="1"/>
  <c r="J240" i="22" s="1"/>
  <c r="J111" i="22" s="1"/>
  <c r="J238" i="22"/>
  <c r="BK234" i="22"/>
  <c r="BK228" i="22"/>
  <c r="BK216" i="22"/>
  <c r="BK206" i="22"/>
  <c r="J198" i="22"/>
  <c r="J196" i="22"/>
  <c r="J191" i="22"/>
  <c r="BK178" i="22"/>
  <c r="J177" i="22"/>
  <c r="J172" i="22"/>
  <c r="J167" i="22"/>
  <c r="J151" i="22"/>
  <c r="J143" i="22"/>
  <c r="J276" i="22"/>
  <c r="BK261" i="22"/>
  <c r="J256" i="22"/>
  <c r="J241" i="22"/>
  <c r="BK238" i="22"/>
  <c r="J236" i="22"/>
  <c r="BK230" i="22"/>
  <c r="J219" i="22"/>
  <c r="J217" i="22"/>
  <c r="BK208" i="22"/>
  <c r="J204" i="22"/>
  <c r="BK197" i="22"/>
  <c r="J193" i="22"/>
  <c r="J187" i="22"/>
  <c r="J178" i="22"/>
  <c r="BK172" i="22"/>
  <c r="BK167" i="22"/>
  <c r="BK151" i="22"/>
  <c r="BK143" i="22"/>
  <c r="J146" i="23"/>
  <c r="BK142" i="23"/>
  <c r="BK140" i="23"/>
  <c r="J139" i="23"/>
  <c r="BK136" i="23"/>
  <c r="BK134" i="23"/>
  <c r="J130" i="23"/>
  <c r="J128" i="23"/>
  <c r="BK146" i="23"/>
  <c r="J145" i="23"/>
  <c r="J142" i="23"/>
  <c r="BK139" i="23"/>
  <c r="J136" i="23"/>
  <c r="J134" i="23"/>
  <c r="J133" i="23"/>
  <c r="BK130" i="23"/>
  <c r="BK128" i="23"/>
  <c r="BK125" i="24"/>
  <c r="F39" i="24"/>
  <c r="BD126" i="1" s="1"/>
  <c r="J236" i="25"/>
  <c r="BK204" i="25"/>
  <c r="BK195" i="25"/>
  <c r="J187" i="25"/>
  <c r="J184" i="25"/>
  <c r="BK183" i="25"/>
  <c r="J181" i="25"/>
  <c r="BK180" i="25"/>
  <c r="J168" i="25"/>
  <c r="J165" i="25"/>
  <c r="J162" i="25"/>
  <c r="J158" i="25"/>
  <c r="BK134" i="25"/>
  <c r="J231" i="25"/>
  <c r="J200" i="25"/>
  <c r="BK192" i="25"/>
  <c r="BK184" i="25"/>
  <c r="BK181" i="25"/>
  <c r="BK168" i="25"/>
  <c r="BK162" i="25"/>
  <c r="BK158" i="25"/>
  <c r="J134" i="25"/>
  <c r="BK444" i="26"/>
  <c r="BK406" i="26"/>
  <c r="J402" i="26"/>
  <c r="BK390" i="26"/>
  <c r="BK387" i="26"/>
  <c r="BK381" i="26"/>
  <c r="BK354" i="26"/>
  <c r="J352" i="26"/>
  <c r="BK346" i="26"/>
  <c r="J343" i="26"/>
  <c r="J331" i="26"/>
  <c r="BK327" i="26"/>
  <c r="BK315" i="26"/>
  <c r="J312" i="26"/>
  <c r="J306" i="26"/>
  <c r="J303" i="26"/>
  <c r="BK298" i="26"/>
  <c r="BK292" i="26"/>
  <c r="J287" i="26"/>
  <c r="BK260" i="26"/>
  <c r="BK251" i="26"/>
  <c r="J176" i="26"/>
  <c r="BK148" i="26"/>
  <c r="BK142" i="26"/>
  <c r="J488" i="26"/>
  <c r="J450" i="26"/>
  <c r="J448" i="26"/>
  <c r="J444" i="26"/>
  <c r="J406" i="26"/>
  <c r="BK402" i="26"/>
  <c r="J394" i="26"/>
  <c r="J391" i="26"/>
  <c r="BK389" i="26"/>
  <c r="BK383" i="26"/>
  <c r="J350" i="26"/>
  <c r="J344" i="26"/>
  <c r="BK335" i="26"/>
  <c r="J329" i="26"/>
  <c r="BK317" i="26"/>
  <c r="J316" i="26"/>
  <c r="BK312" i="26"/>
  <c r="BK306" i="26"/>
  <c r="BK303" i="26"/>
  <c r="J298" i="26"/>
  <c r="J292" i="26"/>
  <c r="BK287" i="26"/>
  <c r="BK282" i="26"/>
  <c r="J260" i="26"/>
  <c r="J251" i="26"/>
  <c r="BK173" i="26"/>
  <c r="J148" i="26"/>
  <c r="J142" i="26"/>
  <c r="BK174" i="27"/>
  <c r="BK172" i="27"/>
  <c r="J170" i="27"/>
  <c r="J168" i="27"/>
  <c r="J166" i="27"/>
  <c r="BK164" i="27"/>
  <c r="BK162" i="27"/>
  <c r="BK160" i="27"/>
  <c r="J158" i="27"/>
  <c r="J156" i="27"/>
  <c r="BK154" i="27"/>
  <c r="BK152" i="27"/>
  <c r="BK150" i="27"/>
  <c r="BK148" i="27"/>
  <c r="J175" i="27"/>
  <c r="J174" i="27"/>
  <c r="J173" i="27"/>
  <c r="BK171" i="27"/>
  <c r="J169" i="27"/>
  <c r="J167" i="27"/>
  <c r="J165" i="27"/>
  <c r="BK163" i="27"/>
  <c r="J161" i="27"/>
  <c r="BK159" i="27"/>
  <c r="J157" i="27"/>
  <c r="J155" i="27"/>
  <c r="BK153" i="27"/>
  <c r="BK151" i="27"/>
  <c r="J149" i="27"/>
  <c r="BK143" i="27"/>
  <c r="J141" i="27"/>
  <c r="J140" i="27"/>
  <c r="J138" i="27"/>
  <c r="BK136" i="27"/>
  <c r="BK133" i="27"/>
  <c r="J132" i="27"/>
  <c r="J128" i="27"/>
  <c r="BK147" i="27"/>
  <c r="J144" i="27"/>
  <c r="J142" i="27"/>
  <c r="BK140" i="27"/>
  <c r="BK138" i="27"/>
  <c r="J136" i="27"/>
  <c r="J133" i="27"/>
  <c r="J131" i="27"/>
  <c r="J129" i="27"/>
  <c r="J127" i="27"/>
  <c r="J155" i="28"/>
  <c r="J153" i="28"/>
  <c r="J151" i="28"/>
  <c r="BK149" i="28"/>
  <c r="BK146" i="28"/>
  <c r="BK144" i="28"/>
  <c r="BK143" i="28"/>
  <c r="BK141" i="28"/>
  <c r="BK138" i="28"/>
  <c r="BK136" i="28"/>
  <c r="J134" i="28"/>
  <c r="BK132" i="28"/>
  <c r="BK155" i="28"/>
  <c r="BK153" i="28"/>
  <c r="BK151" i="28"/>
  <c r="J147" i="28"/>
  <c r="J145" i="28"/>
  <c r="J143" i="28"/>
  <c r="J141" i="28"/>
  <c r="J138" i="28"/>
  <c r="J136" i="28"/>
  <c r="J132" i="28"/>
  <c r="BK130" i="28"/>
  <c r="BK125" i="29"/>
  <c r="F37" i="29"/>
  <c r="BB134" i="1" s="1"/>
  <c r="BK197" i="30"/>
  <c r="J188" i="30"/>
  <c r="J184" i="30"/>
  <c r="BK181" i="30"/>
  <c r="J168" i="30"/>
  <c r="J164" i="30"/>
  <c r="BK157" i="30"/>
  <c r="J151" i="30"/>
  <c r="J145" i="30"/>
  <c r="J140" i="30"/>
  <c r="J133" i="30"/>
  <c r="J190" i="30"/>
  <c r="J186" i="30"/>
  <c r="BK183" i="30"/>
  <c r="BK179" i="30"/>
  <c r="BK166" i="30"/>
  <c r="J160" i="30"/>
  <c r="J153" i="30"/>
  <c r="BK151" i="30"/>
  <c r="BK145" i="30"/>
  <c r="J137" i="30"/>
  <c r="BK133" i="30"/>
  <c r="J145" i="31"/>
  <c r="BK143" i="31"/>
  <c r="J141" i="31"/>
  <c r="BK139" i="31"/>
  <c r="J137" i="31"/>
  <c r="J135" i="31"/>
  <c r="J133" i="31"/>
  <c r="BK132" i="31"/>
  <c r="BK130" i="31"/>
  <c r="BK128" i="31"/>
  <c r="J126" i="31"/>
  <c r="BK145" i="31"/>
  <c r="J143" i="31"/>
  <c r="J142" i="31"/>
  <c r="J140" i="31"/>
  <c r="BK137" i="31"/>
  <c r="J136" i="31"/>
  <c r="BK134" i="31"/>
  <c r="J131" i="31"/>
  <c r="J129" i="31"/>
  <c r="J128" i="31"/>
  <c r="BK125" i="31"/>
  <c r="BK125" i="32"/>
  <c r="J125" i="32"/>
  <c r="F37" i="32"/>
  <c r="BB138" i="1" s="1"/>
  <c r="J166" i="2"/>
  <c r="J204" i="2"/>
  <c r="BK193" i="2"/>
  <c r="BK190" i="2"/>
  <c r="BK189" i="2"/>
  <c r="BK187" i="2"/>
  <c r="J187" i="2"/>
  <c r="J186" i="2"/>
  <c r="J169" i="2"/>
  <c r="J167" i="2"/>
  <c r="BK165" i="2"/>
  <c r="J162" i="2"/>
  <c r="J159" i="2"/>
  <c r="J156" i="2"/>
  <c r="J133" i="2"/>
  <c r="AS130" i="1"/>
  <c r="AS128" i="1"/>
  <c r="AS123" i="1"/>
  <c r="AS112" i="1"/>
  <c r="BK162" i="2"/>
  <c r="BK202" i="2"/>
  <c r="AS109" i="1"/>
  <c r="BK249" i="3"/>
  <c r="J246" i="3"/>
  <c r="BK243" i="3"/>
  <c r="J241" i="3"/>
  <c r="BK173" i="3"/>
  <c r="J166" i="3"/>
  <c r="BK155" i="3"/>
  <c r="BK152" i="3"/>
  <c r="BK296" i="3"/>
  <c r="BK252" i="3"/>
  <c r="J249" i="3"/>
  <c r="J243" i="3"/>
  <c r="BK241" i="3"/>
  <c r="J181" i="3"/>
  <c r="BK172" i="3"/>
  <c r="BK158" i="3"/>
  <c r="J152" i="3"/>
  <c r="J474" i="4"/>
  <c r="J472" i="4"/>
  <c r="J469" i="4"/>
  <c r="BK422" i="4"/>
  <c r="BK381" i="4"/>
  <c r="J364" i="4"/>
  <c r="BK361" i="4"/>
  <c r="J356" i="4"/>
  <c r="J350" i="4"/>
  <c r="J333" i="4"/>
  <c r="J329" i="4"/>
  <c r="J323" i="4"/>
  <c r="BK313" i="4"/>
  <c r="J308" i="4"/>
  <c r="BK306" i="4"/>
  <c r="BK305" i="4"/>
  <c r="BK302" i="4"/>
  <c r="BK296" i="4"/>
  <c r="J293" i="4"/>
  <c r="J286" i="4"/>
  <c r="BK281" i="4"/>
  <c r="BK276" i="4"/>
  <c r="BK267" i="4"/>
  <c r="J264" i="4"/>
  <c r="J231" i="4"/>
  <c r="J172" i="4"/>
  <c r="J145" i="4"/>
  <c r="BK467" i="4"/>
  <c r="BK383" i="4"/>
  <c r="BK379" i="4"/>
  <c r="J362" i="4"/>
  <c r="BK357" i="4"/>
  <c r="J354" i="4"/>
  <c r="BK348" i="4"/>
  <c r="J331" i="4"/>
  <c r="BK325" i="4"/>
  <c r="BK322" i="4"/>
  <c r="J315" i="4"/>
  <c r="BK311" i="4"/>
  <c r="BK307" i="4"/>
  <c r="J305" i="4"/>
  <c r="J304" i="4"/>
  <c r="BK298" i="4"/>
  <c r="J295" i="4"/>
  <c r="J290" i="4"/>
  <c r="BK284" i="4"/>
  <c r="J282" i="4"/>
  <c r="BK280" i="4"/>
  <c r="J271" i="4"/>
  <c r="J266" i="4"/>
  <c r="J263" i="4"/>
  <c r="BK175" i="4"/>
  <c r="BK161" i="4"/>
  <c r="BK142" i="4"/>
  <c r="BK141" i="4" s="1"/>
  <c r="J141" i="4" s="1"/>
  <c r="J102" i="4" s="1"/>
  <c r="J980" i="5"/>
  <c r="J876" i="5"/>
  <c r="BK874" i="5"/>
  <c r="BK872" i="5"/>
  <c r="BK868" i="5"/>
  <c r="BK776" i="5"/>
  <c r="BK741" i="5"/>
  <c r="BK738" i="5"/>
  <c r="BK736" i="5"/>
  <c r="BK726" i="5"/>
  <c r="J724" i="5"/>
  <c r="BK662" i="5"/>
  <c r="J652" i="5"/>
  <c r="BK635" i="5"/>
  <c r="BK624" i="5"/>
  <c r="J620" i="5"/>
  <c r="BK592" i="5"/>
  <c r="J589" i="5"/>
  <c r="J583" i="5"/>
  <c r="J576" i="5"/>
  <c r="BK574" i="5"/>
  <c r="BK570" i="5"/>
  <c r="J567" i="5"/>
  <c r="BK551" i="5"/>
  <c r="J548" i="5"/>
  <c r="BK541" i="5"/>
  <c r="BK524" i="5"/>
  <c r="BK521" i="5"/>
  <c r="BK514" i="5"/>
  <c r="J502" i="5"/>
  <c r="BK409" i="5"/>
  <c r="J339" i="5"/>
  <c r="J204" i="5"/>
  <c r="BK155" i="5"/>
  <c r="J868" i="5"/>
  <c r="J776" i="5"/>
  <c r="J774" i="5"/>
  <c r="J772" i="5"/>
  <c r="J739" i="5"/>
  <c r="J737" i="5"/>
  <c r="J734" i="5"/>
  <c r="BK724" i="5"/>
  <c r="BK664" i="5"/>
  <c r="BK654" i="5"/>
  <c r="J651" i="5"/>
  <c r="J625" i="5"/>
  <c r="J622" i="5"/>
  <c r="BK594" i="5"/>
  <c r="BK591" i="5"/>
  <c r="BK585" i="5"/>
  <c r="BK583" i="5"/>
  <c r="BK576" i="5"/>
  <c r="J574" i="5"/>
  <c r="BK567" i="5"/>
  <c r="J551" i="5"/>
  <c r="BK548" i="5"/>
  <c r="J541" i="5"/>
  <c r="J524" i="5"/>
  <c r="J521" i="5"/>
  <c r="J514" i="5"/>
  <c r="BK510" i="5"/>
  <c r="BK448" i="5"/>
  <c r="BK408" i="5"/>
  <c r="J210" i="5"/>
  <c r="J184" i="5"/>
  <c r="J264" i="6"/>
  <c r="J262" i="6"/>
  <c r="J260" i="6"/>
  <c r="J258" i="6"/>
  <c r="BK256" i="6"/>
  <c r="BK254" i="6"/>
  <c r="J252" i="6"/>
  <c r="J250" i="6"/>
  <c r="BK248" i="6"/>
  <c r="BK246" i="6"/>
  <c r="BK244" i="6"/>
  <c r="BK242" i="6"/>
  <c r="BK240" i="6"/>
  <c r="J238" i="6"/>
  <c r="J236" i="6"/>
  <c r="J234" i="6"/>
  <c r="BK232" i="6"/>
  <c r="J230" i="6"/>
  <c r="J228" i="6"/>
  <c r="J226" i="6"/>
  <c r="BK224" i="6"/>
  <c r="BK223" i="6"/>
  <c r="BK221" i="6"/>
  <c r="BK219" i="6"/>
  <c r="BK218" i="6"/>
  <c r="BK216" i="6"/>
  <c r="BK213" i="6"/>
  <c r="BK211" i="6"/>
  <c r="J209" i="6"/>
  <c r="BK207" i="6"/>
  <c r="J205" i="6"/>
  <c r="BK202" i="6"/>
  <c r="J199" i="6"/>
  <c r="J197" i="6"/>
  <c r="J195" i="6"/>
  <c r="BK193" i="6"/>
  <c r="BK191" i="6"/>
  <c r="J189" i="6"/>
  <c r="BK187" i="6"/>
  <c r="BK185" i="6"/>
  <c r="J183" i="6"/>
  <c r="J179" i="6"/>
  <c r="J177" i="6"/>
  <c r="BK175" i="6"/>
  <c r="J173" i="6"/>
  <c r="J171" i="6"/>
  <c r="J169" i="6"/>
  <c r="BK166" i="6"/>
  <c r="J164" i="6"/>
  <c r="J163" i="6"/>
  <c r="BK160" i="6"/>
  <c r="BK158" i="6"/>
  <c r="BK154" i="6"/>
  <c r="J151" i="6"/>
  <c r="J149" i="6"/>
  <c r="BK146" i="6"/>
  <c r="BK144" i="6"/>
  <c r="BK143" i="6"/>
  <c r="J141" i="6"/>
  <c r="BK140" i="6"/>
  <c r="BK137" i="6"/>
  <c r="BK135" i="6"/>
  <c r="BK263" i="6"/>
  <c r="J261" i="6"/>
  <c r="J259" i="6"/>
  <c r="BK257" i="6"/>
  <c r="J255" i="6"/>
  <c r="BK253" i="6"/>
  <c r="J251" i="6"/>
  <c r="BK249" i="6"/>
  <c r="J247" i="6"/>
  <c r="BK245" i="6"/>
  <c r="BK243" i="6"/>
  <c r="J240" i="6"/>
  <c r="BK238" i="6"/>
  <c r="BK236" i="6"/>
  <c r="BK234" i="6"/>
  <c r="J232" i="6"/>
  <c r="BK230" i="6"/>
  <c r="BK228" i="6"/>
  <c r="BK226" i="6"/>
  <c r="J224" i="6"/>
  <c r="J223" i="6"/>
  <c r="J221" i="6"/>
  <c r="J218" i="6"/>
  <c r="J216" i="6"/>
  <c r="J213" i="6"/>
  <c r="J211" i="6"/>
  <c r="BK209" i="6"/>
  <c r="J207" i="6"/>
  <c r="BK205" i="6"/>
  <c r="BK203" i="6"/>
  <c r="J202" i="6"/>
  <c r="BK199" i="6"/>
  <c r="BK197" i="6"/>
  <c r="BK195" i="6"/>
  <c r="BK194" i="6"/>
  <c r="J192" i="6"/>
  <c r="BK190" i="6"/>
  <c r="J188" i="6"/>
  <c r="J186" i="6"/>
  <c r="BK184" i="6"/>
  <c r="BK182" i="6"/>
  <c r="BK179" i="6"/>
  <c r="BK177" i="6"/>
  <c r="J175" i="6"/>
  <c r="BK173" i="6"/>
  <c r="BK171" i="6"/>
  <c r="BK169" i="6"/>
  <c r="J168" i="6"/>
  <c r="J166" i="6"/>
  <c r="BK164" i="6"/>
  <c r="J160" i="6"/>
  <c r="J158" i="6"/>
  <c r="J154" i="6"/>
  <c r="BK151" i="6"/>
  <c r="BK149" i="6"/>
  <c r="BK147" i="6"/>
  <c r="J146" i="6"/>
  <c r="J143" i="6"/>
  <c r="BK141" i="6"/>
  <c r="BK139" i="6"/>
  <c r="J136" i="6"/>
  <c r="J135" i="6"/>
  <c r="BK214" i="7"/>
  <c r="J210" i="7"/>
  <c r="J208" i="7"/>
  <c r="J206" i="7"/>
  <c r="BK204" i="7"/>
  <c r="J202" i="7"/>
  <c r="J200" i="7"/>
  <c r="J197" i="7"/>
  <c r="J195" i="7"/>
  <c r="J192" i="7"/>
  <c r="BK190" i="7"/>
  <c r="J188" i="7"/>
  <c r="BK186" i="7"/>
  <c r="BK184" i="7"/>
  <c r="J214" i="7"/>
  <c r="BK210" i="7"/>
  <c r="BK208" i="7"/>
  <c r="BK206" i="7"/>
  <c r="J204" i="7"/>
  <c r="BK202" i="7"/>
  <c r="BK200" i="7"/>
  <c r="BK198" i="7"/>
  <c r="BK197" i="7"/>
  <c r="BK195" i="7"/>
  <c r="BK192" i="7"/>
  <c r="BK189" i="7"/>
  <c r="BK188" i="7"/>
  <c r="J186" i="7"/>
  <c r="J184" i="7"/>
  <c r="BK182" i="7"/>
  <c r="BK180" i="7"/>
  <c r="BK177" i="7"/>
  <c r="BK175" i="7"/>
  <c r="BK174" i="7"/>
  <c r="J170" i="7"/>
  <c r="J168" i="7"/>
  <c r="J165" i="7"/>
  <c r="J163" i="7"/>
  <c r="BK162" i="7"/>
  <c r="BK160" i="7"/>
  <c r="J158" i="7"/>
  <c r="J153" i="7"/>
  <c r="J151" i="7"/>
  <c r="J150" i="7"/>
  <c r="BK148" i="7"/>
  <c r="J146" i="7"/>
  <c r="J144" i="7"/>
  <c r="BK142" i="7"/>
  <c r="J140" i="7"/>
  <c r="BK137" i="7"/>
  <c r="J135" i="7"/>
  <c r="J182" i="7"/>
  <c r="J180" i="7"/>
  <c r="J177" i="7"/>
  <c r="J175" i="7"/>
  <c r="BK173" i="7"/>
  <c r="J172" i="7"/>
  <c r="BK170" i="7"/>
  <c r="BK168" i="7"/>
  <c r="BK165" i="7"/>
  <c r="BK163" i="7"/>
  <c r="BK161" i="7"/>
  <c r="BK159" i="7"/>
  <c r="BK155" i="7"/>
  <c r="BK152" i="7"/>
  <c r="J149" i="7"/>
  <c r="BK147" i="7"/>
  <c r="J145" i="7"/>
  <c r="BK143" i="7"/>
  <c r="BK141" i="7"/>
  <c r="BK139" i="7"/>
  <c r="J136" i="7"/>
  <c r="BK134" i="7"/>
  <c r="BK125" i="8"/>
  <c r="J35" i="8"/>
  <c r="AV104" i="1" s="1"/>
  <c r="BK125" i="9"/>
  <c r="F38" i="9"/>
  <c r="BC105" i="1" s="1"/>
  <c r="J125" i="10"/>
  <c r="F38" i="10"/>
  <c r="BC106" i="1" s="1"/>
  <c r="F35" i="10"/>
  <c r="AZ106" i="1" s="1"/>
  <c r="J177" i="11"/>
  <c r="BK175" i="11"/>
  <c r="J171" i="11"/>
  <c r="J168" i="11"/>
  <c r="BK166" i="11"/>
  <c r="BK164" i="11"/>
  <c r="BK131" i="11"/>
  <c r="J130" i="11"/>
  <c r="J176" i="11"/>
  <c r="J174" i="11"/>
  <c r="BK170" i="11"/>
  <c r="BK167" i="11"/>
  <c r="J165" i="11"/>
  <c r="BK163" i="11"/>
  <c r="BK162" i="11"/>
  <c r="BK161" i="11"/>
  <c r="BK160" i="11"/>
  <c r="BK159" i="11"/>
  <c r="BK158" i="11"/>
  <c r="BK157" i="11"/>
  <c r="BK156" i="11"/>
  <c r="BK155" i="11"/>
  <c r="BK154" i="11"/>
  <c r="BK153" i="11"/>
  <c r="BK152" i="11"/>
  <c r="BK151" i="11"/>
  <c r="BK150" i="11"/>
  <c r="BK149" i="11"/>
  <c r="BK148" i="11"/>
  <c r="BK147" i="11"/>
  <c r="BK146" i="11"/>
  <c r="BK145" i="11"/>
  <c r="BK144" i="11"/>
  <c r="BK143" i="11"/>
  <c r="BK142" i="11"/>
  <c r="BK141" i="11"/>
  <c r="BK140" i="11"/>
  <c r="BK139" i="11"/>
  <c r="BK136" i="11"/>
  <c r="BK135" i="11"/>
  <c r="BK134" i="11"/>
  <c r="BK133" i="11"/>
  <c r="BK132" i="11"/>
  <c r="BK130" i="11"/>
  <c r="J291" i="12"/>
  <c r="J280" i="12"/>
  <c r="BK231" i="12"/>
  <c r="BK227" i="12"/>
  <c r="BK219" i="12"/>
  <c r="BK216" i="12"/>
  <c r="BK213" i="12"/>
  <c r="BK212" i="12"/>
  <c r="BK210" i="12"/>
  <c r="BK209" i="12"/>
  <c r="BK180" i="12"/>
  <c r="BK174" i="12"/>
  <c r="BK168" i="12"/>
  <c r="BK162" i="12"/>
  <c r="BK154" i="12"/>
  <c r="BK151" i="12"/>
  <c r="BK133" i="12"/>
  <c r="BK152" i="13"/>
  <c r="BK143" i="13"/>
  <c r="J140" i="13"/>
  <c r="J137" i="13"/>
  <c r="J135" i="13"/>
  <c r="J131" i="13"/>
  <c r="BK146" i="13"/>
  <c r="BK140" i="13"/>
  <c r="BK137" i="13"/>
  <c r="BK135" i="13"/>
  <c r="BK131" i="13"/>
  <c r="J969" i="14"/>
  <c r="BK857" i="14"/>
  <c r="BK854" i="14"/>
  <c r="BK745" i="14"/>
  <c r="J648" i="14"/>
  <c r="J622" i="14"/>
  <c r="BK619" i="14"/>
  <c r="BK969" i="14"/>
  <c r="J857" i="14"/>
  <c r="J854" i="14"/>
  <c r="J745" i="14"/>
  <c r="BK648" i="14"/>
  <c r="BK622" i="14"/>
  <c r="BK618" i="14"/>
  <c r="J617" i="14"/>
  <c r="J602" i="14"/>
  <c r="J552" i="14"/>
  <c r="BK545" i="14"/>
  <c r="BK542" i="14"/>
  <c r="BK540" i="14"/>
  <c r="J524" i="14"/>
  <c r="J510" i="14"/>
  <c r="BK508" i="14"/>
  <c r="BK502" i="14"/>
  <c r="BK483" i="14"/>
  <c r="BK476" i="14"/>
  <c r="J474" i="14"/>
  <c r="J467" i="14"/>
  <c r="J465" i="14"/>
  <c r="J462" i="14"/>
  <c r="BK459" i="14"/>
  <c r="BK437" i="14"/>
  <c r="J434" i="14"/>
  <c r="BK427" i="14"/>
  <c r="BK414" i="14"/>
  <c r="BK411" i="14"/>
  <c r="BK404" i="14"/>
  <c r="BK398" i="14"/>
  <c r="J345" i="14"/>
  <c r="BK310" i="14"/>
  <c r="J191" i="14"/>
  <c r="J152" i="14"/>
  <c r="BK600" i="14"/>
  <c r="J554" i="14"/>
  <c r="BK550" i="14"/>
  <c r="J543" i="14"/>
  <c r="J541" i="14"/>
  <c r="J539" i="14"/>
  <c r="J511" i="14"/>
  <c r="BK509" i="14"/>
  <c r="BK507" i="14"/>
  <c r="BK504" i="14"/>
  <c r="J502" i="14"/>
  <c r="J483" i="14"/>
  <c r="BK475" i="14"/>
  <c r="J468" i="14"/>
  <c r="BK466" i="14"/>
  <c r="J464" i="14"/>
  <c r="BK462" i="14"/>
  <c r="BK457" i="14"/>
  <c r="BK435" i="14"/>
  <c r="J430" i="14"/>
  <c r="J415" i="14"/>
  <c r="BK412" i="14"/>
  <c r="J405" i="14"/>
  <c r="J399" i="14"/>
  <c r="BK369" i="14"/>
  <c r="J344" i="14"/>
  <c r="BK197" i="14"/>
  <c r="BK169" i="14"/>
  <c r="BK145" i="14"/>
  <c r="BK246" i="15"/>
  <c r="BK231" i="15"/>
  <c r="BK224" i="15"/>
  <c r="BK207" i="15"/>
  <c r="J204" i="15"/>
  <c r="J202" i="15"/>
  <c r="J196" i="15"/>
  <c r="J188" i="15"/>
  <c r="BK185" i="15"/>
  <c r="J179" i="15"/>
  <c r="J177" i="15"/>
  <c r="J174" i="15"/>
  <c r="J171" i="15"/>
  <c r="J163" i="15"/>
  <c r="BK162" i="15"/>
  <c r="BK159" i="15"/>
  <c r="J145" i="15"/>
  <c r="J138" i="15"/>
  <c r="BK232" i="15"/>
  <c r="J227" i="15"/>
  <c r="BK222" i="15"/>
  <c r="J207" i="15"/>
  <c r="BK203" i="15"/>
  <c r="BK202" i="15"/>
  <c r="BK196" i="15"/>
  <c r="BK188" i="15"/>
  <c r="J185" i="15"/>
  <c r="BK179" i="15"/>
  <c r="BK177" i="15"/>
  <c r="BK174" i="15"/>
  <c r="BK171" i="15"/>
  <c r="BK163" i="15"/>
  <c r="BK160" i="15"/>
  <c r="BK141" i="15"/>
  <c r="J269" i="16"/>
  <c r="BK266" i="16"/>
  <c r="BK264" i="16"/>
  <c r="J262" i="16"/>
  <c r="BK260" i="16"/>
  <c r="BK269" i="16"/>
  <c r="J266" i="16"/>
  <c r="J264" i="16"/>
  <c r="BK262" i="16"/>
  <c r="J260" i="16"/>
  <c r="BK258" i="16"/>
  <c r="BK256" i="16"/>
  <c r="BK254" i="16"/>
  <c r="BK253" i="16"/>
  <c r="BK250" i="16"/>
  <c r="J248" i="16"/>
  <c r="J246" i="16"/>
  <c r="BK244" i="16"/>
  <c r="BK242" i="16"/>
  <c r="BK240" i="16"/>
  <c r="J239" i="16"/>
  <c r="BK236" i="16"/>
  <c r="BK235" i="16"/>
  <c r="J233" i="16"/>
  <c r="J231" i="16"/>
  <c r="J229" i="16"/>
  <c r="BK227" i="16"/>
  <c r="BK225" i="16"/>
  <c r="J223" i="16"/>
  <c r="BK219" i="16"/>
  <c r="BK217" i="16"/>
  <c r="BK215" i="16"/>
  <c r="BK213" i="16"/>
  <c r="J212" i="16"/>
  <c r="J211" i="16"/>
  <c r="J210" i="16"/>
  <c r="J209" i="16"/>
  <c r="J208" i="16"/>
  <c r="BK207" i="16"/>
  <c r="BK206" i="16"/>
  <c r="J205" i="16"/>
  <c r="J204" i="16"/>
  <c r="BK202" i="16"/>
  <c r="J201" i="16"/>
  <c r="BK199" i="16"/>
  <c r="BK198" i="16"/>
  <c r="BK197" i="16"/>
  <c r="J196" i="16"/>
  <c r="BK195" i="16"/>
  <c r="J194" i="16"/>
  <c r="J193" i="16"/>
  <c r="BK192" i="16"/>
  <c r="BK191" i="16"/>
  <c r="J190" i="16"/>
  <c r="BK189" i="16"/>
  <c r="BK188" i="16"/>
  <c r="BK186" i="16"/>
  <c r="BK184" i="16"/>
  <c r="J182" i="16"/>
  <c r="J179" i="16"/>
  <c r="J177" i="16"/>
  <c r="J173" i="16"/>
  <c r="BK170" i="16"/>
  <c r="BK167" i="16"/>
  <c r="BK165" i="16"/>
  <c r="J163" i="16"/>
  <c r="J161" i="16"/>
  <c r="J159" i="16"/>
  <c r="J156" i="16"/>
  <c r="J154" i="16"/>
  <c r="J256" i="16"/>
  <c r="J253" i="16"/>
  <c r="BK251" i="16"/>
  <c r="J249" i="16"/>
  <c r="BK247" i="16"/>
  <c r="BK245" i="16"/>
  <c r="BK243" i="16"/>
  <c r="J241" i="16"/>
  <c r="BK239" i="16"/>
  <c r="BK237" i="16"/>
  <c r="J235" i="16"/>
  <c r="J234" i="16"/>
  <c r="BK231" i="16"/>
  <c r="BK229" i="16"/>
  <c r="J227" i="16"/>
  <c r="J225" i="16"/>
  <c r="BK223" i="16"/>
  <c r="J220" i="16"/>
  <c r="BK218" i="16"/>
  <c r="J216" i="16"/>
  <c r="J213" i="16"/>
  <c r="BK211" i="16"/>
  <c r="BK209" i="16"/>
  <c r="J207" i="16"/>
  <c r="BK205" i="16"/>
  <c r="BK203" i="16"/>
  <c r="J202" i="16"/>
  <c r="J199" i="16"/>
  <c r="J197" i="16"/>
  <c r="J195" i="16"/>
  <c r="BK193" i="16"/>
  <c r="J191" i="16"/>
  <c r="J189" i="16"/>
  <c r="J187" i="16"/>
  <c r="BK185" i="16"/>
  <c r="BK183" i="16"/>
  <c r="BK180" i="16"/>
  <c r="J178" i="16"/>
  <c r="BK176" i="16"/>
  <c r="BK171" i="16"/>
  <c r="J170" i="16"/>
  <c r="BK168" i="16"/>
  <c r="J166" i="16"/>
  <c r="J164" i="16"/>
  <c r="BK162" i="16"/>
  <c r="BK160" i="16"/>
  <c r="BK158" i="16"/>
  <c r="J155" i="16"/>
  <c r="BK153" i="16"/>
  <c r="BK243" i="17"/>
  <c r="BK239" i="17"/>
  <c r="J238" i="17"/>
  <c r="BK236" i="17"/>
  <c r="J234" i="17"/>
  <c r="BK231" i="17"/>
  <c r="J229" i="17"/>
  <c r="J227" i="17"/>
  <c r="J224" i="17"/>
  <c r="J222" i="17"/>
  <c r="BK220" i="17"/>
  <c r="J218" i="17"/>
  <c r="J216" i="17"/>
  <c r="J214" i="17"/>
  <c r="J213" i="17"/>
  <c r="BK211" i="17"/>
  <c r="BK209" i="17"/>
  <c r="BK207" i="17"/>
  <c r="J205" i="17"/>
  <c r="J203" i="17"/>
  <c r="BK201" i="17"/>
  <c r="BK199" i="17"/>
  <c r="J197" i="17"/>
  <c r="BK194" i="17"/>
  <c r="J192" i="17"/>
  <c r="BK190" i="17"/>
  <c r="BK188" i="17"/>
  <c r="BK186" i="17"/>
  <c r="BK184" i="17"/>
  <c r="J181" i="17"/>
  <c r="J178" i="17"/>
  <c r="BK176" i="17"/>
  <c r="J174" i="17"/>
  <c r="BK172" i="17"/>
  <c r="BK169" i="17"/>
  <c r="BK167" i="17"/>
  <c r="J165" i="17"/>
  <c r="J163" i="17"/>
  <c r="BK161" i="17"/>
  <c r="J155" i="17"/>
  <c r="J153" i="17"/>
  <c r="J151" i="17"/>
  <c r="BK149" i="17"/>
  <c r="J147" i="17"/>
  <c r="BK145" i="17"/>
  <c r="J143" i="17"/>
  <c r="BK142" i="17"/>
  <c r="J139" i="17"/>
  <c r="BK136" i="17"/>
  <c r="BK242" i="17"/>
  <c r="J237" i="17"/>
  <c r="BK235" i="17"/>
  <c r="BK233" i="17"/>
  <c r="J232" i="17"/>
  <c r="BK230" i="17"/>
  <c r="BK228" i="17"/>
  <c r="J226" i="17"/>
  <c r="BK223" i="17"/>
  <c r="J220" i="17"/>
  <c r="BK218" i="17"/>
  <c r="BK216" i="17"/>
  <c r="BK214" i="17"/>
  <c r="J212" i="17"/>
  <c r="J210" i="17"/>
  <c r="J208" i="17"/>
  <c r="J206" i="17"/>
  <c r="BK205" i="17"/>
  <c r="BK203" i="17"/>
  <c r="J200" i="17"/>
  <c r="J198" i="17"/>
  <c r="J195" i="17"/>
  <c r="J193" i="17"/>
  <c r="J191" i="17"/>
  <c r="J189" i="17"/>
  <c r="BK187" i="17"/>
  <c r="BK185" i="17"/>
  <c r="BK182" i="17"/>
  <c r="J180" i="17"/>
  <c r="BK177" i="17"/>
  <c r="BK175" i="17"/>
  <c r="J173" i="17"/>
  <c r="J171" i="17"/>
  <c r="BK168" i="17"/>
  <c r="J166" i="17"/>
  <c r="J164" i="17"/>
  <c r="J162" i="17"/>
  <c r="BK160" i="17"/>
  <c r="J157" i="17"/>
  <c r="J154" i="17"/>
  <c r="BK152" i="17"/>
  <c r="J150" i="17"/>
  <c r="BK148" i="17"/>
  <c r="J146" i="17"/>
  <c r="J144" i="17"/>
  <c r="J141" i="17"/>
  <c r="BK138" i="17"/>
  <c r="J137" i="17"/>
  <c r="J125" i="18"/>
  <c r="F38" i="18"/>
  <c r="BC117" i="1" s="1"/>
  <c r="F37" i="18"/>
  <c r="BB117" i="1" s="1"/>
  <c r="BK125" i="19"/>
  <c r="F37" i="19"/>
  <c r="BB118" i="1"/>
  <c r="BK125" i="20"/>
  <c r="F39" i="20"/>
  <c r="BD119" i="1" s="1"/>
  <c r="J184" i="21"/>
  <c r="J180" i="21"/>
  <c r="BK177" i="21"/>
  <c r="BK166" i="21"/>
  <c r="BK161" i="21"/>
  <c r="BK150" i="21"/>
  <c r="BK132" i="21"/>
  <c r="BK184" i="21"/>
  <c r="BK180" i="21"/>
  <c r="J177" i="21"/>
  <c r="J166" i="21"/>
  <c r="J161" i="21"/>
  <c r="J132" i="21"/>
  <c r="J263" i="22"/>
  <c r="BK258" i="22"/>
  <c r="BK255" i="22"/>
  <c r="J239" i="22"/>
  <c r="J237" i="22"/>
  <c r="BK236" i="22"/>
  <c r="J230" i="22"/>
  <c r="BK219" i="22"/>
  <c r="J208" i="22"/>
  <c r="BK204" i="22"/>
  <c r="J197" i="22"/>
  <c r="BK193" i="22"/>
  <c r="BK187" i="22"/>
  <c r="BK184" i="22"/>
  <c r="BK177" i="22"/>
  <c r="BK175" i="22"/>
  <c r="J168" i="22"/>
  <c r="BK163" i="22"/>
  <c r="BK148" i="22"/>
  <c r="J139" i="22"/>
  <c r="BK263" i="22"/>
  <c r="J258" i="22"/>
  <c r="J255" i="22"/>
  <c r="BK239" i="22"/>
  <c r="BK237" i="22"/>
  <c r="J234" i="22"/>
  <c r="J228" i="22"/>
  <c r="BK217" i="22"/>
  <c r="J216" i="22"/>
  <c r="J206" i="22"/>
  <c r="BK198" i="22"/>
  <c r="BK196" i="22"/>
  <c r="BK191" i="22"/>
  <c r="J184" i="22"/>
  <c r="J175" i="22"/>
  <c r="BK168" i="22"/>
  <c r="J163" i="22"/>
  <c r="J148" i="22"/>
  <c r="BK139" i="22"/>
  <c r="BK147" i="23"/>
  <c r="BK144" i="23"/>
  <c r="BK141" i="23"/>
  <c r="J140" i="23"/>
  <c r="BK138" i="23"/>
  <c r="BK135" i="23"/>
  <c r="J132" i="23"/>
  <c r="BK129" i="23"/>
  <c r="J147" i="23"/>
  <c r="BK145" i="23"/>
  <c r="J144" i="23"/>
  <c r="J141" i="23"/>
  <c r="J138" i="23"/>
  <c r="J135" i="23"/>
  <c r="BK133" i="23"/>
  <c r="BK132" i="23"/>
  <c r="J129" i="23"/>
  <c r="J125" i="24"/>
  <c r="F38" i="24"/>
  <c r="BC126" i="1" s="1"/>
  <c r="F37" i="24"/>
  <c r="BB126" i="1" s="1"/>
  <c r="BK231" i="25"/>
  <c r="BK200" i="25"/>
  <c r="J192" i="25"/>
  <c r="J161" i="25"/>
  <c r="BK154" i="25"/>
  <c r="BK236" i="25"/>
  <c r="J204" i="25"/>
  <c r="J195" i="25"/>
  <c r="BK187" i="25"/>
  <c r="J183" i="25"/>
  <c r="J180" i="25"/>
  <c r="BK165" i="25"/>
  <c r="BK161" i="25"/>
  <c r="J154" i="25"/>
  <c r="BK446" i="26"/>
  <c r="J443" i="26"/>
  <c r="BK404" i="26"/>
  <c r="BK392" i="26"/>
  <c r="BK391" i="26"/>
  <c r="J389" i="26"/>
  <c r="J383" i="26"/>
  <c r="J381" i="26"/>
  <c r="BK352" i="26"/>
  <c r="BK350" i="26"/>
  <c r="BK344" i="26"/>
  <c r="J335" i="26"/>
  <c r="BK329" i="26"/>
  <c r="BK316" i="26"/>
  <c r="BK310" i="26"/>
  <c r="BK304" i="26"/>
  <c r="J301" i="26"/>
  <c r="BK293" i="26"/>
  <c r="J290" i="26"/>
  <c r="J286" i="26"/>
  <c r="BK252" i="26"/>
  <c r="BK226" i="26"/>
  <c r="J173" i="26"/>
  <c r="J165" i="26"/>
  <c r="BK143" i="26"/>
  <c r="BK488" i="26"/>
  <c r="BK450" i="26"/>
  <c r="BK448" i="26"/>
  <c r="J446" i="26"/>
  <c r="BK443" i="26"/>
  <c r="J404" i="26"/>
  <c r="BK394" i="26"/>
  <c r="J392" i="26"/>
  <c r="J390" i="26"/>
  <c r="J387" i="26"/>
  <c r="J354" i="26"/>
  <c r="J346" i="26"/>
  <c r="BK343" i="26"/>
  <c r="BK331" i="26"/>
  <c r="J327" i="26"/>
  <c r="J317" i="26"/>
  <c r="J315" i="26"/>
  <c r="J310" i="26"/>
  <c r="J304" i="26"/>
  <c r="BK301" i="26"/>
  <c r="J293" i="26"/>
  <c r="BK290" i="26"/>
  <c r="BK286" i="26"/>
  <c r="J282" i="26"/>
  <c r="J252" i="26"/>
  <c r="J226" i="26"/>
  <c r="BK176" i="26"/>
  <c r="BK165" i="26"/>
  <c r="J143" i="26"/>
  <c r="BK175" i="27"/>
  <c r="BK173" i="27"/>
  <c r="J171" i="27"/>
  <c r="BK169" i="27"/>
  <c r="BK167" i="27"/>
  <c r="BK165" i="27"/>
  <c r="J163" i="27"/>
  <c r="BK161" i="27"/>
  <c r="J159" i="27"/>
  <c r="BK157" i="27"/>
  <c r="BK155" i="27"/>
  <c r="J153" i="27"/>
  <c r="J151" i="27"/>
  <c r="BK149" i="27"/>
  <c r="J172" i="27"/>
  <c r="BK170" i="27"/>
  <c r="BK168" i="27"/>
  <c r="BK166" i="27"/>
  <c r="J164" i="27"/>
  <c r="J162" i="27"/>
  <c r="J160" i="27"/>
  <c r="BK158" i="27"/>
  <c r="BK156" i="27"/>
  <c r="J154" i="27"/>
  <c r="J152" i="27"/>
  <c r="J150" i="27"/>
  <c r="J148" i="27"/>
  <c r="J147" i="27"/>
  <c r="J146" i="27"/>
  <c r="BK144" i="27"/>
  <c r="BK142" i="27"/>
  <c r="BK139" i="27"/>
  <c r="J137" i="27"/>
  <c r="J134" i="27"/>
  <c r="BK132" i="27"/>
  <c r="BK130" i="27"/>
  <c r="BK129" i="27"/>
  <c r="BK127" i="27"/>
  <c r="BK146" i="27"/>
  <c r="J143" i="27"/>
  <c r="BK141" i="27"/>
  <c r="J139" i="27"/>
  <c r="BK137" i="27"/>
  <c r="BK134" i="27"/>
  <c r="BK131" i="27"/>
  <c r="J130" i="27"/>
  <c r="BK128" i="27"/>
  <c r="BK154" i="28"/>
  <c r="J152" i="28"/>
  <c r="J150" i="28"/>
  <c r="BK147" i="28"/>
  <c r="BK145" i="28"/>
  <c r="J144" i="28"/>
  <c r="BK142" i="28"/>
  <c r="J139" i="28"/>
  <c r="J137" i="28"/>
  <c r="BK135" i="28"/>
  <c r="J131" i="28"/>
  <c r="J130" i="28"/>
  <c r="J154" i="28"/>
  <c r="BK152" i="28"/>
  <c r="BK150" i="28"/>
  <c r="J149" i="28"/>
  <c r="J146" i="28"/>
  <c r="J142" i="28"/>
  <c r="BK139" i="28"/>
  <c r="BK137" i="28"/>
  <c r="J135" i="28"/>
  <c r="BK134" i="28"/>
  <c r="BK131" i="28"/>
  <c r="J125" i="29"/>
  <c r="BK190" i="30"/>
  <c r="BK186" i="30"/>
  <c r="J183" i="30"/>
  <c r="J179" i="30"/>
  <c r="J166" i="30"/>
  <c r="BK160" i="30"/>
  <c r="BK153" i="30"/>
  <c r="BK152" i="30"/>
  <c r="BK148" i="30"/>
  <c r="J142" i="30"/>
  <c r="BK137" i="30"/>
  <c r="J197" i="30"/>
  <c r="BK188" i="30"/>
  <c r="BK184" i="30"/>
  <c r="J181" i="30"/>
  <c r="BK168" i="30"/>
  <c r="BK164" i="30"/>
  <c r="J157" i="30"/>
  <c r="J152" i="30"/>
  <c r="J148" i="30"/>
  <c r="BK142" i="30"/>
  <c r="BK140" i="30"/>
  <c r="J146" i="31"/>
  <c r="J144" i="31"/>
  <c r="BK142" i="31"/>
  <c r="BK140" i="31"/>
  <c r="J138" i="31"/>
  <c r="BK135" i="31"/>
  <c r="J134" i="31"/>
  <c r="BK131" i="31"/>
  <c r="BK129" i="31"/>
  <c r="J127" i="31"/>
  <c r="J125" i="31"/>
  <c r="BK146" i="31"/>
  <c r="BK144" i="31"/>
  <c r="BK141" i="31"/>
  <c r="J139" i="31"/>
  <c r="BK138" i="31"/>
  <c r="BK136" i="31"/>
  <c r="BK133" i="31"/>
  <c r="J132" i="31"/>
  <c r="J130" i="31"/>
  <c r="BK127" i="31"/>
  <c r="BK126" i="31"/>
  <c r="J35" i="32"/>
  <c r="AV138" i="1" s="1"/>
  <c r="P132" i="2" l="1"/>
  <c r="P131" i="2" s="1"/>
  <c r="T132" i="2"/>
  <c r="T131" i="2" s="1"/>
  <c r="BK199" i="2"/>
  <c r="J199" i="2" s="1"/>
  <c r="J105" i="2" s="1"/>
  <c r="R199" i="2"/>
  <c r="R191" i="2"/>
  <c r="BK131" i="3"/>
  <c r="R131" i="3"/>
  <c r="R130" i="3" s="1"/>
  <c r="R129" i="3" s="1"/>
  <c r="P160" i="4"/>
  <c r="T160" i="4"/>
  <c r="P283" i="4"/>
  <c r="T283" i="4"/>
  <c r="BK292" i="4"/>
  <c r="J292" i="4" s="1"/>
  <c r="J107" i="4" s="1"/>
  <c r="R292" i="4"/>
  <c r="BK297" i="4"/>
  <c r="J297" i="4"/>
  <c r="J108" i="4" s="1"/>
  <c r="R297" i="4"/>
  <c r="BK303" i="4"/>
  <c r="J303" i="4" s="1"/>
  <c r="J109" i="4" s="1"/>
  <c r="R303" i="4"/>
  <c r="BK314" i="4"/>
  <c r="J314" i="4" s="1"/>
  <c r="J110" i="4" s="1"/>
  <c r="R314" i="4"/>
  <c r="BK324" i="4"/>
  <c r="J324" i="4" s="1"/>
  <c r="J111" i="4" s="1"/>
  <c r="R324" i="4"/>
  <c r="BK332" i="4"/>
  <c r="J332" i="4"/>
  <c r="J112" i="4" s="1"/>
  <c r="R332" i="4"/>
  <c r="BK363" i="4"/>
  <c r="J363" i="4" s="1"/>
  <c r="J113" i="4" s="1"/>
  <c r="R363" i="4"/>
  <c r="BK421" i="4"/>
  <c r="J421" i="4"/>
  <c r="J115" i="4" s="1"/>
  <c r="R421" i="4"/>
  <c r="BK183" i="5"/>
  <c r="J183" i="5" s="1"/>
  <c r="J103" i="5" s="1"/>
  <c r="R183" i="5"/>
  <c r="R141" i="5" s="1"/>
  <c r="BK523" i="5"/>
  <c r="J523" i="5" s="1"/>
  <c r="J104" i="5" s="1"/>
  <c r="T523" i="5"/>
  <c r="P543" i="5"/>
  <c r="T543" i="5"/>
  <c r="P550" i="5"/>
  <c r="T550" i="5"/>
  <c r="P566" i="5"/>
  <c r="T566" i="5"/>
  <c r="P569" i="5"/>
  <c r="R569" i="5"/>
  <c r="BK623" i="5"/>
  <c r="J623" i="5" s="1"/>
  <c r="J111" i="5" s="1"/>
  <c r="R623" i="5"/>
  <c r="BK653" i="5"/>
  <c r="J653" i="5" s="1"/>
  <c r="J112" i="5" s="1"/>
  <c r="R653" i="5"/>
  <c r="BK665" i="5"/>
  <c r="J665" i="5" s="1"/>
  <c r="J113" i="5" s="1"/>
  <c r="T665" i="5"/>
  <c r="P740" i="5"/>
  <c r="T740" i="5"/>
  <c r="P866" i="5"/>
  <c r="R866" i="5"/>
  <c r="BK133" i="6"/>
  <c r="J133" i="6" s="1"/>
  <c r="J100" i="6" s="1"/>
  <c r="R133" i="6"/>
  <c r="BK138" i="6"/>
  <c r="J138" i="6" s="1"/>
  <c r="J101" i="6" s="1"/>
  <c r="R138" i="6"/>
  <c r="P156" i="6"/>
  <c r="BK162" i="6"/>
  <c r="J162" i="6" s="1"/>
  <c r="J105" i="6" s="1"/>
  <c r="R162" i="6"/>
  <c r="BK181" i="6"/>
  <c r="J181" i="6" s="1"/>
  <c r="J106" i="6" s="1"/>
  <c r="R181" i="6"/>
  <c r="BK214" i="6"/>
  <c r="J214" i="6" s="1"/>
  <c r="J107" i="6" s="1"/>
  <c r="R214" i="6"/>
  <c r="BK133" i="7"/>
  <c r="J133" i="7" s="1"/>
  <c r="J100" i="7" s="1"/>
  <c r="R133" i="7"/>
  <c r="BK138" i="7"/>
  <c r="J138" i="7"/>
  <c r="J101" i="7" s="1"/>
  <c r="T138" i="7"/>
  <c r="P157" i="7"/>
  <c r="BK167" i="7"/>
  <c r="J167" i="7"/>
  <c r="J105" i="7" s="1"/>
  <c r="P167" i="7"/>
  <c r="T167" i="7"/>
  <c r="P179" i="7"/>
  <c r="T179" i="7"/>
  <c r="P193" i="7"/>
  <c r="T193" i="7"/>
  <c r="BK212" i="7"/>
  <c r="J212" i="7" s="1"/>
  <c r="J109" i="7" s="1"/>
  <c r="T212" i="7"/>
  <c r="T211" i="7"/>
  <c r="P129" i="11"/>
  <c r="P128" i="11" s="1"/>
  <c r="T129" i="11"/>
  <c r="T128" i="11"/>
  <c r="BK138" i="11"/>
  <c r="J138" i="11" s="1"/>
  <c r="J102" i="11" s="1"/>
  <c r="T138" i="11"/>
  <c r="P169" i="11"/>
  <c r="T169" i="11"/>
  <c r="P173" i="11"/>
  <c r="P172" i="11"/>
  <c r="T173" i="11"/>
  <c r="T172" i="11" s="1"/>
  <c r="BK132" i="12"/>
  <c r="J132" i="12" s="1"/>
  <c r="J102" i="12" s="1"/>
  <c r="T132" i="12"/>
  <c r="T131" i="12"/>
  <c r="P215" i="12"/>
  <c r="P214" i="12" s="1"/>
  <c r="R215" i="12"/>
  <c r="R214" i="12"/>
  <c r="P130" i="13"/>
  <c r="P129" i="13" s="1"/>
  <c r="T130" i="13"/>
  <c r="T129" i="13"/>
  <c r="P145" i="13"/>
  <c r="P144" i="13" s="1"/>
  <c r="T145" i="13"/>
  <c r="T144" i="13"/>
  <c r="P144" i="14"/>
  <c r="BK168" i="14"/>
  <c r="J168" i="14" s="1"/>
  <c r="J103" i="14" s="1"/>
  <c r="R168" i="14"/>
  <c r="BK413" i="14"/>
  <c r="J413" i="14" s="1"/>
  <c r="J104" i="14" s="1"/>
  <c r="R413" i="14"/>
  <c r="BK429" i="14"/>
  <c r="J429" i="14" s="1"/>
  <c r="J107" i="14" s="1"/>
  <c r="R429" i="14"/>
  <c r="BK436" i="14"/>
  <c r="J436" i="14" s="1"/>
  <c r="J108" i="14" s="1"/>
  <c r="T436" i="14"/>
  <c r="BK458" i="14"/>
  <c r="J458" i="14" s="1"/>
  <c r="J109" i="14" s="1"/>
  <c r="R458" i="14"/>
  <c r="T458" i="14"/>
  <c r="P461" i="14"/>
  <c r="T461" i="14"/>
  <c r="P505" i="14"/>
  <c r="T505" i="14"/>
  <c r="P544" i="14"/>
  <c r="T544" i="14"/>
  <c r="P553" i="14"/>
  <c r="T553" i="14"/>
  <c r="P621" i="14"/>
  <c r="T621" i="14"/>
  <c r="P744" i="14"/>
  <c r="R744" i="14"/>
  <c r="BK137" i="15"/>
  <c r="J137" i="15" s="1"/>
  <c r="J102" i="15" s="1"/>
  <c r="T137" i="15"/>
  <c r="T161" i="15"/>
  <c r="BK170" i="15"/>
  <c r="J170" i="15" s="1"/>
  <c r="J106" i="15" s="1"/>
  <c r="R170" i="15"/>
  <c r="BK175" i="15"/>
  <c r="J175" i="15"/>
  <c r="J107" i="15" s="1"/>
  <c r="R175" i="15"/>
  <c r="BK180" i="15"/>
  <c r="J180" i="15" s="1"/>
  <c r="J108" i="15" s="1"/>
  <c r="R180" i="15"/>
  <c r="BK187" i="15"/>
  <c r="J187" i="15" s="1"/>
  <c r="J109" i="15" s="1"/>
  <c r="R187" i="15"/>
  <c r="BK221" i="15"/>
  <c r="J221" i="15" s="1"/>
  <c r="J111" i="15" s="1"/>
  <c r="R221" i="15"/>
  <c r="BK152" i="16"/>
  <c r="J152" i="16"/>
  <c r="J110" i="16" s="1"/>
  <c r="T152" i="16"/>
  <c r="P157" i="16"/>
  <c r="T157" i="16"/>
  <c r="BK175" i="16"/>
  <c r="J175" i="16" s="1"/>
  <c r="J114" i="16" s="1"/>
  <c r="R175" i="16"/>
  <c r="BK181" i="16"/>
  <c r="J181" i="16" s="1"/>
  <c r="J115" i="16" s="1"/>
  <c r="T181" i="16"/>
  <c r="BK200" i="16"/>
  <c r="J200" i="16" s="1"/>
  <c r="J116" i="16" s="1"/>
  <c r="R200" i="16"/>
  <c r="BK222" i="16"/>
  <c r="J222" i="16" s="1"/>
  <c r="J117" i="16" s="1"/>
  <c r="R222" i="16"/>
  <c r="BK268" i="16"/>
  <c r="J268" i="16" s="1"/>
  <c r="J118" i="16" s="1"/>
  <c r="T268" i="16"/>
  <c r="P135" i="17"/>
  <c r="T135" i="17"/>
  <c r="P140" i="17"/>
  <c r="T140" i="17"/>
  <c r="BK159" i="17"/>
  <c r="J159" i="17" s="1"/>
  <c r="J104" i="17" s="1"/>
  <c r="R159" i="17"/>
  <c r="BK170" i="17"/>
  <c r="J170" i="17" s="1"/>
  <c r="J105" i="17" s="1"/>
  <c r="R170" i="17"/>
  <c r="BK179" i="17"/>
  <c r="J179" i="17" s="1"/>
  <c r="J106" i="17" s="1"/>
  <c r="R179" i="17"/>
  <c r="T179" i="17"/>
  <c r="P183" i="17"/>
  <c r="T183" i="17"/>
  <c r="P196" i="17"/>
  <c r="T196" i="17"/>
  <c r="P225" i="17"/>
  <c r="T225" i="17"/>
  <c r="BK241" i="17"/>
  <c r="J241" i="17" s="1"/>
  <c r="J111" i="17" s="1"/>
  <c r="R241" i="17"/>
  <c r="R240" i="17"/>
  <c r="BK131" i="21"/>
  <c r="J131" i="21" s="1"/>
  <c r="J102" i="21" s="1"/>
  <c r="R131" i="21"/>
  <c r="R130" i="21" s="1"/>
  <c r="R129" i="21" s="1"/>
  <c r="P142" i="22"/>
  <c r="P137" i="22"/>
  <c r="R142" i="22"/>
  <c r="P176" i="22"/>
  <c r="T176" i="22"/>
  <c r="P186" i="22"/>
  <c r="T186" i="22"/>
  <c r="P192" i="22"/>
  <c r="T192" i="22"/>
  <c r="P207" i="22"/>
  <c r="T207" i="22"/>
  <c r="P218" i="22"/>
  <c r="T218" i="22"/>
  <c r="P254" i="22"/>
  <c r="R254" i="22"/>
  <c r="P127" i="23"/>
  <c r="T127" i="23"/>
  <c r="P131" i="23"/>
  <c r="R131" i="23"/>
  <c r="BK137" i="23"/>
  <c r="J137" i="23" s="1"/>
  <c r="J102" i="23" s="1"/>
  <c r="T137" i="23"/>
  <c r="P143" i="23"/>
  <c r="R143" i="23"/>
  <c r="BK133" i="25"/>
  <c r="J133" i="25" s="1"/>
  <c r="J102" i="25" s="1"/>
  <c r="R133" i="25"/>
  <c r="R132" i="25" s="1"/>
  <c r="BK186" i="25"/>
  <c r="J186" i="25" s="1"/>
  <c r="J104" i="25" s="1"/>
  <c r="R186" i="25"/>
  <c r="R185" i="25" s="1"/>
  <c r="P164" i="26"/>
  <c r="P140" i="26"/>
  <c r="T164" i="26"/>
  <c r="T140" i="26" s="1"/>
  <c r="P291" i="26"/>
  <c r="T291" i="26"/>
  <c r="P300" i="26"/>
  <c r="T300" i="26"/>
  <c r="P305" i="26"/>
  <c r="T305" i="26"/>
  <c r="BK311" i="26"/>
  <c r="J311" i="26" s="1"/>
  <c r="J109" i="26" s="1"/>
  <c r="T311" i="26"/>
  <c r="P330" i="26"/>
  <c r="T330" i="26"/>
  <c r="P345" i="26"/>
  <c r="T345" i="26"/>
  <c r="P353" i="26"/>
  <c r="T353" i="26"/>
  <c r="P393" i="26"/>
  <c r="T393" i="26"/>
  <c r="BK442" i="26"/>
  <c r="J442" i="26" s="1"/>
  <c r="J115" i="26" s="1"/>
  <c r="R442" i="26"/>
  <c r="P126" i="27"/>
  <c r="T126" i="27"/>
  <c r="P135" i="27"/>
  <c r="T135" i="27"/>
  <c r="P145" i="27"/>
  <c r="R145" i="27"/>
  <c r="BK129" i="28"/>
  <c r="J129" i="28" s="1"/>
  <c r="J101" i="28" s="1"/>
  <c r="R129" i="28"/>
  <c r="T129" i="28"/>
  <c r="P133" i="28"/>
  <c r="T133" i="28"/>
  <c r="P140" i="28"/>
  <c r="T140" i="28"/>
  <c r="P148" i="28"/>
  <c r="T148" i="28"/>
  <c r="P136" i="30"/>
  <c r="P131" i="30"/>
  <c r="T136" i="30"/>
  <c r="T131" i="30" s="1"/>
  <c r="BK147" i="30"/>
  <c r="J147" i="30"/>
  <c r="J105" i="30" s="1"/>
  <c r="R147" i="30"/>
  <c r="BK159" i="30"/>
  <c r="J159" i="30" s="1"/>
  <c r="J106" i="30" s="1"/>
  <c r="R159" i="30"/>
  <c r="BK167" i="30"/>
  <c r="J167" i="30" s="1"/>
  <c r="J107" i="30" s="1"/>
  <c r="T167" i="30"/>
  <c r="P182" i="30"/>
  <c r="R182" i="30"/>
  <c r="BK132" i="2"/>
  <c r="J132" i="2" s="1"/>
  <c r="J102" i="2" s="1"/>
  <c r="R132" i="2"/>
  <c r="R131" i="2"/>
  <c r="P199" i="2"/>
  <c r="P191" i="2" s="1"/>
  <c r="T199" i="2"/>
  <c r="T191" i="2"/>
  <c r="P131" i="3"/>
  <c r="P130" i="3" s="1"/>
  <c r="P129" i="3" s="1"/>
  <c r="AU98" i="1" s="1"/>
  <c r="T131" i="3"/>
  <c r="T130" i="3" s="1"/>
  <c r="T129" i="3" s="1"/>
  <c r="BK160" i="4"/>
  <c r="J160" i="4" s="1"/>
  <c r="J103" i="4" s="1"/>
  <c r="R160" i="4"/>
  <c r="BK283" i="4"/>
  <c r="J283" i="4"/>
  <c r="J104" i="4" s="1"/>
  <c r="R283" i="4"/>
  <c r="P292" i="4"/>
  <c r="T292" i="4"/>
  <c r="P297" i="4"/>
  <c r="T297" i="4"/>
  <c r="P303" i="4"/>
  <c r="T303" i="4"/>
  <c r="P314" i="4"/>
  <c r="T314" i="4"/>
  <c r="P324" i="4"/>
  <c r="T324" i="4"/>
  <c r="P332" i="4"/>
  <c r="T332" i="4"/>
  <c r="P363" i="4"/>
  <c r="T363" i="4"/>
  <c r="P421" i="4"/>
  <c r="T421" i="4"/>
  <c r="P183" i="5"/>
  <c r="P141" i="5" s="1"/>
  <c r="T183" i="5"/>
  <c r="T141" i="5"/>
  <c r="P523" i="5"/>
  <c r="R523" i="5"/>
  <c r="BK543" i="5"/>
  <c r="J543" i="5" s="1"/>
  <c r="J107" i="5" s="1"/>
  <c r="R543" i="5"/>
  <c r="BK550" i="5"/>
  <c r="J550" i="5"/>
  <c r="J108" i="5"/>
  <c r="R550" i="5"/>
  <c r="BK566" i="5"/>
  <c r="J566" i="5" s="1"/>
  <c r="J109" i="5" s="1"/>
  <c r="R566" i="5"/>
  <c r="BK569" i="5"/>
  <c r="J569" i="5" s="1"/>
  <c r="J110" i="5" s="1"/>
  <c r="T569" i="5"/>
  <c r="P623" i="5"/>
  <c r="T623" i="5"/>
  <c r="P653" i="5"/>
  <c r="T653" i="5"/>
  <c r="P665" i="5"/>
  <c r="R665" i="5"/>
  <c r="BK740" i="5"/>
  <c r="J740" i="5" s="1"/>
  <c r="J114" i="5" s="1"/>
  <c r="R740" i="5"/>
  <c r="BK866" i="5"/>
  <c r="J866" i="5" s="1"/>
  <c r="J116" i="5" s="1"/>
  <c r="T866" i="5"/>
  <c r="P133" i="6"/>
  <c r="T133" i="6"/>
  <c r="P138" i="6"/>
  <c r="T138" i="6"/>
  <c r="BK156" i="6"/>
  <c r="J156" i="6" s="1"/>
  <c r="J104" i="6" s="1"/>
  <c r="R156" i="6"/>
  <c r="R155" i="6"/>
  <c r="T156" i="6"/>
  <c r="P162" i="6"/>
  <c r="T162" i="6"/>
  <c r="P181" i="6"/>
  <c r="T181" i="6"/>
  <c r="P214" i="6"/>
  <c r="T214" i="6"/>
  <c r="P133" i="7"/>
  <c r="T133" i="7"/>
  <c r="T132" i="7" s="1"/>
  <c r="P138" i="7"/>
  <c r="R138" i="7"/>
  <c r="BK157" i="7"/>
  <c r="J157" i="7" s="1"/>
  <c r="J104" i="7" s="1"/>
  <c r="R157" i="7"/>
  <c r="T157" i="7"/>
  <c r="T156" i="7" s="1"/>
  <c r="R167" i="7"/>
  <c r="BK179" i="7"/>
  <c r="J179" i="7" s="1"/>
  <c r="J106" i="7" s="1"/>
  <c r="R179" i="7"/>
  <c r="BK193" i="7"/>
  <c r="J193" i="7" s="1"/>
  <c r="J107" i="7" s="1"/>
  <c r="R193" i="7"/>
  <c r="P212" i="7"/>
  <c r="P211" i="7" s="1"/>
  <c r="R212" i="7"/>
  <c r="R211" i="7"/>
  <c r="BK129" i="11"/>
  <c r="J129" i="11" s="1"/>
  <c r="J100" i="11" s="1"/>
  <c r="R129" i="11"/>
  <c r="R128" i="11"/>
  <c r="P138" i="11"/>
  <c r="P137" i="11" s="1"/>
  <c r="R138" i="11"/>
  <c r="BK169" i="11"/>
  <c r="J169" i="11" s="1"/>
  <c r="J103" i="11" s="1"/>
  <c r="R169" i="11"/>
  <c r="BK173" i="11"/>
  <c r="J173" i="11" s="1"/>
  <c r="J105" i="11" s="1"/>
  <c r="R173" i="11"/>
  <c r="R172" i="11"/>
  <c r="P132" i="12"/>
  <c r="P131" i="12" s="1"/>
  <c r="P130" i="12" s="1"/>
  <c r="AU110" i="1" s="1"/>
  <c r="R132" i="12"/>
  <c r="R131" i="12" s="1"/>
  <c r="R130" i="12" s="1"/>
  <c r="BK215" i="12"/>
  <c r="J215" i="12" s="1"/>
  <c r="J104" i="12" s="1"/>
  <c r="T215" i="12"/>
  <c r="T214" i="12"/>
  <c r="BK130" i="13"/>
  <c r="J130" i="13" s="1"/>
  <c r="J102" i="13" s="1"/>
  <c r="R130" i="13"/>
  <c r="R129" i="13" s="1"/>
  <c r="BK145" i="13"/>
  <c r="J145" i="13" s="1"/>
  <c r="J104" i="13" s="1"/>
  <c r="R145" i="13"/>
  <c r="R144" i="13" s="1"/>
  <c r="BK144" i="14"/>
  <c r="J144" i="14"/>
  <c r="J102" i="14" s="1"/>
  <c r="R144" i="14"/>
  <c r="R143" i="14"/>
  <c r="T144" i="14"/>
  <c r="P168" i="14"/>
  <c r="T168" i="14"/>
  <c r="P413" i="14"/>
  <c r="T413" i="14"/>
  <c r="P429" i="14"/>
  <c r="T429" i="14"/>
  <c r="P436" i="14"/>
  <c r="R436" i="14"/>
  <c r="P458" i="14"/>
  <c r="BK461" i="14"/>
  <c r="J461" i="14" s="1"/>
  <c r="J110" i="14" s="1"/>
  <c r="R461" i="14"/>
  <c r="BK505" i="14"/>
  <c r="J505" i="14" s="1"/>
  <c r="J111" i="14" s="1"/>
  <c r="R505" i="14"/>
  <c r="BK544" i="14"/>
  <c r="J544" i="14" s="1"/>
  <c r="J112" i="14" s="1"/>
  <c r="R544" i="14"/>
  <c r="BK553" i="14"/>
  <c r="J553" i="14" s="1"/>
  <c r="J113" i="14" s="1"/>
  <c r="R553" i="14"/>
  <c r="BK621" i="14"/>
  <c r="J621" i="14" s="1"/>
  <c r="J114" i="14" s="1"/>
  <c r="R621" i="14"/>
  <c r="BK744" i="14"/>
  <c r="J744" i="14" s="1"/>
  <c r="J116" i="14" s="1"/>
  <c r="T744" i="14"/>
  <c r="P137" i="15"/>
  <c r="R137" i="15"/>
  <c r="BK161" i="15"/>
  <c r="J161" i="15"/>
  <c r="J103" i="15" s="1"/>
  <c r="P161" i="15"/>
  <c r="R161" i="15"/>
  <c r="P170" i="15"/>
  <c r="T170" i="15"/>
  <c r="P175" i="15"/>
  <c r="T175" i="15"/>
  <c r="P180" i="15"/>
  <c r="T180" i="15"/>
  <c r="P187" i="15"/>
  <c r="T187" i="15"/>
  <c r="P221" i="15"/>
  <c r="T221" i="15"/>
  <c r="P152" i="16"/>
  <c r="P151" i="16"/>
  <c r="R152" i="16"/>
  <c r="BK157" i="16"/>
  <c r="J157" i="16"/>
  <c r="J111" i="16" s="1"/>
  <c r="R157" i="16"/>
  <c r="P175" i="16"/>
  <c r="T175" i="16"/>
  <c r="P181" i="16"/>
  <c r="R181" i="16"/>
  <c r="P200" i="16"/>
  <c r="T200" i="16"/>
  <c r="P222" i="16"/>
  <c r="T222" i="16"/>
  <c r="P268" i="16"/>
  <c r="R268" i="16"/>
  <c r="BK135" i="17"/>
  <c r="J135" i="17" s="1"/>
  <c r="J100" i="17" s="1"/>
  <c r="R135" i="17"/>
  <c r="BK140" i="17"/>
  <c r="J140" i="17" s="1"/>
  <c r="J101" i="17" s="1"/>
  <c r="R140" i="17"/>
  <c r="P159" i="17"/>
  <c r="T159" i="17"/>
  <c r="P170" i="17"/>
  <c r="T170" i="17"/>
  <c r="P179" i="17"/>
  <c r="BK183" i="17"/>
  <c r="J183" i="17" s="1"/>
  <c r="J107" i="17" s="1"/>
  <c r="R183" i="17"/>
  <c r="BK196" i="17"/>
  <c r="J196" i="17" s="1"/>
  <c r="J108" i="17" s="1"/>
  <c r="R196" i="17"/>
  <c r="BK225" i="17"/>
  <c r="J225" i="17" s="1"/>
  <c r="J109" i="17" s="1"/>
  <c r="R225" i="17"/>
  <c r="P241" i="17"/>
  <c r="P240" i="17" s="1"/>
  <c r="T241" i="17"/>
  <c r="T240" i="17"/>
  <c r="P131" i="21"/>
  <c r="P130" i="21" s="1"/>
  <c r="P129" i="21" s="1"/>
  <c r="AU122" i="1" s="1"/>
  <c r="AU121" i="1" s="1"/>
  <c r="T131" i="21"/>
  <c r="T130" i="21" s="1"/>
  <c r="T129" i="21" s="1"/>
  <c r="BK124" i="31"/>
  <c r="J124" i="31"/>
  <c r="J100" i="31" s="1"/>
  <c r="P124" i="31"/>
  <c r="P123" i="31"/>
  <c r="P122" i="31" s="1"/>
  <c r="AU137" i="1" s="1"/>
  <c r="R124" i="31"/>
  <c r="R123" i="31"/>
  <c r="R122" i="31"/>
  <c r="T124" i="31"/>
  <c r="T123" i="31"/>
  <c r="T122" i="31"/>
  <c r="BK142" i="22"/>
  <c r="J142" i="22" s="1"/>
  <c r="J103" i="22" s="1"/>
  <c r="T142" i="22"/>
  <c r="T137" i="22"/>
  <c r="BK176" i="22"/>
  <c r="J176" i="22" s="1"/>
  <c r="J104" i="22" s="1"/>
  <c r="R176" i="22"/>
  <c r="BK186" i="22"/>
  <c r="J186" i="22"/>
  <c r="J107" i="22" s="1"/>
  <c r="R186" i="22"/>
  <c r="BK192" i="22"/>
  <c r="J192" i="22" s="1"/>
  <c r="J108" i="22" s="1"/>
  <c r="R192" i="22"/>
  <c r="BK207" i="22"/>
  <c r="J207" i="22" s="1"/>
  <c r="J109" i="22" s="1"/>
  <c r="R207" i="22"/>
  <c r="BK218" i="22"/>
  <c r="J218" i="22" s="1"/>
  <c r="J110" i="22" s="1"/>
  <c r="R218" i="22"/>
  <c r="BK254" i="22"/>
  <c r="J254" i="22" s="1"/>
  <c r="J112" i="22" s="1"/>
  <c r="T254" i="22"/>
  <c r="BK127" i="23"/>
  <c r="J127" i="23" s="1"/>
  <c r="J100" i="23" s="1"/>
  <c r="R127" i="23"/>
  <c r="BK131" i="23"/>
  <c r="J131" i="23"/>
  <c r="J101" i="23" s="1"/>
  <c r="T131" i="23"/>
  <c r="P137" i="23"/>
  <c r="R137" i="23"/>
  <c r="BK143" i="23"/>
  <c r="J143" i="23"/>
  <c r="J103" i="23" s="1"/>
  <c r="T143" i="23"/>
  <c r="P133" i="25"/>
  <c r="P132" i="25" s="1"/>
  <c r="T133" i="25"/>
  <c r="T132" i="25"/>
  <c r="P186" i="25"/>
  <c r="P185" i="25" s="1"/>
  <c r="T186" i="25"/>
  <c r="T185" i="25"/>
  <c r="BK164" i="26"/>
  <c r="J164" i="26" s="1"/>
  <c r="J103" i="26" s="1"/>
  <c r="R164" i="26"/>
  <c r="R140" i="26"/>
  <c r="BK291" i="26"/>
  <c r="J291" i="26" s="1"/>
  <c r="J104" i="26" s="1"/>
  <c r="R291" i="26"/>
  <c r="BK300" i="26"/>
  <c r="J300" i="26" s="1"/>
  <c r="J107" i="26" s="1"/>
  <c r="R300" i="26"/>
  <c r="BK305" i="26"/>
  <c r="J305" i="26" s="1"/>
  <c r="J108" i="26" s="1"/>
  <c r="R305" i="26"/>
  <c r="P311" i="26"/>
  <c r="R311" i="26"/>
  <c r="BK330" i="26"/>
  <c r="J330" i="26" s="1"/>
  <c r="J110" i="26" s="1"/>
  <c r="R330" i="26"/>
  <c r="BK345" i="26"/>
  <c r="J345" i="26" s="1"/>
  <c r="J111" i="26" s="1"/>
  <c r="R345" i="26"/>
  <c r="BK353" i="26"/>
  <c r="J353" i="26" s="1"/>
  <c r="J112" i="26" s="1"/>
  <c r="R353" i="26"/>
  <c r="BK393" i="26"/>
  <c r="J393" i="26" s="1"/>
  <c r="J113" i="26" s="1"/>
  <c r="R393" i="26"/>
  <c r="P442" i="26"/>
  <c r="T442" i="26"/>
  <c r="BK126" i="27"/>
  <c r="J126" i="27" s="1"/>
  <c r="J100" i="27" s="1"/>
  <c r="R126" i="27"/>
  <c r="BK135" i="27"/>
  <c r="J135" i="27" s="1"/>
  <c r="J101" i="27" s="1"/>
  <c r="R135" i="27"/>
  <c r="BK145" i="27"/>
  <c r="J145" i="27" s="1"/>
  <c r="J102" i="27" s="1"/>
  <c r="T145" i="27"/>
  <c r="P129" i="28"/>
  <c r="P128" i="28"/>
  <c r="P126" i="28" s="1"/>
  <c r="AU133" i="1" s="1"/>
  <c r="BK133" i="28"/>
  <c r="J133" i="28" s="1"/>
  <c r="J102" i="28" s="1"/>
  <c r="R133" i="28"/>
  <c r="BK140" i="28"/>
  <c r="J140" i="28" s="1"/>
  <c r="J103" i="28" s="1"/>
  <c r="R140" i="28"/>
  <c r="BK148" i="28"/>
  <c r="J148" i="28" s="1"/>
  <c r="J104" i="28" s="1"/>
  <c r="R148" i="28"/>
  <c r="BK136" i="30"/>
  <c r="J136" i="30"/>
  <c r="J101" i="30" s="1"/>
  <c r="R136" i="30"/>
  <c r="R131" i="30" s="1"/>
  <c r="P147" i="30"/>
  <c r="T147" i="30"/>
  <c r="P159" i="30"/>
  <c r="T159" i="30"/>
  <c r="P167" i="30"/>
  <c r="R167" i="30"/>
  <c r="BK182" i="30"/>
  <c r="J182" i="30" s="1"/>
  <c r="J108" i="30" s="1"/>
  <c r="T182" i="30"/>
  <c r="BK192" i="2"/>
  <c r="J192" i="2" s="1"/>
  <c r="J104" i="2" s="1"/>
  <c r="BK203" i="2"/>
  <c r="J203" i="2"/>
  <c r="J106" i="2" s="1"/>
  <c r="BK248" i="3"/>
  <c r="J248" i="3" s="1"/>
  <c r="J104" i="3" s="1"/>
  <c r="BK251" i="3"/>
  <c r="J251" i="3" s="1"/>
  <c r="J105" i="3" s="1"/>
  <c r="BK289" i="4"/>
  <c r="J289" i="4" s="1"/>
  <c r="J105" i="4" s="1"/>
  <c r="BK382" i="4"/>
  <c r="J382" i="4" s="1"/>
  <c r="J114" i="4" s="1"/>
  <c r="BK153" i="6"/>
  <c r="J153" i="6" s="1"/>
  <c r="J102" i="6" s="1"/>
  <c r="BK266" i="6"/>
  <c r="J266" i="6" s="1"/>
  <c r="J109" i="6" s="1"/>
  <c r="BK124" i="10"/>
  <c r="J124" i="10" s="1"/>
  <c r="J100" i="10" s="1"/>
  <c r="BK230" i="12"/>
  <c r="J230" i="12"/>
  <c r="J105" i="12" s="1"/>
  <c r="BK290" i="12"/>
  <c r="J290" i="12" s="1"/>
  <c r="J106" i="12" s="1"/>
  <c r="BK426" i="14"/>
  <c r="J426" i="14"/>
  <c r="J105" i="14" s="1"/>
  <c r="BK206" i="15"/>
  <c r="J206" i="15" s="1"/>
  <c r="J110" i="15" s="1"/>
  <c r="BK124" i="19"/>
  <c r="J124" i="19"/>
  <c r="J100" i="19" s="1"/>
  <c r="BK183" i="21"/>
  <c r="J183" i="21" s="1"/>
  <c r="J104" i="21" s="1"/>
  <c r="BK195" i="21"/>
  <c r="J195" i="21"/>
  <c r="J105" i="21" s="1"/>
  <c r="BK138" i="22"/>
  <c r="J138" i="22" s="1"/>
  <c r="J102" i="22" s="1"/>
  <c r="BK183" i="22"/>
  <c r="J183" i="22" s="1"/>
  <c r="J105" i="22" s="1"/>
  <c r="BK124" i="24"/>
  <c r="J124" i="24" s="1"/>
  <c r="J100" i="24" s="1"/>
  <c r="BK199" i="25"/>
  <c r="J199" i="25" s="1"/>
  <c r="J105" i="25" s="1"/>
  <c r="BK235" i="25"/>
  <c r="J235" i="25" s="1"/>
  <c r="J107" i="25" s="1"/>
  <c r="BK141" i="26"/>
  <c r="J141" i="26"/>
  <c r="J102" i="26" s="1"/>
  <c r="BK124" i="29"/>
  <c r="J124" i="29" s="1"/>
  <c r="J100" i="29" s="1"/>
  <c r="BK132" i="30"/>
  <c r="J132" i="30" s="1"/>
  <c r="J100" i="30" s="1"/>
  <c r="BK144" i="30"/>
  <c r="J144" i="30" s="1"/>
  <c r="J103" i="30" s="1"/>
  <c r="BK142" i="5"/>
  <c r="J142" i="5" s="1"/>
  <c r="J102" i="5" s="1"/>
  <c r="BK540" i="5"/>
  <c r="J540" i="5" s="1"/>
  <c r="J105" i="5" s="1"/>
  <c r="BK775" i="5"/>
  <c r="J775" i="5"/>
  <c r="J115" i="5" s="1"/>
  <c r="BK154" i="7"/>
  <c r="J154" i="7" s="1"/>
  <c r="J102" i="7" s="1"/>
  <c r="BK124" i="8"/>
  <c r="J124" i="8" s="1"/>
  <c r="J100" i="8" s="1"/>
  <c r="BK124" i="9"/>
  <c r="J124" i="9" s="1"/>
  <c r="J100" i="9" s="1"/>
  <c r="BK649" i="14"/>
  <c r="J649" i="14"/>
  <c r="J115" i="14" s="1"/>
  <c r="BK968" i="14"/>
  <c r="J968" i="14" s="1"/>
  <c r="J118" i="14" s="1"/>
  <c r="BK167" i="15"/>
  <c r="J167" i="15" s="1"/>
  <c r="J104" i="15" s="1"/>
  <c r="BK172" i="16"/>
  <c r="J172" i="16" s="1"/>
  <c r="J112" i="16" s="1"/>
  <c r="BK156" i="17"/>
  <c r="J156" i="17"/>
  <c r="J102" i="17" s="1"/>
  <c r="BK124" i="18"/>
  <c r="J124" i="18" s="1"/>
  <c r="J100" i="18" s="1"/>
  <c r="BK124" i="20"/>
  <c r="J124" i="20"/>
  <c r="J100" i="20" s="1"/>
  <c r="BK203" i="25"/>
  <c r="J203" i="25" s="1"/>
  <c r="J106" i="25" s="1"/>
  <c r="BK297" i="26"/>
  <c r="J297" i="26" s="1"/>
  <c r="J105" i="26" s="1"/>
  <c r="BK405" i="26"/>
  <c r="J405" i="26" s="1"/>
  <c r="J114" i="26" s="1"/>
  <c r="BK141" i="30"/>
  <c r="J141" i="30"/>
  <c r="J102" i="30" s="1"/>
  <c r="BK124" i="32"/>
  <c r="J124" i="32" s="1"/>
  <c r="J100" i="32" s="1"/>
  <c r="J91" i="32"/>
  <c r="J94" i="32"/>
  <c r="BF125" i="32"/>
  <c r="J36" i="32" s="1"/>
  <c r="AW138" i="1" s="1"/>
  <c r="AT138" i="1" s="1"/>
  <c r="E85" i="32"/>
  <c r="F94" i="32"/>
  <c r="E85" i="31"/>
  <c r="J94" i="31"/>
  <c r="J116" i="31"/>
  <c r="BF125" i="31"/>
  <c r="BF127" i="31"/>
  <c r="BF128" i="31"/>
  <c r="BF129" i="31"/>
  <c r="BF131" i="31"/>
  <c r="BF132" i="31"/>
  <c r="BF135" i="31"/>
  <c r="BF138" i="31"/>
  <c r="BF140" i="31"/>
  <c r="BF141" i="31"/>
  <c r="BF142" i="31"/>
  <c r="BF144" i="31"/>
  <c r="BF145" i="31"/>
  <c r="BF146" i="31"/>
  <c r="F94" i="31"/>
  <c r="BF126" i="31"/>
  <c r="BF130" i="31"/>
  <c r="BF133" i="31"/>
  <c r="BF134" i="31"/>
  <c r="BF136" i="31"/>
  <c r="BF137" i="31"/>
  <c r="BF139" i="31"/>
  <c r="BF143" i="31"/>
  <c r="F94" i="30"/>
  <c r="E118" i="30"/>
  <c r="BF137" i="30"/>
  <c r="BF140" i="30"/>
  <c r="BF145" i="30"/>
  <c r="BF151" i="30"/>
  <c r="BF152" i="30"/>
  <c r="BF179" i="30"/>
  <c r="BF181" i="30"/>
  <c r="BF183" i="30"/>
  <c r="BF184" i="30"/>
  <c r="BF188" i="30"/>
  <c r="J91" i="30"/>
  <c r="J94" i="30"/>
  <c r="BF133" i="30"/>
  <c r="BF142" i="30"/>
  <c r="BF148" i="30"/>
  <c r="BF153" i="30"/>
  <c r="BF157" i="30"/>
  <c r="BF160" i="30"/>
  <c r="BF164" i="30"/>
  <c r="BF166" i="30"/>
  <c r="BF168" i="30"/>
  <c r="BF186" i="30"/>
  <c r="BF190" i="30"/>
  <c r="BF197" i="30"/>
  <c r="E85" i="29"/>
  <c r="J94" i="29"/>
  <c r="J116" i="29"/>
  <c r="F119" i="29"/>
  <c r="BF125" i="29"/>
  <c r="J91" i="28"/>
  <c r="F94" i="28"/>
  <c r="J94" i="28"/>
  <c r="BF131" i="28"/>
  <c r="BF134" i="28"/>
  <c r="BF135" i="28"/>
  <c r="BF137" i="28"/>
  <c r="BF139" i="28"/>
  <c r="BF141" i="28"/>
  <c r="BF142" i="28"/>
  <c r="BF145" i="28"/>
  <c r="BF146" i="28"/>
  <c r="BF151" i="28"/>
  <c r="BF152" i="28"/>
  <c r="BF153" i="28"/>
  <c r="BF155" i="28"/>
  <c r="E85" i="28"/>
  <c r="BF130" i="28"/>
  <c r="BF132" i="28"/>
  <c r="BF136" i="28"/>
  <c r="BF138" i="28"/>
  <c r="BF143" i="28"/>
  <c r="BF144" i="28"/>
  <c r="BF147" i="28"/>
  <c r="BF149" i="28"/>
  <c r="BF150" i="28"/>
  <c r="BF154" i="28"/>
  <c r="E85" i="27"/>
  <c r="F94" i="27"/>
  <c r="J121" i="27"/>
  <c r="BF128" i="27"/>
  <c r="BF130" i="27"/>
  <c r="BF138" i="27"/>
  <c r="BF141" i="27"/>
  <c r="BF142" i="27"/>
  <c r="BF143" i="27"/>
  <c r="BF146" i="27"/>
  <c r="J91" i="27"/>
  <c r="BF127" i="27"/>
  <c r="BF129" i="27"/>
  <c r="BF131" i="27"/>
  <c r="BF132" i="27"/>
  <c r="BF133" i="27"/>
  <c r="BF134" i="27"/>
  <c r="BF136" i="27"/>
  <c r="BF137" i="27"/>
  <c r="BF139" i="27"/>
  <c r="BF140" i="27"/>
  <c r="BF144" i="27"/>
  <c r="BF147" i="27"/>
  <c r="BF148" i="27"/>
  <c r="BF149" i="27"/>
  <c r="BF150" i="27"/>
  <c r="BF153" i="27"/>
  <c r="BF154" i="27"/>
  <c r="BF156" i="27"/>
  <c r="BF157" i="27"/>
  <c r="BF159" i="27"/>
  <c r="BF160" i="27"/>
  <c r="BF161" i="27"/>
  <c r="BF163" i="27"/>
  <c r="BF164" i="27"/>
  <c r="BF166" i="27"/>
  <c r="BF167" i="27"/>
  <c r="BF168" i="27"/>
  <c r="BF170" i="27"/>
  <c r="BF172" i="27"/>
  <c r="BF173" i="27"/>
  <c r="BF174" i="27"/>
  <c r="BF151" i="27"/>
  <c r="BF152" i="27"/>
  <c r="BF155" i="27"/>
  <c r="BF158" i="27"/>
  <c r="BF162" i="27"/>
  <c r="BF165" i="27"/>
  <c r="BF169" i="27"/>
  <c r="BF171" i="27"/>
  <c r="BF175" i="27"/>
  <c r="E85" i="26"/>
  <c r="J93" i="26"/>
  <c r="J96" i="26"/>
  <c r="BF142" i="26"/>
  <c r="BF143" i="26"/>
  <c r="BF148" i="26"/>
  <c r="BF165" i="26"/>
  <c r="BF176" i="26"/>
  <c r="BF226" i="26"/>
  <c r="BF251" i="26"/>
  <c r="BF252" i="26"/>
  <c r="BF260" i="26"/>
  <c r="BF292" i="26"/>
  <c r="BF293" i="26"/>
  <c r="BF303" i="26"/>
  <c r="BF304" i="26"/>
  <c r="BF310" i="26"/>
  <c r="BF312" i="26"/>
  <c r="BF315" i="26"/>
  <c r="BF316" i="26"/>
  <c r="BF317" i="26"/>
  <c r="BF329" i="26"/>
  <c r="BF343" i="26"/>
  <c r="BF346" i="26"/>
  <c r="BF383" i="26"/>
  <c r="BF389" i="26"/>
  <c r="BF390" i="26"/>
  <c r="BF391" i="26"/>
  <c r="BF392" i="26"/>
  <c r="BF402" i="26"/>
  <c r="BF404" i="26"/>
  <c r="BF443" i="26"/>
  <c r="BF444" i="26"/>
  <c r="BF446" i="26"/>
  <c r="BF448" i="26"/>
  <c r="BF450" i="26"/>
  <c r="BF488" i="26"/>
  <c r="F96" i="26"/>
  <c r="BF173" i="26"/>
  <c r="BF282" i="26"/>
  <c r="BF286" i="26"/>
  <c r="BF287" i="26"/>
  <c r="BF290" i="26"/>
  <c r="BF298" i="26"/>
  <c r="BF301" i="26"/>
  <c r="BF306" i="26"/>
  <c r="BF327" i="26"/>
  <c r="BF331" i="26"/>
  <c r="BF335" i="26"/>
  <c r="BF344" i="26"/>
  <c r="BF350" i="26"/>
  <c r="BF352" i="26"/>
  <c r="BF354" i="26"/>
  <c r="BF381" i="26"/>
  <c r="BF387" i="26"/>
  <c r="BF394" i="26"/>
  <c r="BF406" i="26"/>
  <c r="E85" i="25"/>
  <c r="F96" i="25"/>
  <c r="J128" i="25"/>
  <c r="BF134" i="25"/>
  <c r="BF168" i="25"/>
  <c r="BF180" i="25"/>
  <c r="BF181" i="25"/>
  <c r="BF184" i="25"/>
  <c r="BF192" i="25"/>
  <c r="BF204" i="25"/>
  <c r="BF231" i="25"/>
  <c r="BF236" i="25"/>
  <c r="J93" i="25"/>
  <c r="BF154" i="25"/>
  <c r="BF158" i="25"/>
  <c r="BF161" i="25"/>
  <c r="BF162" i="25"/>
  <c r="BF165" i="25"/>
  <c r="BF183" i="25"/>
  <c r="BF187" i="25"/>
  <c r="BF195" i="25"/>
  <c r="BF200" i="25"/>
  <c r="J91" i="24"/>
  <c r="J94" i="24"/>
  <c r="F119" i="24"/>
  <c r="BF125" i="24"/>
  <c r="F36" i="24" s="1"/>
  <c r="BA126" i="1" s="1"/>
  <c r="E85" i="24"/>
  <c r="F94" i="23"/>
  <c r="E113" i="23"/>
  <c r="J119" i="23"/>
  <c r="BF128" i="23"/>
  <c r="BF129" i="23"/>
  <c r="BF130" i="23"/>
  <c r="BF132" i="23"/>
  <c r="BF133" i="23"/>
  <c r="BF134" i="23"/>
  <c r="BF139" i="23"/>
  <c r="BF142" i="23"/>
  <c r="BF144" i="23"/>
  <c r="BF145" i="23"/>
  <c r="BF147" i="23"/>
  <c r="J94" i="23"/>
  <c r="BF135" i="23"/>
  <c r="BF136" i="23"/>
  <c r="BF138" i="23"/>
  <c r="BF140" i="23"/>
  <c r="BF141" i="23"/>
  <c r="BF146" i="23"/>
  <c r="E85" i="22"/>
  <c r="F96" i="22"/>
  <c r="J130" i="22"/>
  <c r="J133" i="22"/>
  <c r="BF143" i="22"/>
  <c r="BF151" i="22"/>
  <c r="BF172" i="22"/>
  <c r="BF175" i="22"/>
  <c r="BF177" i="22"/>
  <c r="BF178" i="22"/>
  <c r="BF184" i="22"/>
  <c r="BF187" i="22"/>
  <c r="BF198" i="22"/>
  <c r="BF204" i="22"/>
  <c r="BF206" i="22"/>
  <c r="BF208" i="22"/>
  <c r="BF230" i="22"/>
  <c r="BF234" i="22"/>
  <c r="BF239" i="22"/>
  <c r="BF255" i="22"/>
  <c r="BF256" i="22"/>
  <c r="BF261" i="22"/>
  <c r="BF139" i="22"/>
  <c r="BF148" i="22"/>
  <c r="BF163" i="22"/>
  <c r="BF167" i="22"/>
  <c r="BF168" i="22"/>
  <c r="BF191" i="22"/>
  <c r="BF193" i="22"/>
  <c r="BF196" i="22"/>
  <c r="BF197" i="22"/>
  <c r="BF216" i="22"/>
  <c r="BF217" i="22"/>
  <c r="BF219" i="22"/>
  <c r="BF228" i="22"/>
  <c r="BF236" i="22"/>
  <c r="BF237" i="22"/>
  <c r="BF238" i="22"/>
  <c r="BF241" i="22"/>
  <c r="BF258" i="22"/>
  <c r="BF263" i="22"/>
  <c r="BF276" i="22"/>
  <c r="F96" i="21"/>
  <c r="E115" i="21"/>
  <c r="J126" i="21"/>
  <c r="BF158" i="21"/>
  <c r="BF168" i="21"/>
  <c r="BF180" i="21"/>
  <c r="BF181" i="21"/>
  <c r="BF184" i="21"/>
  <c r="BF196" i="21"/>
  <c r="J93" i="21"/>
  <c r="BF132" i="21"/>
  <c r="BF150" i="21"/>
  <c r="BF161" i="21"/>
  <c r="BF162" i="21"/>
  <c r="BF166" i="21"/>
  <c r="BF177" i="21"/>
  <c r="BF178" i="21"/>
  <c r="E85" i="20"/>
  <c r="F94" i="20"/>
  <c r="J119" i="20"/>
  <c r="J91" i="20"/>
  <c r="BF125" i="20"/>
  <c r="E85" i="19"/>
  <c r="J91" i="19"/>
  <c r="F94" i="19"/>
  <c r="BF125" i="19"/>
  <c r="J94" i="19"/>
  <c r="J91" i="18"/>
  <c r="E110" i="18"/>
  <c r="F119" i="18"/>
  <c r="BF125" i="18"/>
  <c r="J94" i="18"/>
  <c r="J94" i="17"/>
  <c r="F130" i="17"/>
  <c r="BF136" i="17"/>
  <c r="BF141" i="17"/>
  <c r="BF143" i="17"/>
  <c r="BF144" i="17"/>
  <c r="BF147" i="17"/>
  <c r="BF149" i="17"/>
  <c r="BF153" i="17"/>
  <c r="BF154" i="17"/>
  <c r="BF155" i="17"/>
  <c r="BF160" i="17"/>
  <c r="BF161" i="17"/>
  <c r="BF163" i="17"/>
  <c r="BF165" i="17"/>
  <c r="BF168" i="17"/>
  <c r="BF169" i="17"/>
  <c r="BF171" i="17"/>
  <c r="BF172" i="17"/>
  <c r="BF184" i="17"/>
  <c r="BF185" i="17"/>
  <c r="BF190" i="17"/>
  <c r="BF192" i="17"/>
  <c r="BF193" i="17"/>
  <c r="BF194" i="17"/>
  <c r="BF195" i="17"/>
  <c r="BF197" i="17"/>
  <c r="BF200" i="17"/>
  <c r="BF201" i="17"/>
  <c r="BF202" i="17"/>
  <c r="BF203" i="17"/>
  <c r="BF205" i="17"/>
  <c r="BF206" i="17"/>
  <c r="BF207" i="17"/>
  <c r="BF208" i="17"/>
  <c r="BF209" i="17"/>
  <c r="BF210" i="17"/>
  <c r="BF211" i="17"/>
  <c r="BF218" i="17"/>
  <c r="BF219" i="17"/>
  <c r="BF220" i="17"/>
  <c r="BF223" i="17"/>
  <c r="BF228" i="17"/>
  <c r="BF230" i="17"/>
  <c r="BF231" i="17"/>
  <c r="BF232" i="17"/>
  <c r="BF235" i="17"/>
  <c r="BF237" i="17"/>
  <c r="BF238" i="17"/>
  <c r="BF239" i="17"/>
  <c r="E85" i="17"/>
  <c r="J91" i="17"/>
  <c r="BF137" i="17"/>
  <c r="BF138" i="17"/>
  <c r="BF139" i="17"/>
  <c r="BF142" i="17"/>
  <c r="BF145" i="17"/>
  <c r="BF146" i="17"/>
  <c r="BF148" i="17"/>
  <c r="BF150" i="17"/>
  <c r="BF151" i="17"/>
  <c r="BF152" i="17"/>
  <c r="BF157" i="17"/>
  <c r="BF162" i="17"/>
  <c r="BF164" i="17"/>
  <c r="BF166" i="17"/>
  <c r="BF167" i="17"/>
  <c r="BF173" i="17"/>
  <c r="BF174" i="17"/>
  <c r="BF175" i="17"/>
  <c r="BF176" i="17"/>
  <c r="BF177" i="17"/>
  <c r="BF178" i="17"/>
  <c r="BF180" i="17"/>
  <c r="BF181" i="17"/>
  <c r="BF182" i="17"/>
  <c r="BF186" i="17"/>
  <c r="BF187" i="17"/>
  <c r="BF188" i="17"/>
  <c r="BF189" i="17"/>
  <c r="BF191" i="17"/>
  <c r="BF198" i="17"/>
  <c r="BF199" i="17"/>
  <c r="BF204" i="17"/>
  <c r="BF212" i="17"/>
  <c r="BF213" i="17"/>
  <c r="BF214" i="17"/>
  <c r="BF215" i="17"/>
  <c r="BF216" i="17"/>
  <c r="BF217" i="17"/>
  <c r="BF221" i="17"/>
  <c r="BF222" i="17"/>
  <c r="BF224" i="17"/>
  <c r="BF226" i="17"/>
  <c r="BF227" i="17"/>
  <c r="BF229" i="17"/>
  <c r="BF233" i="17"/>
  <c r="BF234" i="17"/>
  <c r="BF236" i="17"/>
  <c r="BF242" i="17"/>
  <c r="BF243" i="17"/>
  <c r="F94" i="16"/>
  <c r="E128" i="16"/>
  <c r="J134" i="16"/>
  <c r="J137" i="16"/>
  <c r="BF154" i="16"/>
  <c r="BF159" i="16"/>
  <c r="BF163" i="16"/>
  <c r="BF164" i="16"/>
  <c r="BF165" i="16"/>
  <c r="BF169" i="16"/>
  <c r="BF183" i="16"/>
  <c r="BF184" i="16"/>
  <c r="BF185" i="16"/>
  <c r="BF186" i="16"/>
  <c r="BF187" i="16"/>
  <c r="BF188" i="16"/>
  <c r="BF189" i="16"/>
  <c r="BF191" i="16"/>
  <c r="BF197" i="16"/>
  <c r="BF198" i="16"/>
  <c r="BF199" i="16"/>
  <c r="BF201" i="16"/>
  <c r="BF202" i="16"/>
  <c r="BF205" i="16"/>
  <c r="BF206" i="16"/>
  <c r="BF207" i="16"/>
  <c r="BF210" i="16"/>
  <c r="BF212" i="16"/>
  <c r="BF213" i="16"/>
  <c r="BF214" i="16"/>
  <c r="BF217" i="16"/>
  <c r="BF219" i="16"/>
  <c r="BF220" i="16"/>
  <c r="BF221" i="16"/>
  <c r="BF225" i="16"/>
  <c r="BF226" i="16"/>
  <c r="BF233" i="16"/>
  <c r="BF234" i="16"/>
  <c r="BF235" i="16"/>
  <c r="BF240" i="16"/>
  <c r="BF241" i="16"/>
  <c r="BF243" i="16"/>
  <c r="BF248" i="16"/>
  <c r="BF249" i="16"/>
  <c r="BF250" i="16"/>
  <c r="BF251" i="16"/>
  <c r="BF252" i="16"/>
  <c r="BF253" i="16"/>
  <c r="BF254" i="16"/>
  <c r="BF255" i="16"/>
  <c r="BF256" i="16"/>
  <c r="BF153" i="16"/>
  <c r="BF155" i="16"/>
  <c r="BF156" i="16"/>
  <c r="BF158" i="16"/>
  <c r="BF160" i="16"/>
  <c r="BF161" i="16"/>
  <c r="BF162" i="16"/>
  <c r="BF166" i="16"/>
  <c r="BF167" i="16"/>
  <c r="BF168" i="16"/>
  <c r="BF170" i="16"/>
  <c r="BF171" i="16"/>
  <c r="BF173" i="16"/>
  <c r="BF176" i="16"/>
  <c r="BF177" i="16"/>
  <c r="BF178" i="16"/>
  <c r="BF179" i="16"/>
  <c r="BF180" i="16"/>
  <c r="BF182" i="16"/>
  <c r="BF190" i="16"/>
  <c r="BF192" i="16"/>
  <c r="BF193" i="16"/>
  <c r="BF194" i="16"/>
  <c r="BF195" i="16"/>
  <c r="BF196" i="16"/>
  <c r="BF203" i="16"/>
  <c r="BF204" i="16"/>
  <c r="BF208" i="16"/>
  <c r="BF209" i="16"/>
  <c r="BF211" i="16"/>
  <c r="BF215" i="16"/>
  <c r="BF216" i="16"/>
  <c r="BF218" i="16"/>
  <c r="BF223" i="16"/>
  <c r="BF224" i="16"/>
  <c r="BF227" i="16"/>
  <c r="BF228" i="16"/>
  <c r="BF229" i="16"/>
  <c r="BF230" i="16"/>
  <c r="BF231" i="16"/>
  <c r="BF232" i="16"/>
  <c r="BF236" i="16"/>
  <c r="BF237" i="16"/>
  <c r="BF238" i="16"/>
  <c r="BF239" i="16"/>
  <c r="BF242" i="16"/>
  <c r="BF244" i="16"/>
  <c r="BF245" i="16"/>
  <c r="BF246" i="16"/>
  <c r="BF247" i="16"/>
  <c r="BF257" i="16"/>
  <c r="BF258" i="16"/>
  <c r="BF262" i="16"/>
  <c r="BF263" i="16"/>
  <c r="BF264" i="16"/>
  <c r="BF265" i="16"/>
  <c r="BF266" i="16"/>
  <c r="BF267" i="16"/>
  <c r="BF269" i="16"/>
  <c r="BF259" i="16"/>
  <c r="BF260" i="16"/>
  <c r="BF261" i="16"/>
  <c r="BF270" i="16"/>
  <c r="J96" i="15"/>
  <c r="BF145" i="15"/>
  <c r="BF168" i="15"/>
  <c r="BF171" i="15"/>
  <c r="BF179" i="15"/>
  <c r="BF181" i="15"/>
  <c r="BF186" i="15"/>
  <c r="BF188" i="15"/>
  <c r="BF196" i="15"/>
  <c r="BF202" i="15"/>
  <c r="BF203" i="15"/>
  <c r="BF204" i="15"/>
  <c r="BF207" i="15"/>
  <c r="BF227" i="15"/>
  <c r="E85" i="15"/>
  <c r="J93" i="15"/>
  <c r="F96" i="15"/>
  <c r="BF138" i="15"/>
  <c r="BF141" i="15"/>
  <c r="BF159" i="15"/>
  <c r="BF160" i="15"/>
  <c r="BF162" i="15"/>
  <c r="BF163" i="15"/>
  <c r="BF173" i="15"/>
  <c r="BF174" i="15"/>
  <c r="BF176" i="15"/>
  <c r="BF177" i="15"/>
  <c r="BF178" i="15"/>
  <c r="BF185" i="15"/>
  <c r="BF194" i="15"/>
  <c r="BF200" i="15"/>
  <c r="BF205" i="15"/>
  <c r="BF222" i="15"/>
  <c r="BF224" i="15"/>
  <c r="BF231" i="15"/>
  <c r="BF232" i="15"/>
  <c r="BF246" i="15"/>
  <c r="J93" i="14"/>
  <c r="E128" i="14"/>
  <c r="J139" i="14"/>
  <c r="BF152" i="14"/>
  <c r="BF344" i="14"/>
  <c r="BF369" i="14"/>
  <c r="BF398" i="14"/>
  <c r="BF399" i="14"/>
  <c r="BF404" i="14"/>
  <c r="BF414" i="14"/>
  <c r="BF415" i="14"/>
  <c r="BF435" i="14"/>
  <c r="BF462" i="14"/>
  <c r="BF464" i="14"/>
  <c r="BF475" i="14"/>
  <c r="BF476" i="14"/>
  <c r="BF482" i="14"/>
  <c r="BF483" i="14"/>
  <c r="BF485" i="14"/>
  <c r="BF502" i="14"/>
  <c r="BF507" i="14"/>
  <c r="BF510" i="14"/>
  <c r="BF524" i="14"/>
  <c r="BF539" i="14"/>
  <c r="BF541" i="14"/>
  <c r="BF554" i="14"/>
  <c r="BF602" i="14"/>
  <c r="BF615" i="14"/>
  <c r="BF617" i="14"/>
  <c r="F96" i="14"/>
  <c r="BF145" i="14"/>
  <c r="BF169" i="14"/>
  <c r="BF191" i="14"/>
  <c r="BF197" i="14"/>
  <c r="BF310" i="14"/>
  <c r="BF345" i="14"/>
  <c r="BF405" i="14"/>
  <c r="BF411" i="14"/>
  <c r="BF412" i="14"/>
  <c r="BF427" i="14"/>
  <c r="BF430" i="14"/>
  <c r="BF434" i="14"/>
  <c r="BF437" i="14"/>
  <c r="BF457" i="14"/>
  <c r="BF459" i="14"/>
  <c r="BF460" i="14"/>
  <c r="BF465" i="14"/>
  <c r="BF466" i="14"/>
  <c r="BF467" i="14"/>
  <c r="BF468" i="14"/>
  <c r="BF474" i="14"/>
  <c r="BF504" i="14"/>
  <c r="BF506" i="14"/>
  <c r="BF508" i="14"/>
  <c r="BF509" i="14"/>
  <c r="BF511" i="14"/>
  <c r="BF540" i="14"/>
  <c r="BF542" i="14"/>
  <c r="BF543" i="14"/>
  <c r="BF545" i="14"/>
  <c r="BF550" i="14"/>
  <c r="BF552" i="14"/>
  <c r="BF600" i="14"/>
  <c r="BF618" i="14"/>
  <c r="BF619" i="14"/>
  <c r="BF620" i="14"/>
  <c r="BF648" i="14"/>
  <c r="BF745" i="14"/>
  <c r="BF852" i="14"/>
  <c r="BF854" i="14"/>
  <c r="BF856" i="14"/>
  <c r="BF857" i="14"/>
  <c r="BF969" i="14"/>
  <c r="BF622" i="14"/>
  <c r="BF646" i="14"/>
  <c r="BF650" i="14"/>
  <c r="BF961" i="14"/>
  <c r="E85" i="13"/>
  <c r="J122" i="13"/>
  <c r="F125" i="13"/>
  <c r="BF131" i="13"/>
  <c r="BF137" i="13"/>
  <c r="BF139" i="13"/>
  <c r="BF140" i="13"/>
  <c r="BF141" i="13"/>
  <c r="BF146" i="13"/>
  <c r="J96" i="13"/>
  <c r="BF134" i="13"/>
  <c r="BF135" i="13"/>
  <c r="BF143" i="13"/>
  <c r="BF152" i="13"/>
  <c r="J93" i="12"/>
  <c r="E116" i="12"/>
  <c r="F127" i="12"/>
  <c r="J127" i="12"/>
  <c r="BF133" i="12"/>
  <c r="BF151" i="12"/>
  <c r="BF154" i="12"/>
  <c r="BF162" i="12"/>
  <c r="BF168" i="12"/>
  <c r="BF174" i="12"/>
  <c r="BF180" i="12"/>
  <c r="BF209" i="12"/>
  <c r="BF210" i="12"/>
  <c r="BF212" i="12"/>
  <c r="BF213" i="12"/>
  <c r="BF216" i="12"/>
  <c r="BF219" i="12"/>
  <c r="BF227" i="12"/>
  <c r="BF231" i="12"/>
  <c r="BF280" i="12"/>
  <c r="BF291" i="12"/>
  <c r="E85" i="11"/>
  <c r="F94" i="11"/>
  <c r="J121" i="11"/>
  <c r="J124" i="11"/>
  <c r="BF131" i="11"/>
  <c r="BF132" i="11"/>
  <c r="BF133" i="11"/>
  <c r="BF134" i="11"/>
  <c r="BF135" i="11"/>
  <c r="BF136" i="11"/>
  <c r="BF139" i="11"/>
  <c r="BF140" i="11"/>
  <c r="BF141" i="11"/>
  <c r="BF142" i="11"/>
  <c r="BF143" i="11"/>
  <c r="BF144" i="11"/>
  <c r="BF145" i="11"/>
  <c r="BF146" i="11"/>
  <c r="BF147" i="11"/>
  <c r="BF148" i="11"/>
  <c r="BF149" i="11"/>
  <c r="BF150" i="11"/>
  <c r="BF151" i="11"/>
  <c r="BF152" i="11"/>
  <c r="BF153" i="11"/>
  <c r="BF154" i="11"/>
  <c r="BF155" i="11"/>
  <c r="BF156" i="11"/>
  <c r="BF157" i="11"/>
  <c r="BF158" i="11"/>
  <c r="BF159" i="11"/>
  <c r="BF160" i="11"/>
  <c r="BF161" i="11"/>
  <c r="BF162" i="11"/>
  <c r="BF163" i="11"/>
  <c r="BF164" i="11"/>
  <c r="BF166" i="11"/>
  <c r="BF167" i="11"/>
  <c r="BF168" i="11"/>
  <c r="BF171" i="11"/>
  <c r="BF175" i="11"/>
  <c r="BF176" i="11"/>
  <c r="BF177" i="11"/>
  <c r="BF130" i="11"/>
  <c r="BF165" i="11"/>
  <c r="BF170" i="11"/>
  <c r="BF174" i="11"/>
  <c r="E85" i="10"/>
  <c r="J91" i="10"/>
  <c r="F94" i="10"/>
  <c r="J94" i="10"/>
  <c r="BF125" i="10"/>
  <c r="E85" i="9"/>
  <c r="J91" i="9"/>
  <c r="J119" i="9"/>
  <c r="BF125" i="9"/>
  <c r="F94" i="9"/>
  <c r="E85" i="8"/>
  <c r="J91" i="8"/>
  <c r="F94" i="8"/>
  <c r="J94" i="8"/>
  <c r="BF125" i="8"/>
  <c r="J36" i="8" s="1"/>
  <c r="AW104" i="1" s="1"/>
  <c r="AT104" i="1" s="1"/>
  <c r="F94" i="7"/>
  <c r="E119" i="7"/>
  <c r="J128" i="7"/>
  <c r="BF135" i="7"/>
  <c r="BF137" i="7"/>
  <c r="BF141" i="7"/>
  <c r="BF147" i="7"/>
  <c r="BF148" i="7"/>
  <c r="BF153" i="7"/>
  <c r="BF159" i="7"/>
  <c r="BF161" i="7"/>
  <c r="BF163" i="7"/>
  <c r="BF165" i="7"/>
  <c r="BF166" i="7"/>
  <c r="BF168" i="7"/>
  <c r="BF171" i="7"/>
  <c r="BF172" i="7"/>
  <c r="BF174" i="7"/>
  <c r="BF176" i="7"/>
  <c r="BF177" i="7"/>
  <c r="BF180" i="7"/>
  <c r="BF181" i="7"/>
  <c r="J91" i="7"/>
  <c r="BF134" i="7"/>
  <c r="BF136" i="7"/>
  <c r="BF139" i="7"/>
  <c r="BF140" i="7"/>
  <c r="BF142" i="7"/>
  <c r="BF143" i="7"/>
  <c r="BF144" i="7"/>
  <c r="BF145" i="7"/>
  <c r="BF146" i="7"/>
  <c r="BF149" i="7"/>
  <c r="BF150" i="7"/>
  <c r="BF151" i="7"/>
  <c r="BF152" i="7"/>
  <c r="BF155" i="7"/>
  <c r="BF158" i="7"/>
  <c r="BF160" i="7"/>
  <c r="BF162" i="7"/>
  <c r="BF164" i="7"/>
  <c r="BF169" i="7"/>
  <c r="BF170" i="7"/>
  <c r="BF173" i="7"/>
  <c r="BF175" i="7"/>
  <c r="BF178" i="7"/>
  <c r="BF183" i="7"/>
  <c r="BF186" i="7"/>
  <c r="BF188" i="7"/>
  <c r="BF197" i="7"/>
  <c r="BF198" i="7"/>
  <c r="BF200" i="7"/>
  <c r="BF202" i="7"/>
  <c r="BF204" i="7"/>
  <c r="BF206" i="7"/>
  <c r="BF207" i="7"/>
  <c r="BF182" i="7"/>
  <c r="BF184" i="7"/>
  <c r="BF185" i="7"/>
  <c r="BF187" i="7"/>
  <c r="BF189" i="7"/>
  <c r="BF190" i="7"/>
  <c r="BF191" i="7"/>
  <c r="BF192" i="7"/>
  <c r="BF194" i="7"/>
  <c r="BF195" i="7"/>
  <c r="BF196" i="7"/>
  <c r="BF199" i="7"/>
  <c r="BF201" i="7"/>
  <c r="BF203" i="7"/>
  <c r="BF205" i="7"/>
  <c r="BF208" i="7"/>
  <c r="BF209" i="7"/>
  <c r="BF210" i="7"/>
  <c r="BF213" i="7"/>
  <c r="BF214" i="7"/>
  <c r="E85" i="6"/>
  <c r="J94" i="6"/>
  <c r="J125" i="6"/>
  <c r="F128" i="6"/>
  <c r="BF134" i="6"/>
  <c r="BF135" i="6"/>
  <c r="BF136" i="6"/>
  <c r="BF139" i="6"/>
  <c r="BF142" i="6"/>
  <c r="BF143" i="6"/>
  <c r="BF145" i="6"/>
  <c r="BF147" i="6"/>
  <c r="BF151" i="6"/>
  <c r="BF154" i="6"/>
  <c r="BF157" i="6"/>
  <c r="BF160" i="6"/>
  <c r="BF161" i="6"/>
  <c r="BF167" i="6"/>
  <c r="BF169" i="6"/>
  <c r="BF171" i="6"/>
  <c r="BF174" i="6"/>
  <c r="BF175" i="6"/>
  <c r="BF179" i="6"/>
  <c r="BF180" i="6"/>
  <c r="BF184" i="6"/>
  <c r="BF185" i="6"/>
  <c r="BF186" i="6"/>
  <c r="BF187" i="6"/>
  <c r="BF190" i="6"/>
  <c r="BF191" i="6"/>
  <c r="BF195" i="6"/>
  <c r="BF201" i="6"/>
  <c r="BF202" i="6"/>
  <c r="BF205" i="6"/>
  <c r="BF206" i="6"/>
  <c r="BF207" i="6"/>
  <c r="BF209" i="6"/>
  <c r="BF210" i="6"/>
  <c r="BF211" i="6"/>
  <c r="BF212" i="6"/>
  <c r="BF215" i="6"/>
  <c r="BF216" i="6"/>
  <c r="BF218" i="6"/>
  <c r="BF220" i="6"/>
  <c r="BF222" i="6"/>
  <c r="BF223" i="6"/>
  <c r="BF225" i="6"/>
  <c r="BF231" i="6"/>
  <c r="BF238" i="6"/>
  <c r="BF239" i="6"/>
  <c r="BF240" i="6"/>
  <c r="BF243" i="6"/>
  <c r="BF245" i="6"/>
  <c r="BF246" i="6"/>
  <c r="BF247" i="6"/>
  <c r="BF248" i="6"/>
  <c r="BF249" i="6"/>
  <c r="BF250" i="6"/>
  <c r="BF251" i="6"/>
  <c r="BF252" i="6"/>
  <c r="BF254" i="6"/>
  <c r="BF255" i="6"/>
  <c r="BF257" i="6"/>
  <c r="BF259" i="6"/>
  <c r="BF260" i="6"/>
  <c r="BF267" i="6"/>
  <c r="BF137" i="6"/>
  <c r="BF140" i="6"/>
  <c r="BF141" i="6"/>
  <c r="BF144" i="6"/>
  <c r="BF146" i="6"/>
  <c r="BF148" i="6"/>
  <c r="BF149" i="6"/>
  <c r="BF150" i="6"/>
  <c r="BF152" i="6"/>
  <c r="BF158" i="6"/>
  <c r="BF159" i="6"/>
  <c r="BF163" i="6"/>
  <c r="BF164" i="6"/>
  <c r="BF165" i="6"/>
  <c r="BF166" i="6"/>
  <c r="BF168" i="6"/>
  <c r="BF170" i="6"/>
  <c r="BF172" i="6"/>
  <c r="BF173" i="6"/>
  <c r="BF176" i="6"/>
  <c r="BF177" i="6"/>
  <c r="BF178" i="6"/>
  <c r="BF182" i="6"/>
  <c r="BF183" i="6"/>
  <c r="BF188" i="6"/>
  <c r="BF189" i="6"/>
  <c r="BF192" i="6"/>
  <c r="BF193" i="6"/>
  <c r="BF194" i="6"/>
  <c r="BF196" i="6"/>
  <c r="BF197" i="6"/>
  <c r="BF198" i="6"/>
  <c r="BF199" i="6"/>
  <c r="BF200" i="6"/>
  <c r="BF203" i="6"/>
  <c r="BF204" i="6"/>
  <c r="BF208" i="6"/>
  <c r="BF213" i="6"/>
  <c r="BF217" i="6"/>
  <c r="BF219" i="6"/>
  <c r="BF221" i="6"/>
  <c r="BF224" i="6"/>
  <c r="BF226" i="6"/>
  <c r="BF227" i="6"/>
  <c r="BF228" i="6"/>
  <c r="BF229" i="6"/>
  <c r="BF230" i="6"/>
  <c r="BF232" i="6"/>
  <c r="BF233" i="6"/>
  <c r="BF234" i="6"/>
  <c r="BF235" i="6"/>
  <c r="BF236" i="6"/>
  <c r="BF237" i="6"/>
  <c r="BF241" i="6"/>
  <c r="BF242" i="6"/>
  <c r="BF244" i="6"/>
  <c r="BF253" i="6"/>
  <c r="BF256" i="6"/>
  <c r="BF258" i="6"/>
  <c r="BF261" i="6"/>
  <c r="BF262" i="6"/>
  <c r="BF263" i="6"/>
  <c r="BF264" i="6"/>
  <c r="E126" i="5"/>
  <c r="BF143" i="5"/>
  <c r="BF204" i="5"/>
  <c r="BF408" i="5"/>
  <c r="BF510" i="5"/>
  <c r="BF515" i="5"/>
  <c r="BF521" i="5"/>
  <c r="BF522" i="5"/>
  <c r="BF525" i="5"/>
  <c r="BF541" i="5"/>
  <c r="BF549" i="5"/>
  <c r="BF551" i="5"/>
  <c r="BF565" i="5"/>
  <c r="BF567" i="5"/>
  <c r="BF570" i="5"/>
  <c r="BF574" i="5"/>
  <c r="BF576" i="5"/>
  <c r="BF591" i="5"/>
  <c r="BF620" i="5"/>
  <c r="BF622" i="5"/>
  <c r="BF624" i="5"/>
  <c r="BF625" i="5"/>
  <c r="BF635" i="5"/>
  <c r="BF652" i="5"/>
  <c r="BF654" i="5"/>
  <c r="BF666" i="5"/>
  <c r="BF726" i="5"/>
  <c r="BF734" i="5"/>
  <c r="BF736" i="5"/>
  <c r="BF737" i="5"/>
  <c r="BF738" i="5"/>
  <c r="BF741" i="5"/>
  <c r="BF772" i="5"/>
  <c r="J93" i="5"/>
  <c r="F96" i="5"/>
  <c r="J96" i="5"/>
  <c r="BF155" i="5"/>
  <c r="BF184" i="5"/>
  <c r="BF210" i="5"/>
  <c r="BF339" i="5"/>
  <c r="BF409" i="5"/>
  <c r="BF448" i="5"/>
  <c r="BF502" i="5"/>
  <c r="BF514" i="5"/>
  <c r="BF524" i="5"/>
  <c r="BF544" i="5"/>
  <c r="BF548" i="5"/>
  <c r="BF568" i="5"/>
  <c r="BF573" i="5"/>
  <c r="BF575" i="5"/>
  <c r="BF577" i="5"/>
  <c r="BF583" i="5"/>
  <c r="BF584" i="5"/>
  <c r="BF585" i="5"/>
  <c r="BF589" i="5"/>
  <c r="BF592" i="5"/>
  <c r="BF594" i="5"/>
  <c r="BF651" i="5"/>
  <c r="BF662" i="5"/>
  <c r="BF664" i="5"/>
  <c r="BF724" i="5"/>
  <c r="BF739" i="5"/>
  <c r="BF774" i="5"/>
  <c r="BF776" i="5"/>
  <c r="BF867" i="5"/>
  <c r="BF868" i="5"/>
  <c r="BF872" i="5"/>
  <c r="BF874" i="5"/>
  <c r="BF876" i="5"/>
  <c r="BF980" i="5"/>
  <c r="E85" i="4"/>
  <c r="J93" i="4"/>
  <c r="J96" i="4"/>
  <c r="BF145" i="4"/>
  <c r="BF231" i="4"/>
  <c r="BF264" i="4"/>
  <c r="BF266" i="4"/>
  <c r="BF267" i="4"/>
  <c r="BF271" i="4"/>
  <c r="BF280" i="4"/>
  <c r="BF281" i="4"/>
  <c r="BF282" i="4"/>
  <c r="BF286" i="4"/>
  <c r="BF290" i="4"/>
  <c r="BF293" i="4"/>
  <c r="BF295" i="4"/>
  <c r="BF298" i="4"/>
  <c r="BF304" i="4"/>
  <c r="BF311" i="4"/>
  <c r="BF322" i="4"/>
  <c r="BF329" i="4"/>
  <c r="BF331" i="4"/>
  <c r="BF350" i="4"/>
  <c r="BF357" i="4"/>
  <c r="BF361" i="4"/>
  <c r="BF362" i="4"/>
  <c r="BF379" i="4"/>
  <c r="F96" i="4"/>
  <c r="BF142" i="4"/>
  <c r="BF161" i="4"/>
  <c r="BF172" i="4"/>
  <c r="BF175" i="4"/>
  <c r="BF263" i="4"/>
  <c r="BF276" i="4"/>
  <c r="BF284" i="4"/>
  <c r="BF296" i="4"/>
  <c r="BF302" i="4"/>
  <c r="BF305" i="4"/>
  <c r="BF306" i="4"/>
  <c r="BF307" i="4"/>
  <c r="BF308" i="4"/>
  <c r="BF313" i="4"/>
  <c r="BF315" i="4"/>
  <c r="BF323" i="4"/>
  <c r="BF325" i="4"/>
  <c r="BF333" i="4"/>
  <c r="BF348" i="4"/>
  <c r="BF354" i="4"/>
  <c r="BF356" i="4"/>
  <c r="BF364" i="4"/>
  <c r="BF381" i="4"/>
  <c r="BF383" i="4"/>
  <c r="BF422" i="4"/>
  <c r="BF467" i="4"/>
  <c r="BF469" i="4"/>
  <c r="BF471" i="4"/>
  <c r="BF472" i="4"/>
  <c r="BF474" i="4"/>
  <c r="J93" i="3"/>
  <c r="J96" i="3"/>
  <c r="F126" i="3"/>
  <c r="BF132" i="3"/>
  <c r="BF152" i="3"/>
  <c r="BF173" i="3"/>
  <c r="BF241" i="3"/>
  <c r="BF242" i="3"/>
  <c r="BF245" i="3"/>
  <c r="BF249" i="3"/>
  <c r="BF252" i="3"/>
  <c r="BF296" i="3"/>
  <c r="E85" i="3"/>
  <c r="BF155" i="3"/>
  <c r="BF158" i="3"/>
  <c r="BF166" i="3"/>
  <c r="BF172" i="3"/>
  <c r="BF181" i="3"/>
  <c r="BF191" i="3"/>
  <c r="BF243" i="3"/>
  <c r="BF246" i="3"/>
  <c r="BF202" i="2"/>
  <c r="E85" i="2"/>
  <c r="J93" i="2"/>
  <c r="F96" i="2"/>
  <c r="J96" i="2"/>
  <c r="BF133" i="2"/>
  <c r="BF156" i="2"/>
  <c r="BF159" i="2"/>
  <c r="BF162" i="2"/>
  <c r="BF165" i="2"/>
  <c r="BF166" i="2"/>
  <c r="BF167" i="2"/>
  <c r="BF169" i="2"/>
  <c r="BF186" i="2"/>
  <c r="BF187" i="2"/>
  <c r="BF189" i="2"/>
  <c r="BF190" i="2"/>
  <c r="BF193" i="2"/>
  <c r="BF200" i="2"/>
  <c r="BF204" i="2"/>
  <c r="BF228" i="2"/>
  <c r="J37" i="2"/>
  <c r="AV97" i="1" s="1"/>
  <c r="F41" i="2"/>
  <c r="BD97" i="1" s="1"/>
  <c r="F40" i="2"/>
  <c r="BC97" i="1" s="1"/>
  <c r="F37" i="3"/>
  <c r="AZ98" i="1" s="1"/>
  <c r="F41" i="3"/>
  <c r="BD98" i="1" s="1"/>
  <c r="F39" i="3"/>
  <c r="BB98" i="1" s="1"/>
  <c r="F40" i="4"/>
  <c r="BC100" i="1" s="1"/>
  <c r="F39" i="4"/>
  <c r="BB100" i="1" s="1"/>
  <c r="F37" i="5"/>
  <c r="AZ101" i="1" s="1"/>
  <c r="J37" i="5"/>
  <c r="AV101" i="1" s="1"/>
  <c r="F40" i="5"/>
  <c r="BC101" i="1" s="1"/>
  <c r="F35" i="6"/>
  <c r="AZ102" i="1" s="1"/>
  <c r="F39" i="6"/>
  <c r="BD102" i="1" s="1"/>
  <c r="F35" i="7"/>
  <c r="AZ103" i="1" s="1"/>
  <c r="J35" i="7"/>
  <c r="AV103" i="1" s="1"/>
  <c r="F37" i="7"/>
  <c r="BB103" i="1" s="1"/>
  <c r="F35" i="8"/>
  <c r="AZ104" i="1" s="1"/>
  <c r="J36" i="9"/>
  <c r="AW105" i="1" s="1"/>
  <c r="AT105" i="1" s="1"/>
  <c r="J35" i="10"/>
  <c r="AV106" i="1" s="1"/>
  <c r="J35" i="11"/>
  <c r="AV107" i="1" s="1"/>
  <c r="F37" i="11"/>
  <c r="BB107" i="1" s="1"/>
  <c r="F38" i="11"/>
  <c r="BC107" i="1" s="1"/>
  <c r="F39" i="12"/>
  <c r="BB110" i="1" s="1"/>
  <c r="J37" i="12"/>
  <c r="AV110" i="1" s="1"/>
  <c r="F41" i="12"/>
  <c r="BD110" i="1" s="1"/>
  <c r="F40" i="13"/>
  <c r="BC111" i="1" s="1"/>
  <c r="F41" i="13"/>
  <c r="BD111" i="1" s="1"/>
  <c r="F40" i="14"/>
  <c r="BC113" i="1" s="1"/>
  <c r="F41" i="14"/>
  <c r="BD113" i="1" s="1"/>
  <c r="F37" i="15"/>
  <c r="AZ114" i="1" s="1"/>
  <c r="F39" i="15"/>
  <c r="BB114" i="1" s="1"/>
  <c r="F41" i="15"/>
  <c r="BD114" i="1" s="1"/>
  <c r="F39" i="16"/>
  <c r="BD115" i="1" s="1"/>
  <c r="J35" i="16"/>
  <c r="AV115" i="1" s="1"/>
  <c r="F38" i="16"/>
  <c r="BC115" i="1" s="1"/>
  <c r="F38" i="17"/>
  <c r="BC116" i="1" s="1"/>
  <c r="F37" i="17"/>
  <c r="BB116" i="1" s="1"/>
  <c r="J36" i="18"/>
  <c r="AW117" i="1" s="1"/>
  <c r="AT117" i="1" s="1"/>
  <c r="J36" i="19"/>
  <c r="AW118" i="1" s="1"/>
  <c r="AT118" i="1" s="1"/>
  <c r="J35" i="20"/>
  <c r="AV119" i="1" s="1"/>
  <c r="J37" i="21"/>
  <c r="AV122" i="1" s="1"/>
  <c r="F37" i="21"/>
  <c r="AZ122" i="1" s="1"/>
  <c r="AZ121" i="1" s="1"/>
  <c r="AV121" i="1" s="1"/>
  <c r="F40" i="21"/>
  <c r="BC122" i="1" s="1"/>
  <c r="BC121" i="1" s="1"/>
  <c r="AY121" i="1" s="1"/>
  <c r="F40" i="22"/>
  <c r="BC124" i="1" s="1"/>
  <c r="BC123" i="1" s="1"/>
  <c r="AY123" i="1" s="1"/>
  <c r="F39" i="22"/>
  <c r="BB124" i="1" s="1"/>
  <c r="BB123" i="1" s="1"/>
  <c r="AX123" i="1" s="1"/>
  <c r="J35" i="23"/>
  <c r="AV125" i="1" s="1"/>
  <c r="F38" i="23"/>
  <c r="BC125" i="1" s="1"/>
  <c r="F35" i="23"/>
  <c r="AZ125" i="1" s="1"/>
  <c r="J35" i="24"/>
  <c r="AV126" i="1" s="1"/>
  <c r="F37" i="25"/>
  <c r="AZ129" i="1" s="1"/>
  <c r="AZ128" i="1" s="1"/>
  <c r="F40" i="25"/>
  <c r="BC129" i="1" s="1"/>
  <c r="BC128" i="1" s="1"/>
  <c r="J37" i="26"/>
  <c r="AV131" i="1" s="1"/>
  <c r="F37" i="26"/>
  <c r="AZ131" i="1" s="1"/>
  <c r="AZ130" i="1" s="1"/>
  <c r="AV130" i="1" s="1"/>
  <c r="F41" i="26"/>
  <c r="BD131" i="1" s="1"/>
  <c r="BD130" i="1" s="1"/>
  <c r="F35" i="27"/>
  <c r="AZ132" i="1" s="1"/>
  <c r="F39" i="27"/>
  <c r="BD132" i="1" s="1"/>
  <c r="J35" i="28"/>
  <c r="AV133" i="1" s="1"/>
  <c r="F37" i="28"/>
  <c r="BB133" i="1" s="1"/>
  <c r="F38" i="28"/>
  <c r="BC133" i="1" s="1"/>
  <c r="F35" i="30"/>
  <c r="AZ136" i="1" s="1"/>
  <c r="J35" i="30"/>
  <c r="AV136" i="1" s="1"/>
  <c r="F39" i="30"/>
  <c r="BD136" i="1" s="1"/>
  <c r="F39" i="31"/>
  <c r="BD137" i="1" s="1"/>
  <c r="F35" i="31"/>
  <c r="AZ137" i="1" s="1"/>
  <c r="F38" i="31"/>
  <c r="BC137" i="1" s="1"/>
  <c r="F37" i="2"/>
  <c r="AZ97" i="1" s="1"/>
  <c r="F39" i="2"/>
  <c r="BB97" i="1" s="1"/>
  <c r="AS108" i="1"/>
  <c r="AS120" i="1"/>
  <c r="AS127" i="1"/>
  <c r="AS95" i="1"/>
  <c r="J37" i="3"/>
  <c r="AV98" i="1" s="1"/>
  <c r="F40" i="3"/>
  <c r="BC98" i="1" s="1"/>
  <c r="F37" i="4"/>
  <c r="AZ100" i="1" s="1"/>
  <c r="F41" i="4"/>
  <c r="BD100" i="1" s="1"/>
  <c r="J37" i="4"/>
  <c r="AV100" i="1" s="1"/>
  <c r="F39" i="5"/>
  <c r="BB101" i="1" s="1"/>
  <c r="F41" i="5"/>
  <c r="BD101" i="1" s="1"/>
  <c r="J35" i="6"/>
  <c r="AV102" i="1" s="1"/>
  <c r="F37" i="6"/>
  <c r="BB102" i="1" s="1"/>
  <c r="F38" i="6"/>
  <c r="BC102" i="1" s="1"/>
  <c r="F38" i="7"/>
  <c r="BC103" i="1" s="1"/>
  <c r="F39" i="7"/>
  <c r="BD103" i="1" s="1"/>
  <c r="F35" i="9"/>
  <c r="AZ105" i="1"/>
  <c r="F36" i="10"/>
  <c r="BA106" i="1" s="1"/>
  <c r="F35" i="11"/>
  <c r="AZ107" i="1" s="1"/>
  <c r="F39" i="11"/>
  <c r="BD107" i="1" s="1"/>
  <c r="F37" i="12"/>
  <c r="AZ110" i="1" s="1"/>
  <c r="F40" i="12"/>
  <c r="BC110" i="1" s="1"/>
  <c r="F37" i="13"/>
  <c r="AZ111" i="1" s="1"/>
  <c r="J37" i="13"/>
  <c r="AV111" i="1" s="1"/>
  <c r="F39" i="13"/>
  <c r="BB111" i="1" s="1"/>
  <c r="J37" i="14"/>
  <c r="AV113" i="1" s="1"/>
  <c r="F37" i="14"/>
  <c r="AZ113" i="1" s="1"/>
  <c r="F39" i="14"/>
  <c r="BB113" i="1" s="1"/>
  <c r="J37" i="15"/>
  <c r="AV114" i="1" s="1"/>
  <c r="F40" i="15"/>
  <c r="BC114" i="1" s="1"/>
  <c r="F35" i="16"/>
  <c r="AZ115" i="1" s="1"/>
  <c r="F37" i="16"/>
  <c r="BB115" i="1" s="1"/>
  <c r="F35" i="17"/>
  <c r="AZ116" i="1"/>
  <c r="J35" i="17"/>
  <c r="AV116" i="1" s="1"/>
  <c r="F39" i="17"/>
  <c r="BD116" i="1" s="1"/>
  <c r="F35" i="18"/>
  <c r="AZ117" i="1"/>
  <c r="F35" i="19"/>
  <c r="AZ118" i="1" s="1"/>
  <c r="F36" i="20"/>
  <c r="BA119" i="1" s="1"/>
  <c r="F39" i="21"/>
  <c r="BB122" i="1" s="1"/>
  <c r="BB121" i="1" s="1"/>
  <c r="F41" i="21"/>
  <c r="BD122" i="1" s="1"/>
  <c r="BD121" i="1" s="1"/>
  <c r="F37" i="22"/>
  <c r="AZ124" i="1" s="1"/>
  <c r="AZ123" i="1" s="1"/>
  <c r="AV123" i="1" s="1"/>
  <c r="J37" i="22"/>
  <c r="AV124" i="1" s="1"/>
  <c r="F41" i="22"/>
  <c r="BD124" i="1" s="1"/>
  <c r="BD123" i="1" s="1"/>
  <c r="F37" i="23"/>
  <c r="BB125" i="1" s="1"/>
  <c r="F39" i="23"/>
  <c r="BD125" i="1" s="1"/>
  <c r="J37" i="25"/>
  <c r="AV129" i="1" s="1"/>
  <c r="F39" i="25"/>
  <c r="BB129" i="1" s="1"/>
  <c r="BB128" i="1" s="1"/>
  <c r="AX128" i="1" s="1"/>
  <c r="F41" i="25"/>
  <c r="BD129" i="1" s="1"/>
  <c r="BD128" i="1" s="1"/>
  <c r="F39" i="26"/>
  <c r="BB131" i="1" s="1"/>
  <c r="BB130" i="1" s="1"/>
  <c r="AX130" i="1" s="1"/>
  <c r="F40" i="26"/>
  <c r="BC131" i="1" s="1"/>
  <c r="BC130" i="1" s="1"/>
  <c r="AY130" i="1" s="1"/>
  <c r="J35" i="27"/>
  <c r="AV132" i="1" s="1"/>
  <c r="F37" i="27"/>
  <c r="BB132" i="1" s="1"/>
  <c r="F38" i="27"/>
  <c r="BC132" i="1" s="1"/>
  <c r="F39" i="28"/>
  <c r="BD133" i="1" s="1"/>
  <c r="F35" i="28"/>
  <c r="AZ133" i="1" s="1"/>
  <c r="J35" i="29"/>
  <c r="AV134" i="1"/>
  <c r="F36" i="29"/>
  <c r="BA134" i="1" s="1"/>
  <c r="F38" i="30"/>
  <c r="BC136" i="1" s="1"/>
  <c r="F37" i="30"/>
  <c r="BB136" i="1" s="1"/>
  <c r="J35" i="31"/>
  <c r="AV137" i="1" s="1"/>
  <c r="F37" i="31"/>
  <c r="BB137" i="1" s="1"/>
  <c r="F35" i="32"/>
  <c r="AZ138" i="1" s="1"/>
  <c r="BK140" i="4" l="1"/>
  <c r="J140" i="4" s="1"/>
  <c r="J101" i="4" s="1"/>
  <c r="J131" i="3"/>
  <c r="J102" i="3" s="1"/>
  <c r="AS94" i="1"/>
  <c r="R137" i="22"/>
  <c r="R136" i="22" s="1"/>
  <c r="P146" i="30"/>
  <c r="P130" i="30"/>
  <c r="AU136" i="1" s="1"/>
  <c r="AU135" i="1" s="1"/>
  <c r="R125" i="27"/>
  <c r="R124" i="27" s="1"/>
  <c r="R299" i="26"/>
  <c r="R139" i="26" s="1"/>
  <c r="P131" i="25"/>
  <c r="AU129" i="1" s="1"/>
  <c r="AU128" i="1" s="1"/>
  <c r="R185" i="22"/>
  <c r="T158" i="17"/>
  <c r="R134" i="17"/>
  <c r="P174" i="16"/>
  <c r="P140" i="16" s="1"/>
  <c r="AU115" i="1" s="1"/>
  <c r="R151" i="16"/>
  <c r="P169" i="15"/>
  <c r="P135" i="15" s="1"/>
  <c r="AU114" i="1" s="1"/>
  <c r="P136" i="15"/>
  <c r="T146" i="30"/>
  <c r="T130" i="30" s="1"/>
  <c r="T131" i="25"/>
  <c r="R126" i="23"/>
  <c r="R125" i="23"/>
  <c r="P158" i="17"/>
  <c r="T174" i="16"/>
  <c r="T169" i="15"/>
  <c r="R136" i="15"/>
  <c r="P428" i="14"/>
  <c r="T143" i="14"/>
  <c r="R137" i="11"/>
  <c r="R127" i="11"/>
  <c r="R156" i="7"/>
  <c r="T131" i="7"/>
  <c r="T155" i="6"/>
  <c r="P132" i="6"/>
  <c r="R542" i="5"/>
  <c r="R140" i="5" s="1"/>
  <c r="P291" i="4"/>
  <c r="R130" i="2"/>
  <c r="R146" i="30"/>
  <c r="R130" i="30"/>
  <c r="T128" i="28"/>
  <c r="T126" i="28"/>
  <c r="R128" i="28"/>
  <c r="R126" i="28"/>
  <c r="T125" i="27"/>
  <c r="T124" i="27" s="1"/>
  <c r="P299" i="26"/>
  <c r="P139" i="26"/>
  <c r="AU131" i="1" s="1"/>
  <c r="AU130" i="1" s="1"/>
  <c r="R131" i="25"/>
  <c r="T126" i="23"/>
  <c r="T125" i="23"/>
  <c r="P185" i="22"/>
  <c r="P136" i="22"/>
  <c r="AU124" i="1" s="1"/>
  <c r="AU123" i="1" s="1"/>
  <c r="P134" i="17"/>
  <c r="P133" i="17" s="1"/>
  <c r="AU116" i="1" s="1"/>
  <c r="R174" i="16"/>
  <c r="R428" i="14"/>
  <c r="P143" i="14"/>
  <c r="P142" i="14"/>
  <c r="AU113" i="1" s="1"/>
  <c r="T128" i="13"/>
  <c r="T130" i="12"/>
  <c r="T137" i="11"/>
  <c r="P127" i="11"/>
  <c r="AU107" i="1"/>
  <c r="R132" i="7"/>
  <c r="R131" i="7"/>
  <c r="R132" i="6"/>
  <c r="R131" i="6"/>
  <c r="P542" i="5"/>
  <c r="P140" i="5" s="1"/>
  <c r="AU101" i="1" s="1"/>
  <c r="R291" i="4"/>
  <c r="T140" i="4"/>
  <c r="T130" i="2"/>
  <c r="T428" i="14"/>
  <c r="R142" i="14"/>
  <c r="R128" i="13"/>
  <c r="P132" i="7"/>
  <c r="T132" i="6"/>
  <c r="T131" i="6"/>
  <c r="T291" i="4"/>
  <c r="R140" i="4"/>
  <c r="R139" i="4" s="1"/>
  <c r="P125" i="27"/>
  <c r="P124" i="27" s="1"/>
  <c r="AU132" i="1" s="1"/>
  <c r="T299" i="26"/>
  <c r="T139" i="26"/>
  <c r="P126" i="23"/>
  <c r="P125" i="23"/>
  <c r="AU125" i="1" s="1"/>
  <c r="T185" i="22"/>
  <c r="T136" i="22" s="1"/>
  <c r="R158" i="17"/>
  <c r="T134" i="17"/>
  <c r="T133" i="17"/>
  <c r="T151" i="16"/>
  <c r="T140" i="16"/>
  <c r="R169" i="15"/>
  <c r="T136" i="15"/>
  <c r="T135" i="15" s="1"/>
  <c r="P128" i="13"/>
  <c r="AU111" i="1" s="1"/>
  <c r="AU109" i="1" s="1"/>
  <c r="T127" i="11"/>
  <c r="P156" i="7"/>
  <c r="P155" i="6"/>
  <c r="T542" i="5"/>
  <c r="T140" i="5" s="1"/>
  <c r="P140" i="4"/>
  <c r="P139" i="4"/>
  <c r="AU100" i="1" s="1"/>
  <c r="P130" i="2"/>
  <c r="AU97" i="1" s="1"/>
  <c r="AU96" i="1" s="1"/>
  <c r="BK247" i="3"/>
  <c r="J247" i="3" s="1"/>
  <c r="J103" i="3" s="1"/>
  <c r="BK141" i="5"/>
  <c r="J141" i="5" s="1"/>
  <c r="J101" i="5" s="1"/>
  <c r="BK155" i="6"/>
  <c r="J155" i="6" s="1"/>
  <c r="J103" i="6" s="1"/>
  <c r="BK265" i="6"/>
  <c r="J265" i="6"/>
  <c r="J108" i="6" s="1"/>
  <c r="BK156" i="7"/>
  <c r="J156" i="7" s="1"/>
  <c r="J103" i="7" s="1"/>
  <c r="BK123" i="9"/>
  <c r="J123" i="9" s="1"/>
  <c r="J99" i="9" s="1"/>
  <c r="BK123" i="10"/>
  <c r="J123" i="10" s="1"/>
  <c r="J99" i="10" s="1"/>
  <c r="BK128" i="11"/>
  <c r="J128" i="11" s="1"/>
  <c r="J99" i="11" s="1"/>
  <c r="BK129" i="13"/>
  <c r="J129" i="13" s="1"/>
  <c r="J101" i="13" s="1"/>
  <c r="BK143" i="14"/>
  <c r="J143" i="14" s="1"/>
  <c r="J101" i="14" s="1"/>
  <c r="BK428" i="14"/>
  <c r="J428" i="14" s="1"/>
  <c r="J106" i="14" s="1"/>
  <c r="BK967" i="14"/>
  <c r="J967" i="14"/>
  <c r="J117" i="14" s="1"/>
  <c r="BK136" i="15"/>
  <c r="J136" i="15" s="1"/>
  <c r="J101" i="15" s="1"/>
  <c r="BK169" i="15"/>
  <c r="J169" i="15" s="1"/>
  <c r="J105" i="15" s="1"/>
  <c r="BK134" i="17"/>
  <c r="J134" i="17" s="1"/>
  <c r="J99" i="17" s="1"/>
  <c r="BK185" i="22"/>
  <c r="J185" i="22" s="1"/>
  <c r="J106" i="22" s="1"/>
  <c r="BK126" i="23"/>
  <c r="J126" i="23" s="1"/>
  <c r="J99" i="23" s="1"/>
  <c r="BK185" i="25"/>
  <c r="J185" i="25" s="1"/>
  <c r="J103" i="25" s="1"/>
  <c r="BK125" i="27"/>
  <c r="J125" i="27" s="1"/>
  <c r="J99" i="27" s="1"/>
  <c r="BK128" i="28"/>
  <c r="J128" i="28" s="1"/>
  <c r="J100" i="28" s="1"/>
  <c r="BK131" i="30"/>
  <c r="J131" i="30" s="1"/>
  <c r="J99" i="30" s="1"/>
  <c r="BK146" i="30"/>
  <c r="J146" i="30" s="1"/>
  <c r="J104" i="30" s="1"/>
  <c r="BK131" i="2"/>
  <c r="J131" i="2" s="1"/>
  <c r="J101" i="2" s="1"/>
  <c r="BK191" i="2"/>
  <c r="J191" i="2" s="1"/>
  <c r="J103" i="2" s="1"/>
  <c r="BK130" i="3"/>
  <c r="J130" i="3" s="1"/>
  <c r="J101" i="3" s="1"/>
  <c r="BK291" i="4"/>
  <c r="J291" i="4"/>
  <c r="J106" i="4" s="1"/>
  <c r="BK542" i="5"/>
  <c r="J542" i="5" s="1"/>
  <c r="J106" i="5" s="1"/>
  <c r="BK132" i="6"/>
  <c r="J132" i="6" s="1"/>
  <c r="J99" i="6" s="1"/>
  <c r="BK132" i="7"/>
  <c r="J132" i="7" s="1"/>
  <c r="J99" i="7" s="1"/>
  <c r="BK211" i="7"/>
  <c r="J211" i="7" s="1"/>
  <c r="J108" i="7" s="1"/>
  <c r="BK123" i="8"/>
  <c r="J123" i="8" s="1"/>
  <c r="J99" i="8" s="1"/>
  <c r="BK137" i="11"/>
  <c r="J137" i="11" s="1"/>
  <c r="J101" i="11" s="1"/>
  <c r="BK172" i="11"/>
  <c r="J172" i="11" s="1"/>
  <c r="J104" i="11" s="1"/>
  <c r="BK131" i="12"/>
  <c r="J131" i="12" s="1"/>
  <c r="J101" i="12" s="1"/>
  <c r="BK214" i="12"/>
  <c r="J214" i="12" s="1"/>
  <c r="J103" i="12" s="1"/>
  <c r="BK144" i="13"/>
  <c r="J144" i="13"/>
  <c r="J103" i="13" s="1"/>
  <c r="BK151" i="16"/>
  <c r="J151" i="16" s="1"/>
  <c r="J109" i="16" s="1"/>
  <c r="BK174" i="16"/>
  <c r="J174" i="16" s="1"/>
  <c r="J113" i="16" s="1"/>
  <c r="BK158" i="17"/>
  <c r="J158" i="17" s="1"/>
  <c r="J103" i="17" s="1"/>
  <c r="BK240" i="17"/>
  <c r="J240" i="17" s="1"/>
  <c r="J110" i="17" s="1"/>
  <c r="BK123" i="18"/>
  <c r="J123" i="18" s="1"/>
  <c r="J99" i="18" s="1"/>
  <c r="BK123" i="19"/>
  <c r="J123" i="19" s="1"/>
  <c r="J99" i="19" s="1"/>
  <c r="BK123" i="20"/>
  <c r="J123" i="20" s="1"/>
  <c r="J99" i="20" s="1"/>
  <c r="BK130" i="21"/>
  <c r="J130" i="21" s="1"/>
  <c r="J101" i="21" s="1"/>
  <c r="BK182" i="21"/>
  <c r="J182" i="21" s="1"/>
  <c r="J103" i="21" s="1"/>
  <c r="BK123" i="31"/>
  <c r="J123" i="31"/>
  <c r="J99" i="31" s="1"/>
  <c r="BK137" i="22"/>
  <c r="J137" i="22" s="1"/>
  <c r="J101" i="22" s="1"/>
  <c r="BK123" i="24"/>
  <c r="J123" i="24" s="1"/>
  <c r="J99" i="24" s="1"/>
  <c r="BK132" i="25"/>
  <c r="J132" i="25" s="1"/>
  <c r="J101" i="25" s="1"/>
  <c r="BK140" i="26"/>
  <c r="J140" i="26"/>
  <c r="J101" i="26" s="1"/>
  <c r="BK299" i="26"/>
  <c r="J299" i="26" s="1"/>
  <c r="J106" i="26" s="1"/>
  <c r="BK123" i="29"/>
  <c r="J123" i="29" s="1"/>
  <c r="J99" i="29" s="1"/>
  <c r="BK123" i="32"/>
  <c r="J123" i="32" s="1"/>
  <c r="J99" i="32" s="1"/>
  <c r="J38" i="2"/>
  <c r="AW97" i="1" s="1"/>
  <c r="AT97" i="1" s="1"/>
  <c r="F38" i="2"/>
  <c r="BA97" i="1" s="1"/>
  <c r="BB96" i="1"/>
  <c r="BC96" i="1"/>
  <c r="BD96" i="1"/>
  <c r="AZ96" i="1"/>
  <c r="AV96" i="1" s="1"/>
  <c r="J38" i="3"/>
  <c r="AW98" i="1" s="1"/>
  <c r="AT98" i="1" s="1"/>
  <c r="F38" i="3"/>
  <c r="BA98" i="1" s="1"/>
  <c r="J38" i="4"/>
  <c r="AW100" i="1" s="1"/>
  <c r="AT100" i="1" s="1"/>
  <c r="F38" i="4"/>
  <c r="BA100" i="1" s="1"/>
  <c r="BD99" i="1"/>
  <c r="AZ99" i="1"/>
  <c r="AV99" i="1" s="1"/>
  <c r="BB99" i="1"/>
  <c r="AX99" i="1" s="1"/>
  <c r="BC99" i="1"/>
  <c r="AY99" i="1" s="1"/>
  <c r="F38" i="5"/>
  <c r="BA101" i="1" s="1"/>
  <c r="J38" i="5"/>
  <c r="AW101" i="1" s="1"/>
  <c r="AT101" i="1" s="1"/>
  <c r="J36" i="6"/>
  <c r="AW102" i="1" s="1"/>
  <c r="AT102" i="1" s="1"/>
  <c r="F36" i="6"/>
  <c r="BA102" i="1" s="1"/>
  <c r="F36" i="7"/>
  <c r="BA103" i="1" s="1"/>
  <c r="J36" i="7"/>
  <c r="AW103" i="1" s="1"/>
  <c r="AT103" i="1" s="1"/>
  <c r="F36" i="8"/>
  <c r="BA104" i="1" s="1"/>
  <c r="F36" i="9"/>
  <c r="BA105" i="1" s="1"/>
  <c r="J36" i="10"/>
  <c r="AW106" i="1" s="1"/>
  <c r="AT106" i="1" s="1"/>
  <c r="J36" i="11"/>
  <c r="AW107" i="1" s="1"/>
  <c r="AT107" i="1" s="1"/>
  <c r="F36" i="11"/>
  <c r="BA107" i="1" s="1"/>
  <c r="F38" i="12"/>
  <c r="BA110" i="1" s="1"/>
  <c r="J38" i="12"/>
  <c r="AW110" i="1" s="1"/>
  <c r="AT110" i="1" s="1"/>
  <c r="BC109" i="1"/>
  <c r="BB109" i="1"/>
  <c r="AZ109" i="1"/>
  <c r="AV109" i="1" s="1"/>
  <c r="J38" i="13"/>
  <c r="AW111" i="1" s="1"/>
  <c r="AT111" i="1" s="1"/>
  <c r="J38" i="14"/>
  <c r="AW113" i="1" s="1"/>
  <c r="AT113" i="1" s="1"/>
  <c r="BD112" i="1"/>
  <c r="BB112" i="1"/>
  <c r="AX112" i="1" s="1"/>
  <c r="F38" i="15"/>
  <c r="BA114" i="1" s="1"/>
  <c r="F36" i="16"/>
  <c r="BA115" i="1" s="1"/>
  <c r="J36" i="17"/>
  <c r="AW116" i="1" s="1"/>
  <c r="AT116" i="1" s="1"/>
  <c r="F36" i="18"/>
  <c r="BA117" i="1"/>
  <c r="J36" i="20"/>
  <c r="AW119" i="1"/>
  <c r="AT119" i="1" s="1"/>
  <c r="J38" i="21"/>
  <c r="AW122" i="1" s="1"/>
  <c r="AT122" i="1" s="1"/>
  <c r="F38" i="22"/>
  <c r="BA124" i="1" s="1"/>
  <c r="BA123" i="1" s="1"/>
  <c r="AW123" i="1" s="1"/>
  <c r="AT123" i="1" s="1"/>
  <c r="J36" i="23"/>
  <c r="AW125" i="1" s="1"/>
  <c r="AT125" i="1" s="1"/>
  <c r="BD120" i="1"/>
  <c r="AZ120" i="1"/>
  <c r="AV120" i="1" s="1"/>
  <c r="AY128" i="1"/>
  <c r="AV128" i="1"/>
  <c r="J38" i="25"/>
  <c r="AW129" i="1" s="1"/>
  <c r="AT129" i="1" s="1"/>
  <c r="F38" i="26"/>
  <c r="BA131" i="1" s="1"/>
  <c r="BA130" i="1" s="1"/>
  <c r="AW130" i="1" s="1"/>
  <c r="AT130" i="1" s="1"/>
  <c r="F36" i="27"/>
  <c r="BA132" i="1" s="1"/>
  <c r="J36" i="28"/>
  <c r="AW133" i="1" s="1"/>
  <c r="AT133" i="1" s="1"/>
  <c r="J36" i="29"/>
  <c r="AW134" i="1"/>
  <c r="AT134" i="1" s="1"/>
  <c r="BC127" i="1"/>
  <c r="AY127" i="1" s="1"/>
  <c r="AZ127" i="1"/>
  <c r="AV127" i="1" s="1"/>
  <c r="J36" i="30"/>
  <c r="AW136" i="1" s="1"/>
  <c r="AT136" i="1" s="1"/>
  <c r="F36" i="31"/>
  <c r="BA137" i="1" s="1"/>
  <c r="BD135" i="1"/>
  <c r="BB135" i="1"/>
  <c r="AX135" i="1" s="1"/>
  <c r="AZ135" i="1"/>
  <c r="AV135" i="1" s="1"/>
  <c r="BD109" i="1"/>
  <c r="F38" i="13"/>
  <c r="BA111" i="1" s="1"/>
  <c r="F38" i="14"/>
  <c r="BA113" i="1"/>
  <c r="BC112" i="1"/>
  <c r="AY112" i="1" s="1"/>
  <c r="AZ112" i="1"/>
  <c r="AV112" i="1" s="1"/>
  <c r="J38" i="15"/>
  <c r="AW114" i="1" s="1"/>
  <c r="AT114" i="1" s="1"/>
  <c r="J36" i="16"/>
  <c r="AW115" i="1" s="1"/>
  <c r="AT115" i="1" s="1"/>
  <c r="F36" i="17"/>
  <c r="BA116" i="1" s="1"/>
  <c r="F36" i="19"/>
  <c r="BA118" i="1"/>
  <c r="AX121" i="1"/>
  <c r="F38" i="21"/>
  <c r="BA122" i="1" s="1"/>
  <c r="BA121" i="1" s="1"/>
  <c r="J38" i="22"/>
  <c r="AW124" i="1" s="1"/>
  <c r="AT124" i="1" s="1"/>
  <c r="F36" i="23"/>
  <c r="BA125" i="1" s="1"/>
  <c r="J36" i="24"/>
  <c r="AW126" i="1" s="1"/>
  <c r="AT126" i="1" s="1"/>
  <c r="BB120" i="1"/>
  <c r="AX120" i="1" s="1"/>
  <c r="BC120" i="1"/>
  <c r="AY120" i="1" s="1"/>
  <c r="F38" i="25"/>
  <c r="BA129" i="1" s="1"/>
  <c r="BA128" i="1" s="1"/>
  <c r="AW128" i="1" s="1"/>
  <c r="J38" i="26"/>
  <c r="AW131" i="1" s="1"/>
  <c r="AT131" i="1" s="1"/>
  <c r="J36" i="27"/>
  <c r="AW132" i="1" s="1"/>
  <c r="AT132" i="1" s="1"/>
  <c r="F36" i="28"/>
  <c r="BA133" i="1" s="1"/>
  <c r="BB127" i="1"/>
  <c r="AX127" i="1" s="1"/>
  <c r="BD127" i="1"/>
  <c r="F36" i="30"/>
  <c r="BA136" i="1" s="1"/>
  <c r="J36" i="31"/>
  <c r="AW137" i="1" s="1"/>
  <c r="AT137" i="1" s="1"/>
  <c r="F36" i="32"/>
  <c r="BA138" i="1" s="1"/>
  <c r="BC135" i="1"/>
  <c r="AY135" i="1" s="1"/>
  <c r="BK139" i="4" l="1"/>
  <c r="J139" i="4" s="1"/>
  <c r="J100" i="4" s="1"/>
  <c r="P131" i="7"/>
  <c r="AU103" i="1" s="1"/>
  <c r="T139" i="4"/>
  <c r="P131" i="6"/>
  <c r="AU102" i="1"/>
  <c r="T142" i="14"/>
  <c r="R135" i="15"/>
  <c r="R140" i="16"/>
  <c r="R133" i="17"/>
  <c r="BK129" i="3"/>
  <c r="J129" i="3" s="1"/>
  <c r="J100" i="3" s="1"/>
  <c r="BK122" i="10"/>
  <c r="J122" i="10" s="1"/>
  <c r="J98" i="10" s="1"/>
  <c r="BK130" i="12"/>
  <c r="J130" i="12" s="1"/>
  <c r="J34" i="12" s="1"/>
  <c r="AG110" i="1" s="1"/>
  <c r="BK128" i="13"/>
  <c r="J128" i="13" s="1"/>
  <c r="J34" i="13" s="1"/>
  <c r="AG111" i="1" s="1"/>
  <c r="AN111" i="1" s="1"/>
  <c r="BK140" i="16"/>
  <c r="J140" i="16" s="1"/>
  <c r="J32" i="16" s="1"/>
  <c r="AG115" i="1" s="1"/>
  <c r="AN115" i="1" s="1"/>
  <c r="BK133" i="17"/>
  <c r="J133" i="17"/>
  <c r="J98" i="17" s="1"/>
  <c r="BK122" i="20"/>
  <c r="J122" i="20" s="1"/>
  <c r="J98" i="20" s="1"/>
  <c r="BK129" i="21"/>
  <c r="J129" i="21" s="1"/>
  <c r="J100" i="21" s="1"/>
  <c r="BK125" i="23"/>
  <c r="J125" i="23" s="1"/>
  <c r="J32" i="23" s="1"/>
  <c r="AG125" i="1" s="1"/>
  <c r="AN125" i="1" s="1"/>
  <c r="BK126" i="28"/>
  <c r="J126" i="28" s="1"/>
  <c r="J98" i="28" s="1"/>
  <c r="BK130" i="2"/>
  <c r="J130" i="2" s="1"/>
  <c r="J34" i="2" s="1"/>
  <c r="AG97" i="1" s="1"/>
  <c r="BK140" i="5"/>
  <c r="J140" i="5" s="1"/>
  <c r="J100" i="5" s="1"/>
  <c r="BK131" i="6"/>
  <c r="J131" i="6" s="1"/>
  <c r="J32" i="6" s="1"/>
  <c r="AG102" i="1" s="1"/>
  <c r="AN102" i="1" s="1"/>
  <c r="BK131" i="7"/>
  <c r="J131" i="7" s="1"/>
  <c r="J98" i="7" s="1"/>
  <c r="BK122" i="8"/>
  <c r="J122" i="8" s="1"/>
  <c r="J98" i="8" s="1"/>
  <c r="BK122" i="9"/>
  <c r="J122" i="9" s="1"/>
  <c r="J32" i="9" s="1"/>
  <c r="BK127" i="11"/>
  <c r="J127" i="11" s="1"/>
  <c r="BK142" i="14"/>
  <c r="J142" i="14" s="1"/>
  <c r="J34" i="14" s="1"/>
  <c r="AG113" i="1" s="1"/>
  <c r="BK135" i="15"/>
  <c r="J135" i="15" s="1"/>
  <c r="J34" i="15" s="1"/>
  <c r="AG114" i="1" s="1"/>
  <c r="AN114" i="1" s="1"/>
  <c r="BK122" i="18"/>
  <c r="J122" i="18"/>
  <c r="J98" i="18" s="1"/>
  <c r="BK122" i="19"/>
  <c r="J122" i="19" s="1"/>
  <c r="J98" i="19" s="1"/>
  <c r="BK122" i="31"/>
  <c r="J122" i="31"/>
  <c r="J32" i="31" s="1"/>
  <c r="AG137" i="1" s="1"/>
  <c r="AN137" i="1" s="1"/>
  <c r="BK136" i="22"/>
  <c r="J136" i="22" s="1"/>
  <c r="J34" i="22" s="1"/>
  <c r="AG124" i="1" s="1"/>
  <c r="BK122" i="24"/>
  <c r="J122" i="24" s="1"/>
  <c r="J98" i="24" s="1"/>
  <c r="BK131" i="25"/>
  <c r="J131" i="25" s="1"/>
  <c r="J100" i="25" s="1"/>
  <c r="BK139" i="26"/>
  <c r="J139" i="26" s="1"/>
  <c r="J34" i="26" s="1"/>
  <c r="AG131" i="1" s="1"/>
  <c r="AG130" i="1" s="1"/>
  <c r="BK124" i="27"/>
  <c r="J124" i="27" s="1"/>
  <c r="J98" i="27" s="1"/>
  <c r="BK122" i="29"/>
  <c r="J122" i="29" s="1"/>
  <c r="J98" i="29" s="1"/>
  <c r="BK130" i="30"/>
  <c r="J130" i="30" s="1"/>
  <c r="J98" i="30" s="1"/>
  <c r="BK122" i="32"/>
  <c r="J122" i="32" s="1"/>
  <c r="J98" i="32" s="1"/>
  <c r="AU127" i="1"/>
  <c r="AU112" i="1"/>
  <c r="AU99" i="1"/>
  <c r="AU120" i="1"/>
  <c r="AX96" i="1"/>
  <c r="AY96" i="1"/>
  <c r="J34" i="4"/>
  <c r="AG100" i="1" s="1"/>
  <c r="BB95" i="1"/>
  <c r="AX95" i="1" s="1"/>
  <c r="AZ95" i="1"/>
  <c r="AV95" i="1" s="1"/>
  <c r="AX109" i="1"/>
  <c r="AY109" i="1"/>
  <c r="BA112" i="1"/>
  <c r="AW112" i="1" s="1"/>
  <c r="AT112" i="1" s="1"/>
  <c r="BC108" i="1"/>
  <c r="AY108" i="1" s="1"/>
  <c r="AZ108" i="1"/>
  <c r="AV108" i="1" s="1"/>
  <c r="BA120" i="1"/>
  <c r="AW120" i="1" s="1"/>
  <c r="AT120" i="1" s="1"/>
  <c r="BA127" i="1"/>
  <c r="AW127" i="1" s="1"/>
  <c r="AT127" i="1" s="1"/>
  <c r="BA96" i="1"/>
  <c r="AW96" i="1" s="1"/>
  <c r="AT96" i="1" s="1"/>
  <c r="BA99" i="1"/>
  <c r="AW99" i="1" s="1"/>
  <c r="AT99" i="1" s="1"/>
  <c r="BC95" i="1"/>
  <c r="AY95" i="1" s="1"/>
  <c r="BD95" i="1"/>
  <c r="BA109" i="1"/>
  <c r="AW109" i="1" s="1"/>
  <c r="AT109" i="1" s="1"/>
  <c r="BB108" i="1"/>
  <c r="AX108" i="1" s="1"/>
  <c r="BD108" i="1"/>
  <c r="AW121" i="1"/>
  <c r="AT121" i="1" s="1"/>
  <c r="AT128" i="1"/>
  <c r="BA135" i="1"/>
  <c r="AW135" i="1" s="1"/>
  <c r="AT135" i="1" s="1"/>
  <c r="AN100" i="1" l="1"/>
  <c r="AN97" i="1"/>
  <c r="J32" i="11"/>
  <c r="J41" i="11" s="1"/>
  <c r="J98" i="11"/>
  <c r="AG123" i="1"/>
  <c r="AN123" i="1" s="1"/>
  <c r="AN124" i="1"/>
  <c r="AG112" i="1"/>
  <c r="AN112" i="1" s="1"/>
  <c r="AN113" i="1"/>
  <c r="AG109" i="1"/>
  <c r="AN110" i="1"/>
  <c r="J43" i="2"/>
  <c r="J43" i="13"/>
  <c r="J41" i="31"/>
  <c r="J43" i="15"/>
  <c r="J43" i="22"/>
  <c r="J43" i="12"/>
  <c r="J41" i="6"/>
  <c r="J41" i="16"/>
  <c r="J41" i="23"/>
  <c r="J43" i="26"/>
  <c r="J43" i="14"/>
  <c r="J98" i="9"/>
  <c r="J98" i="6"/>
  <c r="J100" i="22"/>
  <c r="J100" i="15"/>
  <c r="J100" i="26"/>
  <c r="J100" i="2"/>
  <c r="J98" i="23"/>
  <c r="J41" i="9"/>
  <c r="J100" i="12"/>
  <c r="J98" i="16"/>
  <c r="J100" i="14"/>
  <c r="J98" i="31"/>
  <c r="J100" i="13"/>
  <c r="J43" i="4"/>
  <c r="AU108" i="1"/>
  <c r="AU95" i="1"/>
  <c r="AN130" i="1"/>
  <c r="AN131" i="1"/>
  <c r="J32" i="32"/>
  <c r="AG138" i="1" s="1"/>
  <c r="AN138" i="1" s="1"/>
  <c r="J34" i="25"/>
  <c r="AG129" i="1" s="1"/>
  <c r="AG128" i="1" s="1"/>
  <c r="J32" i="27"/>
  <c r="AG132" i="1" s="1"/>
  <c r="J32" i="29"/>
  <c r="AG134" i="1" s="1"/>
  <c r="J32" i="28"/>
  <c r="AG133" i="1" s="1"/>
  <c r="J32" i="10"/>
  <c r="AG106" i="1" s="1"/>
  <c r="AN106" i="1" s="1"/>
  <c r="J34" i="21"/>
  <c r="AG122" i="1" s="1"/>
  <c r="J32" i="18"/>
  <c r="AG117" i="1" s="1"/>
  <c r="AN117" i="1" s="1"/>
  <c r="J32" i="19"/>
  <c r="AG118" i="1" s="1"/>
  <c r="AN118" i="1" s="1"/>
  <c r="J32" i="24"/>
  <c r="AG126" i="1" s="1"/>
  <c r="AN126" i="1" s="1"/>
  <c r="J32" i="30"/>
  <c r="AG136" i="1" s="1"/>
  <c r="J32" i="7"/>
  <c r="AG103" i="1" s="1"/>
  <c r="AN103" i="1" s="1"/>
  <c r="J32" i="20"/>
  <c r="AG119" i="1" s="1"/>
  <c r="AN119" i="1" s="1"/>
  <c r="J32" i="17"/>
  <c r="AG116" i="1" s="1"/>
  <c r="AN116" i="1" s="1"/>
  <c r="J34" i="5"/>
  <c r="AG101" i="1" s="1"/>
  <c r="AN101" i="1" s="1"/>
  <c r="J32" i="8"/>
  <c r="AG104" i="1" s="1"/>
  <c r="J34" i="3"/>
  <c r="AG98" i="1" s="1"/>
  <c r="AN98" i="1" s="1"/>
  <c r="BA95" i="1"/>
  <c r="AW95" i="1" s="1"/>
  <c r="AT95" i="1" s="1"/>
  <c r="BA108" i="1"/>
  <c r="AW108" i="1" s="1"/>
  <c r="AT108" i="1" s="1"/>
  <c r="BB94" i="1"/>
  <c r="W31" i="1" s="1"/>
  <c r="AZ94" i="1"/>
  <c r="W29" i="1" s="1"/>
  <c r="BD94" i="1"/>
  <c r="W33" i="1" s="1"/>
  <c r="BC94" i="1"/>
  <c r="W32" i="1" s="1"/>
  <c r="AG99" i="1" l="1"/>
  <c r="AN99" i="1" s="1"/>
  <c r="AG96" i="1"/>
  <c r="AN96" i="1" s="1"/>
  <c r="AG95" i="1"/>
  <c r="AK26" i="1" s="1"/>
  <c r="AN104" i="1"/>
  <c r="J41" i="8"/>
  <c r="AN136" i="1"/>
  <c r="AG135" i="1"/>
  <c r="AN135" i="1" s="1"/>
  <c r="AG121" i="1"/>
  <c r="AN122" i="1"/>
  <c r="AN109" i="1"/>
  <c r="AG108" i="1"/>
  <c r="AN108" i="1" s="1"/>
  <c r="AU94" i="1"/>
  <c r="J41" i="30"/>
  <c r="J41" i="19"/>
  <c r="J41" i="18"/>
  <c r="J41" i="10"/>
  <c r="J43" i="21"/>
  <c r="J41" i="20"/>
  <c r="J43" i="5"/>
  <c r="J41" i="7"/>
  <c r="J43" i="3"/>
  <c r="J41" i="17"/>
  <c r="J41" i="24"/>
  <c r="J43" i="25"/>
  <c r="J41" i="27"/>
  <c r="J41" i="32"/>
  <c r="J41" i="28"/>
  <c r="J41" i="29"/>
  <c r="AN129" i="1"/>
  <c r="AN133" i="1"/>
  <c r="AN134" i="1"/>
  <c r="AN132" i="1"/>
  <c r="AN128" i="1"/>
  <c r="AG127" i="1"/>
  <c r="AY94" i="1"/>
  <c r="BA94" i="1"/>
  <c r="AV94" i="1"/>
  <c r="AK29" i="1" s="1"/>
  <c r="AX94" i="1"/>
  <c r="AN95" i="1" l="1"/>
  <c r="W30" i="1"/>
  <c r="AK30" i="1" s="1"/>
  <c r="AN121" i="1"/>
  <c r="AG120" i="1"/>
  <c r="AN120" i="1" s="1"/>
  <c r="AN127" i="1"/>
  <c r="AW94" i="1"/>
  <c r="AK35" i="1" l="1"/>
  <c r="AT94" i="1"/>
</calcChain>
</file>

<file path=xl/comments1.xml><?xml version="1.0" encoding="utf-8"?>
<comments xmlns="http://schemas.openxmlformats.org/spreadsheetml/2006/main">
  <authors>
    <author>Holán Miloš</author>
  </authors>
  <commentList>
    <comment ref="I125" authorId="0">
      <text>
        <r>
          <rPr>
            <b/>
            <sz val="9"/>
            <color indexed="81"/>
            <rFont val="Tahoma"/>
            <family val="2"/>
            <charset val="238"/>
          </rPr>
          <t>Holán Miloš:</t>
        </r>
        <r>
          <rPr>
            <sz val="9"/>
            <color indexed="81"/>
            <rFont val="Tahoma"/>
            <family val="2"/>
            <charset val="238"/>
          </rPr>
          <t xml:space="preserve">
doplniť výslednú cenu z výkyzu výmer elektro cast A Fedinova 7
</t>
        </r>
      </text>
    </comment>
  </commentList>
</comments>
</file>

<file path=xl/comments2.xml><?xml version="1.0" encoding="utf-8"?>
<comments xmlns="http://schemas.openxmlformats.org/spreadsheetml/2006/main">
  <authors>
    <author>Holán Miloš</author>
  </authors>
  <commentList>
    <comment ref="I125" authorId="0">
      <text>
        <r>
          <rPr>
            <b/>
            <sz val="9"/>
            <color indexed="81"/>
            <rFont val="Tahoma"/>
            <family val="2"/>
            <charset val="238"/>
          </rPr>
          <t>Holán Miloš:</t>
        </r>
        <r>
          <rPr>
            <sz val="9"/>
            <color indexed="81"/>
            <rFont val="Tahoma"/>
            <family val="2"/>
            <charset val="238"/>
          </rPr>
          <t xml:space="preserve">
doplniť výslednú cenu z výkyzu výmer VZT cast A Fedinova 7</t>
        </r>
      </text>
    </comment>
  </commentList>
</comments>
</file>

<file path=xl/sharedStrings.xml><?xml version="1.0" encoding="utf-8"?>
<sst xmlns="http://schemas.openxmlformats.org/spreadsheetml/2006/main" count="45553" uniqueCount="2711">
  <si>
    <t>Export Komplet</t>
  </si>
  <si>
    <t/>
  </si>
  <si>
    <t>2.0</t>
  </si>
  <si>
    <t>False</t>
  </si>
  <si>
    <t>{f0101496-1d69-485a-87ea-2650e08757f3}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</si>
  <si>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</si>
  <si>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</si>
  <si>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</si>
  <si>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</si>
  <si>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</si>
  <si>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</si>
  <si>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1340-1</t>
  </si>
  <si>
    <t>Stavba:</t>
  </si>
  <si>
    <t>JKSO:</t>
  </si>
  <si>
    <t>KS:</t>
  </si>
  <si>
    <t>Miesto:</t>
  </si>
  <si>
    <t>Bratislava V, k.ú. Petržalka , č.p. 3420</t>
  </si>
  <si>
    <t>Dátum:</t>
  </si>
  <si>
    <t>16. 3. 2022</t>
  </si>
  <si>
    <t>Objednávateľ:</t>
  </si>
  <si>
    <t>IČO:</t>
  </si>
  <si>
    <t>00603201</t>
  </si>
  <si>
    <t>Mestská časť Bratislava- Petržalka, Kutlíková 17</t>
  </si>
  <si>
    <t>IČ DPH:</t>
  </si>
  <si>
    <t>Zhotoviteľ:</t>
  </si>
  <si>
    <t xml:space="preserve"> </t>
  </si>
  <si>
    <t>Projektant:</t>
  </si>
  <si>
    <t xml:space="preserve">NV-Project s.r.o. 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</si>
  <si>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</si>
  <si>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</si>
  <si>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</si>
  <si>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</si>
  <si>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</si>
  <si>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</si>
  <si>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</si>
  <si>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</si>
  <si>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</si>
  <si>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</si>
  <si>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</si>
  <si>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</si>
  <si>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</si>
  <si>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</si>
  <si>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</si>
  <si>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</si>
  <si>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</si>
  <si>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</si>
  <si>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</si>
  <si>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</si>
  <si>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</si>
  <si>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</si>
  <si>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</si>
  <si>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</si>
  <si>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</si>
  <si>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</si>
  <si>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</si>
  <si>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</si>
  <si>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</si>
  <si>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</si>
  <si>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</si>
  <si>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</si>
  <si>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</si>
  <si>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</si>
  <si>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</si>
  <si>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</si>
  <si>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</si>
  <si>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</si>
  <si>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</si>
  <si>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</si>
  <si>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</si>
  <si>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</si>
  <si>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</si>
  <si>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</si>
  <si>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</si>
  <si>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</si>
  <si>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</si>
  <si>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</si>
  <si>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1340a</t>
  </si>
  <si>
    <t>I.etapa</t>
  </si>
  <si>
    <t>STA</t>
  </si>
  <si>
    <t>1</t>
  </si>
  <si>
    <t>{04b43a06-835f-4dc3-845e-5374ff926fc3}</t>
  </si>
  <si>
    <t>1340a-1</t>
  </si>
  <si>
    <t>Búracie práce</t>
  </si>
  <si>
    <t>Časť</t>
  </si>
  <si>
    <t>2</t>
  </si>
  <si>
    <t>{8ef949bc-daef-4e3f-a858-f22514d692d6}</t>
  </si>
  <si>
    <t>/</t>
  </si>
  <si>
    <t>1340a-1-1</t>
  </si>
  <si>
    <t>Sekcia A</t>
  </si>
  <si>
    <t>3</t>
  </si>
  <si>
    <t>{74969e33-8667-48c4-9824-9a6ae370285a}</t>
  </si>
  <si>
    <t>1340a-1-2</t>
  </si>
  <si>
    <t>Sekcia C</t>
  </si>
  <si>
    <t>{9aba60a7-8125-485a-9fd7-d107b48928b5}</t>
  </si>
  <si>
    <t>1340a-2</t>
  </si>
  <si>
    <t>Stavebné práce</t>
  </si>
  <si>
    <t>{58efc27a-6fce-4330-b49c-0d5b27ee4ef7}</t>
  </si>
  <si>
    <t>1340a-2-1</t>
  </si>
  <si>
    <t>{e7b93f40-ed82-41ad-ac7c-492b9d943017}</t>
  </si>
  <si>
    <t>1340a-2-2</t>
  </si>
  <si>
    <t>{769dbe38-43cd-444e-8e56-565264b7cad8}</t>
  </si>
  <si>
    <t>1340a-3</t>
  </si>
  <si>
    <t xml:space="preserve">Zdravotechnika </t>
  </si>
  <si>
    <t>{cae2b9b8-388b-422b-b7f1-259c51e6a98a}</t>
  </si>
  <si>
    <t>1340a-4</t>
  </si>
  <si>
    <t>Ústredné kúrenie</t>
  </si>
  <si>
    <t>{164c701c-36cd-43a9-bfbd-f41374bee825}</t>
  </si>
  <si>
    <t>1340a-5</t>
  </si>
  <si>
    <t>Elektroinštalácia</t>
  </si>
  <si>
    <t>{db13478b-2f9f-4950-aef9-ccd4220623c5}</t>
  </si>
  <si>
    <t>1340a-6</t>
  </si>
  <si>
    <t>EPS</t>
  </si>
  <si>
    <t>{36eac988-510f-4703-8bcb-bdbe79aaff94}</t>
  </si>
  <si>
    <t>1340a-7</t>
  </si>
  <si>
    <t>Vzduchotechnika</t>
  </si>
  <si>
    <t>{0a0bf1ad-1a5d-427b-b040-0b560e02d52a}</t>
  </si>
  <si>
    <t>1340a-8</t>
  </si>
  <si>
    <t>Plynofikácia</t>
  </si>
  <si>
    <t>{85c1d520-19fa-4927-b674-6f51b67d20f9}</t>
  </si>
  <si>
    <t>1340b</t>
  </si>
  <si>
    <t>II.etapa</t>
  </si>
  <si>
    <t>{2cd58bed-a198-45d8-ab3b-516c17aa6eb8}</t>
  </si>
  <si>
    <t>1340b-1</t>
  </si>
  <si>
    <t>{44848745-4b04-488f-bd41-3359aa8b69af}</t>
  </si>
  <si>
    <t>1340B-1-1</t>
  </si>
  <si>
    <t>{9e34ea64-a2b6-49f9-9b00-95de9333fdc8}</t>
  </si>
  <si>
    <t>1340B-1-2</t>
  </si>
  <si>
    <t>Sekcia B</t>
  </si>
  <si>
    <t>{cc460664-124f-4372-a227-a8717f636791}</t>
  </si>
  <si>
    <t>1340b-2</t>
  </si>
  <si>
    <t>{fe647867-62da-496c-8516-ec8355a0baf3}</t>
  </si>
  <si>
    <t>1340b-2-1</t>
  </si>
  <si>
    <t>{6abde1c3-68d5-42e5-a80f-12eda9a83329}</t>
  </si>
  <si>
    <t>1340b-2-2</t>
  </si>
  <si>
    <t>{f75b8741-f97e-494e-8ca5-55d6d927a668}</t>
  </si>
  <si>
    <t>1340b-3</t>
  </si>
  <si>
    <t>{1e709b3f-c9e7-40fb-8f54-568b70aec2b6}</t>
  </si>
  <si>
    <t>1340b-4</t>
  </si>
  <si>
    <t>{3fe2e44d-0807-4c79-a751-72155eecc8b3}</t>
  </si>
  <si>
    <t>1340b-5</t>
  </si>
  <si>
    <t>{225f3182-6deb-4f34-a27f-5d86104cef72}</t>
  </si>
  <si>
    <t>1340b-6</t>
  </si>
  <si>
    <t>{5180ef56-d3da-4b66-be9c-4bcda5fe268f}</t>
  </si>
  <si>
    <t>1340b-7</t>
  </si>
  <si>
    <t>{80c9cba5-db82-472b-b168-72508c088743}</t>
  </si>
  <si>
    <t>1340c</t>
  </si>
  <si>
    <t>III.etapa - a</t>
  </si>
  <si>
    <t>{fe00adc2-3a99-4a84-a57e-213d339f6f08}</t>
  </si>
  <si>
    <t>1340c-1</t>
  </si>
  <si>
    <t>{64d7abc2-55b0-4157-aa37-d888fbc95c70}</t>
  </si>
  <si>
    <t>1340c-1-1</t>
  </si>
  <si>
    <t>{e2228357-3b5c-4d16-8cfc-98d67685ab52}</t>
  </si>
  <si>
    <t>1340c-2</t>
  </si>
  <si>
    <t>{ea206dda-489a-4b78-bf4f-b0ced62bcf61}</t>
  </si>
  <si>
    <t>1340c-2-1</t>
  </si>
  <si>
    <t>{f28b909c-a4e3-4b82-84d8-127604626a1a}</t>
  </si>
  <si>
    <t>1340c-3</t>
  </si>
  <si>
    <t>{d81bd04e-8dde-4f5e-ac3f-d572edf932e5}</t>
  </si>
  <si>
    <t>1340c-4</t>
  </si>
  <si>
    <t>{f9f01252-3713-41e4-a4f1-07b7594f2366}</t>
  </si>
  <si>
    <t>1340d</t>
  </si>
  <si>
    <t>III.etapa - b</t>
  </si>
  <si>
    <t>{5345c689-a204-44ce-96ec-5e8d78f67029}</t>
  </si>
  <si>
    <t>1340d-1</t>
  </si>
  <si>
    <t>{d64bc793-d6c1-42e7-a166-70c9d978f2ed}</t>
  </si>
  <si>
    <t>1340d -1-2</t>
  </si>
  <si>
    <t>{60ef9407-e425-4a52-a043-be1ed81767a3}</t>
  </si>
  <si>
    <t>1340d-2</t>
  </si>
  <si>
    <t>{1bee305a-9a0f-4cab-8a0a-4dd07afd9ed4}</t>
  </si>
  <si>
    <t>1340d-2-1</t>
  </si>
  <si>
    <t>{92d57f53-e232-4900-802f-8b0ae0063a21}</t>
  </si>
  <si>
    <t>1340d-3</t>
  </si>
  <si>
    <t>{b93e875d-ae6b-4c14-bbc2-1d1b8d107ac0}</t>
  </si>
  <si>
    <t>1340d-4</t>
  </si>
  <si>
    <t>{4edafaec-6b78-4855-b1ef-8808d64c773e}</t>
  </si>
  <si>
    <t>1340d-5</t>
  </si>
  <si>
    <t>{101be6f3-99d3-415d-b4fb-9e4d926aed23}</t>
  </si>
  <si>
    <t>1340e</t>
  </si>
  <si>
    <t>III.etapa - c , m.č. C1.05b, C1.05a- dokončovacie práce</t>
  </si>
  <si>
    <t>{8f1afb0f-3138-464e-9759-f335d37cd6a0}</t>
  </si>
  <si>
    <t>1340e-1</t>
  </si>
  <si>
    <t>{66eef164-b5ec-428b-bf1a-1dfcffb8c458}</t>
  </si>
  <si>
    <t>1340e-2</t>
  </si>
  <si>
    <t>Zdravotechnika</t>
  </si>
  <si>
    <t>{db677dc8-e4bc-444f-a746-ac52e5d1a3d8}</t>
  </si>
  <si>
    <t>1340e-3</t>
  </si>
  <si>
    <t>{7c0317e9-f3b3-4b5d-b30a-3a1122b18eeb}</t>
  </si>
  <si>
    <t>KRYCÍ LIST ROZPOČTU</t>
  </si>
  <si>
    <t>Objekt:</t>
  </si>
  <si>
    <t>1340a - I.etapa</t>
  </si>
  <si>
    <t>Časť:</t>
  </si>
  <si>
    <t>1340a-1 - Búracie práce</t>
  </si>
  <si>
    <t>Úroveň 3:</t>
  </si>
  <si>
    <t>1340a-1-1 - Sekcia 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</si>
  <si>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</si>
  <si>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</si>
  <si>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</si>
  <si>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</si>
  <si>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</si>
  <si>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</si>
  <si>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</si>
  <si>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PSV - Práce a dodávky PSV</t>
  </si>
  <si>
    <t xml:space="preserve">    763 - Konštrukcie - drevostavby</t>
  </si>
  <si>
    <t xml:space="preserve">    766 - Konštrukcie stolárske</t>
  </si>
  <si>
    <t xml:space="preserve">    776 - Podlahy povlakové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</si>
  <si>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</si>
  <si>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</si>
  <si>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</si>
  <si>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</si>
  <si>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</si>
  <si>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</si>
  <si>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</si>
  <si>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</si>
  <si>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</si>
  <si>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</si>
  <si>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</si>
  <si>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</si>
  <si>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</si>
  <si>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</si>
  <si>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</si>
  <si>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</si>
  <si>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</si>
  <si>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</si>
  <si>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962031132.S</t>
  </si>
  <si>
    <t>Búranie priečok alebo vybúranie otvorov plochy nad 4 m2 z tehál pálených, plných alebo dutých hr. do 150 mm,  -0,19600t</t>
  </si>
  <si>
    <t>m2</t>
  </si>
  <si>
    <t>4</t>
  </si>
  <si>
    <t>1494808229</t>
  </si>
  <si>
    <t>VV</t>
  </si>
  <si>
    <t>"hrúbka 150 mm "</t>
  </si>
  <si>
    <t>1,62*3,00</t>
  </si>
  <si>
    <t>1,60*3,00</t>
  </si>
  <si>
    <t>-0,80*1,97</t>
  </si>
  <si>
    <t>2,77*3,00</t>
  </si>
  <si>
    <t>(2,77+0,95+0,55+0,70+2,665+0,15+3,035)*3,00</t>
  </si>
  <si>
    <t>-0,80*1,97*3</t>
  </si>
  <si>
    <t>(1,35+0,90+0,60)*3,00</t>
  </si>
  <si>
    <t>-0,90*2,10</t>
  </si>
  <si>
    <t>4,70*3,00</t>
  </si>
  <si>
    <t>-1,00*1,97</t>
  </si>
  <si>
    <t>0,43*3,00*2</t>
  </si>
  <si>
    <t>Medzisúčet</t>
  </si>
  <si>
    <t>"hrúbka 100 mm"</t>
  </si>
  <si>
    <t>1,00*2*3,00</t>
  </si>
  <si>
    <t>"hrúbka 50 mm"</t>
  </si>
  <si>
    <t>1,585*3,00</t>
  </si>
  <si>
    <t>(0,775+0,05+0,775)*3,00</t>
  </si>
  <si>
    <t>-0,60*1,97*2</t>
  </si>
  <si>
    <t>Súčet</t>
  </si>
  <si>
    <t>962032231.S</t>
  </si>
  <si>
    <t>Búranie muriva alebo vybúranie otvorov plochy nad 4 m2 nadzákladového z tehál pálených, vápenopieskových, cementových na maltu,  -1,90500t</t>
  </si>
  <si>
    <t>m3</t>
  </si>
  <si>
    <t>1042449921</t>
  </si>
  <si>
    <t>"murovaný bar"</t>
  </si>
  <si>
    <t>(2,92+1,40)*1,10*0,30</t>
  </si>
  <si>
    <t>965042221.S</t>
  </si>
  <si>
    <t>Búranie podkladov pod dlažby, liatych dlažieb a mazanín,betón,liaty asfalt hr.nad 100 mm, plochy do 1 m2 -2,20000t</t>
  </si>
  <si>
    <t>-1724540282</t>
  </si>
  <si>
    <t>"m.č.A1.25"</t>
  </si>
  <si>
    <t>(11,94+1,00+1,00)*0,15*0,10</t>
  </si>
  <si>
    <t>965081712.S</t>
  </si>
  <si>
    <t>Búranie dlažieb, bez podklad. lôžka z xylolit., alebo keramických dlaždíc hr. do 10 mm,  -0,02000t</t>
  </si>
  <si>
    <t>1036392075</t>
  </si>
  <si>
    <t>"m.č.1.20-1.24, 1.28, 1.30"</t>
  </si>
  <si>
    <t>12,61+8,93+2,40+1,15+1,15+9,60+1,06</t>
  </si>
  <si>
    <t>5</t>
  </si>
  <si>
    <t>968061125.S</t>
  </si>
  <si>
    <t>Vyvesenie dreveného dverného krídla do suti plochy do 2 m2, -0,02400t</t>
  </si>
  <si>
    <t>ks</t>
  </si>
  <si>
    <t>1919287690</t>
  </si>
  <si>
    <t>6</t>
  </si>
  <si>
    <t>968072455.S</t>
  </si>
  <si>
    <t>Vybúranie kovových dverových zárubní plochy do 2 m2,  -0,07600t</t>
  </si>
  <si>
    <t>1303093603</t>
  </si>
  <si>
    <t>7</t>
  </si>
  <si>
    <t>971033631.S</t>
  </si>
  <si>
    <t>Vybúranie otvorov v murive tehl. plochy do 4 m2 hr. do 150 mm,  -0,27000t</t>
  </si>
  <si>
    <t>-638817650</t>
  </si>
  <si>
    <t>0,88*2,10*2</t>
  </si>
  <si>
    <t>8</t>
  </si>
  <si>
    <t>978059511.S</t>
  </si>
  <si>
    <t>Odsekanie a odobratie obkladov stien z obkladačiek vnútorných vrátane podkladovej omietky do 2 m2,  -0,06800t</t>
  </si>
  <si>
    <t>-262286268</t>
  </si>
  <si>
    <t>"m.č.A1.21"</t>
  </si>
  <si>
    <t>2,98*2,00*2</t>
  </si>
  <si>
    <t>3,035*2,00</t>
  </si>
  <si>
    <t>-2,685*1,05</t>
  </si>
  <si>
    <t>3,035-0,35</t>
  </si>
  <si>
    <t>"m.č.A1.22"</t>
  </si>
  <si>
    <t>(0,775+0,05+0,775)*2,00</t>
  </si>
  <si>
    <t>"m.č.A1.23-24"</t>
  </si>
  <si>
    <t>(0,775+0,775)*2,00</t>
  </si>
  <si>
    <t>"m.č.A1.29"</t>
  </si>
  <si>
    <t>(1,037+1,62)*2,00</t>
  </si>
  <si>
    <t>"m.č.A1.30"</t>
  </si>
  <si>
    <t>(1,25+0,85)*2*2,00</t>
  </si>
  <si>
    <t>-0,60*1,97</t>
  </si>
  <si>
    <t>979081111.S</t>
  </si>
  <si>
    <t>Odvoz sutiny a vybúraných hmôt na skládku do 1 km</t>
  </si>
  <si>
    <t>t</t>
  </si>
  <si>
    <t>1508619002</t>
  </si>
  <si>
    <t>10</t>
  </si>
  <si>
    <t>979081121.S</t>
  </si>
  <si>
    <t>Odvoz sutiny a vybúraných hmôt na skládku za každý ďalší 1 km</t>
  </si>
  <si>
    <t>-1384129311</t>
  </si>
  <si>
    <t>29,264*20 'Prepočítané koeficientom množstva</t>
  </si>
  <si>
    <t>11</t>
  </si>
  <si>
    <t>979089012.S</t>
  </si>
  <si>
    <t>Poplatok za skladovanie - betón, tehly, dlaždice (17 01) ostatné</t>
  </si>
  <si>
    <t>-600590538</t>
  </si>
  <si>
    <t>12</t>
  </si>
  <si>
    <t>979089112.S</t>
  </si>
  <si>
    <t>Poplatok za skladovanie - drevo, plasty (17 02 ), ostatné</t>
  </si>
  <si>
    <t>-1604623889</t>
  </si>
  <si>
    <t>PSV</t>
  </si>
  <si>
    <t>Práce a dodávky PSV</t>
  </si>
  <si>
    <t>763</t>
  </si>
  <si>
    <t>Konštrukcie - drevostavby</t>
  </si>
  <si>
    <t>13</t>
  </si>
  <si>
    <t>763139531.S</t>
  </si>
  <si>
    <t>Demontáž sadrokartónového podhľadu s jednovrstvou nosnou konštrukciou z oceľových profilov, jednoduché opláštenie, -0,02106t</t>
  </si>
  <si>
    <t>16</t>
  </si>
  <si>
    <t>-2089760304</t>
  </si>
  <si>
    <t>"m.č.A1.18-1.28"</t>
  </si>
  <si>
    <t>10,34+12,25+12,61+8,93+2,40+1,15+1,15+75,37+36,79+8,18+9,60</t>
  </si>
  <si>
    <t>"m.č.A1.42-1.43"</t>
  </si>
  <si>
    <t>14,46+13,50</t>
  </si>
  <si>
    <t>766</t>
  </si>
  <si>
    <t>Konštrukcie stolárske</t>
  </si>
  <si>
    <t>14</t>
  </si>
  <si>
    <t>766-1</t>
  </si>
  <si>
    <t xml:space="preserve">Demontáž radiátorových krytov </t>
  </si>
  <si>
    <t>m</t>
  </si>
  <si>
    <t>1157218241</t>
  </si>
  <si>
    <t>2,00+2,00+1,75+1,50+2,75+2,75</t>
  </si>
  <si>
    <t>15</t>
  </si>
  <si>
    <t>766811801.S</t>
  </si>
  <si>
    <t>Demontáž kuchynskej linky drevenej,  -0,0130t</t>
  </si>
  <si>
    <t>955662885</t>
  </si>
  <si>
    <t>776</t>
  </si>
  <si>
    <t>Podlahy povlakové</t>
  </si>
  <si>
    <t>776401800.S</t>
  </si>
  <si>
    <t>Demontáž soklíkov alebo líšt</t>
  </si>
  <si>
    <t>3100028</t>
  </si>
  <si>
    <t>"m.č.A1.18"</t>
  </si>
  <si>
    <t>2,77+0,095+0,055+0,07+2,665+0,15+3,035+1,17</t>
  </si>
  <si>
    <t>-(0,80+0,88+0,90+0,88+0,80)</t>
  </si>
  <si>
    <t>"m.č.A1.19"</t>
  </si>
  <si>
    <t>4,45+2,59+4,45</t>
  </si>
  <si>
    <t>6,00+6,00+5,98+0,56</t>
  </si>
  <si>
    <t>-0,80</t>
  </si>
  <si>
    <t>"m.č.A1.26"</t>
  </si>
  <si>
    <t>6,07+2,92+6,07</t>
  </si>
  <si>
    <t>-0,80-0,88-0,90-0,88</t>
  </si>
  <si>
    <t>"m.č.A1.27"</t>
  </si>
  <si>
    <t>2,97+2,77+2,97</t>
  </si>
  <si>
    <t>-0,80-0,80</t>
  </si>
  <si>
    <t>(5,061+2,91)*2</t>
  </si>
  <si>
    <t>-0,60-0,80</t>
  </si>
  <si>
    <t>"m.č.A1.42"</t>
  </si>
  <si>
    <t>4,70+3,025</t>
  </si>
  <si>
    <t>"m.č.A1.43"</t>
  </si>
  <si>
    <t>2,874+4,70+0,50</t>
  </si>
  <si>
    <t>17</t>
  </si>
  <si>
    <t>776511820.S</t>
  </si>
  <si>
    <t>Odstránenie povlakových podláh z nášľapnej plochy lepených s podložkou,  -0,00100t</t>
  </si>
  <si>
    <t>-242178877</t>
  </si>
  <si>
    <t>"m.č.A1.18-19"</t>
  </si>
  <si>
    <t>10,34+12,25</t>
  </si>
  <si>
    <t>"m.č.A1.25-27"</t>
  </si>
  <si>
    <t>75,37+36,79+8,18</t>
  </si>
  <si>
    <t>14,71</t>
  </si>
  <si>
    <t>"m.č.A1.41-42"</t>
  </si>
  <si>
    <t>1340a-1-2 - Sekcia C</t>
  </si>
  <si>
    <t>"1.NP"</t>
  </si>
  <si>
    <t>"priečky hr.150 mm"</t>
  </si>
  <si>
    <t>5,55*3,00</t>
  </si>
  <si>
    <t>(1,20+1,20+1,21)*3,00</t>
  </si>
  <si>
    <t>2,74*3,00</t>
  </si>
  <si>
    <t>(1,105+0,91)*3,00</t>
  </si>
  <si>
    <t>(1,40+0,85)*3,00</t>
  </si>
  <si>
    <t>6,20*3,00</t>
  </si>
  <si>
    <t>-0,20*3,00</t>
  </si>
  <si>
    <t>"2.NP"</t>
  </si>
  <si>
    <t>(1,47+2,054+1,332)*3,00</t>
  </si>
  <si>
    <t>-0,60*1,97*3</t>
  </si>
  <si>
    <t>724512704</t>
  </si>
  <si>
    <t>1,375*0,40*2,75</t>
  </si>
  <si>
    <t>"m.č.C1.04"</t>
  </si>
  <si>
    <t>3,00*0,15*0,10</t>
  </si>
  <si>
    <t>"m.č.C1.03, C1.07-08, C.1.10-14, C1.19-20"</t>
  </si>
  <si>
    <t>17,68+2,23+1,19+8,85+0,87+7,06+4,46+1,09+11,36+1,13</t>
  </si>
  <si>
    <t>"m.č.C2.08-2.10, C2.12"</t>
  </si>
  <si>
    <t>1,25+7,10+1,19+20,23</t>
  </si>
  <si>
    <t>15,00</t>
  </si>
  <si>
    <t>13,00</t>
  </si>
  <si>
    <t>971033531.S</t>
  </si>
  <si>
    <t>Vybúranie otvorov v murive tehl. plochy do 1 m2 hr. do 150 mm,  -0,28100t</t>
  </si>
  <si>
    <t>677740032</t>
  </si>
  <si>
    <t>0,295*2,02</t>
  </si>
  <si>
    <t>0,20*2,02</t>
  </si>
  <si>
    <t>-2139903289</t>
  </si>
  <si>
    <t>0,68*2,02*2</t>
  </si>
  <si>
    <t>0,876*2,02</t>
  </si>
  <si>
    <t>1,016*3,00</t>
  </si>
  <si>
    <t>0,88*3,00</t>
  </si>
  <si>
    <t>"m.č.C1.03"</t>
  </si>
  <si>
    <t>(6,55+6,55+2,689)*2,00</t>
  </si>
  <si>
    <t>-0,80*1,97*2</t>
  </si>
  <si>
    <t>"m.č.C1.07"</t>
  </si>
  <si>
    <t>(2,62+0,85)*2*2,00</t>
  </si>
  <si>
    <t>-0,80*2,10</t>
  </si>
  <si>
    <t>"m.č.C1.08"</t>
  </si>
  <si>
    <t>(1,40+0,85)*2,00</t>
  </si>
  <si>
    <t>"m.č.C1.10"</t>
  </si>
  <si>
    <t>(4,62+1,625+1,205)*2*2,00</t>
  </si>
  <si>
    <t>-1,40*2,00</t>
  </si>
  <si>
    <t>-1,105*2,00</t>
  </si>
  <si>
    <t>-0,68*1,97*2</t>
  </si>
  <si>
    <t>"m.č.C1.11"</t>
  </si>
  <si>
    <t>(0,955+0,91)*2,00</t>
  </si>
  <si>
    <t>"m.č.C1.12"</t>
  </si>
  <si>
    <t>(3,04+2,245+2,245)*2,00</t>
  </si>
  <si>
    <t>-1,54*2,00</t>
  </si>
  <si>
    <t>"m.č.C1.13"</t>
  </si>
  <si>
    <t>(0,915+2,225+1,15)*2,00</t>
  </si>
  <si>
    <t>"m.č.C1.14"</t>
  </si>
  <si>
    <t>0,91*2,00</t>
  </si>
  <si>
    <t>"m.č.C2.12"</t>
  </si>
  <si>
    <t>(3,175+6,45)*2*2,00</t>
  </si>
  <si>
    <t>-2,70*1,40</t>
  </si>
  <si>
    <t>"m.č.C2.06"</t>
  </si>
  <si>
    <t>2,00*1,80</t>
  </si>
  <si>
    <t>"m.č.C2.04"</t>
  </si>
  <si>
    <t>4,55*1,80</t>
  </si>
  <si>
    <t>1,975*1,80</t>
  </si>
  <si>
    <t>"m.č.C2.09"</t>
  </si>
  <si>
    <t>(2,97+3,054)*2*1,80</t>
  </si>
  <si>
    <t>-0,60*1,80*2</t>
  </si>
  <si>
    <t>-2,054*1,80</t>
  </si>
  <si>
    <t>-0,50*1,80</t>
  </si>
  <si>
    <t>-1,016*1,80</t>
  </si>
  <si>
    <t>"m.č.C2.10"</t>
  </si>
  <si>
    <t>(1,55+0,85)*2*2,00</t>
  </si>
  <si>
    <t>979011131.S</t>
  </si>
  <si>
    <t>Zvislá doprava sutiny po schodoch ručne do 3,5 m</t>
  </si>
  <si>
    <t>1578809721</t>
  </si>
  <si>
    <t>37,622*20 'Prepočítané koeficientom množstva</t>
  </si>
  <si>
    <t>5,20+5,50+3,75+2,689+3,011+3,20</t>
  </si>
  <si>
    <t>"m.č.C1.01"</t>
  </si>
  <si>
    <t>6,30+2,281+4,50+0,30+4,50+7,82+6,55+5,238</t>
  </si>
  <si>
    <t>-(2,25+0,80+0,80+0,80+0,80)</t>
  </si>
  <si>
    <t>"m.č.C1.02"</t>
  </si>
  <si>
    <t>(6,55+3,011)*2</t>
  </si>
  <si>
    <t>-0,80*3</t>
  </si>
  <si>
    <t>-0,876</t>
  </si>
  <si>
    <t>17,85+17,85+6,20</t>
  </si>
  <si>
    <t>"m.č.C1.15"</t>
  </si>
  <si>
    <t>0,805*2</t>
  </si>
  <si>
    <t>"m.č.C1.16"</t>
  </si>
  <si>
    <t>4,03+3,19</t>
  </si>
  <si>
    <t>"m.č.C2.01"</t>
  </si>
  <si>
    <t>(10,118+1,78)*2</t>
  </si>
  <si>
    <t>4,70*2</t>
  </si>
  <si>
    <t>0,40*3</t>
  </si>
  <si>
    <t>-(0,80+0,60+0,60+0,60+0,80+0,80)</t>
  </si>
  <si>
    <t>"m.č.C2.02"</t>
  </si>
  <si>
    <t>(3,334+2,831)*2</t>
  </si>
  <si>
    <t>"m.č.C2.03"</t>
  </si>
  <si>
    <t>(1,816+1,681)*2</t>
  </si>
  <si>
    <t>(4,62+2,88)*2</t>
  </si>
  <si>
    <t>-(0,80+0,60+0,60)</t>
  </si>
  <si>
    <t>"m.č.C2.05"</t>
  </si>
  <si>
    <t>(0,805+0,72)*2</t>
  </si>
  <si>
    <t>-0,60</t>
  </si>
  <si>
    <t>(6,55+3,025)*2</t>
  </si>
  <si>
    <t>-(0,80+0,80+0,875)</t>
  </si>
  <si>
    <t>"m.č.C2.07"</t>
  </si>
  <si>
    <t>2,054+1,25+1,25-1,332</t>
  </si>
  <si>
    <t>-0,60*2</t>
  </si>
  <si>
    <t>"m.č.C1.01-02, C1.04-06, c1.09, C1.15-16"</t>
  </si>
  <si>
    <t>24,57+19,48+110,03+13,70+10,32+46,22+0,58+12,86</t>
  </si>
  <si>
    <t>"m.č.C2.01-07"</t>
  </si>
  <si>
    <t>17,88+12,27+2,90+10,02+0,58+11,07+2,57</t>
  </si>
  <si>
    <t>1340a-2 - Stavebné práce</t>
  </si>
  <si>
    <t>1340a-2-1 - Sekcia A</t>
  </si>
  <si>
    <t xml:space="preserve">    3 - Zvislé a kompletné konštrukcie</t>
  </si>
  <si>
    <t xml:space="preserve">    6 - Úpravy povrchov, podlahy, osadenie</t>
  </si>
  <si>
    <t xml:space="preserve">    99 - Presun hmôt HSV</t>
  </si>
  <si>
    <t xml:space="preserve">    722 - Zdravotechnika - vnútorný vodovod</t>
  </si>
  <si>
    <t xml:space="preserve">    767 - Konštrukcie doplnkové kovové</t>
  </si>
  <si>
    <t xml:space="preserve">    771 - Podlahy z dlaždíc</t>
  </si>
  <si>
    <t xml:space="preserve">    781 - Obklady</t>
  </si>
  <si>
    <t xml:space="preserve">    783 - Nátery</t>
  </si>
  <si>
    <t xml:space="preserve">    784 - Maľby</t>
  </si>
  <si>
    <t>Zvislé a kompletné konštrukcie</t>
  </si>
  <si>
    <t>342272102</t>
  </si>
  <si>
    <t>Priečky z tvárnic YTONG hr. 100 mm P2-500 hladkých, na MVC a maltu YTONG (100x249x599)</t>
  </si>
  <si>
    <t>2107892895</t>
  </si>
  <si>
    <t>2,25*1,20</t>
  </si>
  <si>
    <t>342272104</t>
  </si>
  <si>
    <t>Priečky z tvárnic YTONG hr. 150 mm P2-500 hladkých, na MVC a maltu YTONG (150x249x599)</t>
  </si>
  <si>
    <t>-20598890</t>
  </si>
  <si>
    <t>2,73*3,00</t>
  </si>
  <si>
    <t>0,90*3,00</t>
  </si>
  <si>
    <t>1,15*3,00</t>
  </si>
  <si>
    <t>0,88*2,02</t>
  </si>
  <si>
    <t>4,00*1,20</t>
  </si>
  <si>
    <t>3,25*1,20</t>
  </si>
  <si>
    <t>5,805*3,00</t>
  </si>
  <si>
    <t>0,771*2,02</t>
  </si>
  <si>
    <t>Úpravy povrchov, podlahy, osadenie</t>
  </si>
  <si>
    <t>610991111.S</t>
  </si>
  <si>
    <t>Zakrývanie výplní vnútorných okenných otvorov, predmetov a konštrukcií</t>
  </si>
  <si>
    <t>-1599051869</t>
  </si>
  <si>
    <t>1,00*1,80</t>
  </si>
  <si>
    <t>2,00*1,80*2</t>
  </si>
  <si>
    <t>1,80*1,80</t>
  </si>
  <si>
    <t>2,50*2,75</t>
  </si>
  <si>
    <t>5,50*1,80*2</t>
  </si>
  <si>
    <t>3,70*2*1,80</t>
  </si>
  <si>
    <t>1,80*2,75*2</t>
  </si>
  <si>
    <t>2,40*1,80*2</t>
  </si>
  <si>
    <t>5,20*1,80</t>
  </si>
  <si>
    <t>611421321.S</t>
  </si>
  <si>
    <t>Oprava vnútorných vápennocementových omietok stropov železobetónových rovných tvárnicových a klenieb, opravovaná plocha nad 10 do 30 % hladkých</t>
  </si>
  <si>
    <t>773156095</t>
  </si>
  <si>
    <t>14,50+25,04+11,63+19,07+113,07+16,78+14,71+1,06+28,52</t>
  </si>
  <si>
    <t>612421321.S</t>
  </si>
  <si>
    <t>Oprava vnútorných vápennocementových omietok stien, v množstve opravenej plochy nad 10 do 30 % hladkých</t>
  </si>
  <si>
    <t>945592555</t>
  </si>
  <si>
    <t>"m.č.A1.20"</t>
  </si>
  <si>
    <t>(9,065+1,60)*2*3,00</t>
  </si>
  <si>
    <t>-5,805*3,00</t>
  </si>
  <si>
    <t>-1,60*3,00</t>
  </si>
  <si>
    <t>-1,15*3,00</t>
  </si>
  <si>
    <t>(4,30+5,80)*2*3,00</t>
  </si>
  <si>
    <t>-0,771*2,02</t>
  </si>
  <si>
    <t>-2,741*3,00</t>
  </si>
  <si>
    <t>-5,20*1,80</t>
  </si>
  <si>
    <t>(4,30+2,665+4,30)*3,00</t>
  </si>
  <si>
    <t>-0,88*2,02</t>
  </si>
  <si>
    <t>-2,65*1,80</t>
  </si>
  <si>
    <t>"m.č.A1.23"</t>
  </si>
  <si>
    <t>(3,035+6,05)*2*3,00</t>
  </si>
  <si>
    <t>-4,00*1,20</t>
  </si>
  <si>
    <t>-3,24*1,20</t>
  </si>
  <si>
    <t>-0,40*3,00</t>
  </si>
  <si>
    <t>"m.č.A1.24"</t>
  </si>
  <si>
    <t>(12,25+12,50)*3,00</t>
  </si>
  <si>
    <t>-2,73*3,00</t>
  </si>
  <si>
    <t>-5,50*1,80*2</t>
  </si>
  <si>
    <t>-3,70*1,80*2</t>
  </si>
  <si>
    <t>-1,80*2,75*2</t>
  </si>
  <si>
    <t>-0,88*3,00</t>
  </si>
  <si>
    <t>-0,90*3,00</t>
  </si>
  <si>
    <t>(0,56+0,56)*3,00</t>
  </si>
  <si>
    <t>0,40*4*3,00</t>
  </si>
  <si>
    <t>(6,05+2,59)*2*3,00</t>
  </si>
  <si>
    <t>-2,54*2,10</t>
  </si>
  <si>
    <t>(5,061+2,91)*2*3,00</t>
  </si>
  <si>
    <t>-2,00*1,80</t>
  </si>
  <si>
    <t>(0,939+1,25)*2*3,00</t>
  </si>
  <si>
    <t>(4,716+6,049)*2*3,00</t>
  </si>
  <si>
    <t>-0,90*1,97</t>
  </si>
  <si>
    <t>-2,00*1,80*2</t>
  </si>
  <si>
    <t>-1,00*1,80</t>
  </si>
  <si>
    <t>612460121.S</t>
  </si>
  <si>
    <t>Príprava vnútorného podkladu stien penetráciou základnou</t>
  </si>
  <si>
    <t>813418923</t>
  </si>
  <si>
    <t>0,45*3,00</t>
  </si>
  <si>
    <t>1,20*3,00</t>
  </si>
  <si>
    <t>2,741*3,00</t>
  </si>
  <si>
    <t>1,15*3,00*2</t>
  </si>
  <si>
    <t>0,15*3,00</t>
  </si>
  <si>
    <t>2,665*3,00</t>
  </si>
  <si>
    <t>(0,15+4,00+0,15)*1,20</t>
  </si>
  <si>
    <t>(2,25+0,10)*2*1,20</t>
  </si>
  <si>
    <t>(0,15+3,25+0,15)*1,20</t>
  </si>
  <si>
    <t>612460151.S</t>
  </si>
  <si>
    <t>Príprava vnútorného podkladu stien cementovým prednástrekom, hr. 3 mm</t>
  </si>
  <si>
    <t>-342065645</t>
  </si>
  <si>
    <t>612460231.S</t>
  </si>
  <si>
    <t>Vnútorná omietka stien cementová hrubá, hr. 10 mm</t>
  </si>
  <si>
    <t>2086562013</t>
  </si>
  <si>
    <t>48,21</t>
  </si>
  <si>
    <t>612460363.S</t>
  </si>
  <si>
    <t>Vnútorná omietka stien vápennocementová jednovrstvová, hr. 10 mm</t>
  </si>
  <si>
    <t>1061963598</t>
  </si>
  <si>
    <t>632450441.S</t>
  </si>
  <si>
    <t>Opravný polymércementový poter 40 MPa, na opravu dutín a výtlkov v poteroch hr. 5 mm</t>
  </si>
  <si>
    <t>-1852821788</t>
  </si>
  <si>
    <t>"1.NP- pod dlažbou"</t>
  </si>
  <si>
    <t>"m.č.A1.23, 1.27, 1.30"</t>
  </si>
  <si>
    <t>19,07+1,06+28,52</t>
  </si>
  <si>
    <t>632452259.S</t>
  </si>
  <si>
    <t>Cementový poter (vhodný aj ako spádový), pevnosti v tlaku 25 MPa, hr. 100 mm</t>
  </si>
  <si>
    <t>-17051770</t>
  </si>
  <si>
    <t>11,94*0,15</t>
  </si>
  <si>
    <t>1,00*2*0,15</t>
  </si>
  <si>
    <t>632452613.S</t>
  </si>
  <si>
    <t>Cementová samonivelizačná stierka, pevnosti v tlaku 20 MPa, hr. 5 mm</t>
  </si>
  <si>
    <t>-2132405281</t>
  </si>
  <si>
    <t>642944121.S</t>
  </si>
  <si>
    <t>Dodatočná montáž oceľovej dverovej zárubne, plochy otvoru do 2,5 m2</t>
  </si>
  <si>
    <t>2047166795</t>
  </si>
  <si>
    <t>M</t>
  </si>
  <si>
    <t>553310010304.S</t>
  </si>
  <si>
    <t>Zárubňa požiarna oceľová, bezpečnostná, šxvxhr 800x1970x120 mm, pravá</t>
  </si>
  <si>
    <t>-1515818928</t>
  </si>
  <si>
    <t>553310008700</t>
  </si>
  <si>
    <t xml:space="preserve">Zárubňa oceľová CgU šxvxhr 800x1970x160 mm </t>
  </si>
  <si>
    <t>650027915</t>
  </si>
  <si>
    <t>941955001.S</t>
  </si>
  <si>
    <t>Lešenie ľahké pracovné pomocné, s výškou lešeňovej podlahy do 1,20 m</t>
  </si>
  <si>
    <t>-1300179886</t>
  </si>
  <si>
    <t>244,38</t>
  </si>
  <si>
    <t>952901111.S</t>
  </si>
  <si>
    <t>Vyčistenie budov pri výške podlaží do 4 m</t>
  </si>
  <si>
    <t>1146997443</t>
  </si>
  <si>
    <t>99</t>
  </si>
  <si>
    <t>Presun hmôt HSV</t>
  </si>
  <si>
    <t>18</t>
  </si>
  <si>
    <t>999281111.S</t>
  </si>
  <si>
    <t>Presun hmôt pre opravy a údržbu objektov vrátane vonkajších plášťov výšky do 25 m</t>
  </si>
  <si>
    <t>654352505</t>
  </si>
  <si>
    <t>722</t>
  </si>
  <si>
    <t>Zdravotechnika - vnútorný vodovod</t>
  </si>
  <si>
    <t>19</t>
  </si>
  <si>
    <t>722250180.S</t>
  </si>
  <si>
    <t>Montáž hasiaceho prístroja na stenu</t>
  </si>
  <si>
    <t>336616210</t>
  </si>
  <si>
    <t>"1.NP" 2</t>
  </si>
  <si>
    <t>449170000900.S</t>
  </si>
  <si>
    <t>Prenosný hasiaci prístroj práškový P6Če 6 kg, 21A</t>
  </si>
  <si>
    <t>32</t>
  </si>
  <si>
    <t>-2016009046</t>
  </si>
  <si>
    <t>21</t>
  </si>
  <si>
    <t>998722202.S</t>
  </si>
  <si>
    <t>Presun hmôt pre vnútorný vodovod v objektoch výšky nad 6 do 12 m</t>
  </si>
  <si>
    <t>%</t>
  </si>
  <si>
    <t>1671679515</t>
  </si>
  <si>
    <t>22</t>
  </si>
  <si>
    <t>763125305.S</t>
  </si>
  <si>
    <t>Šachtová SDK predsadená stena, jednoduchá kca CW+UW 50 dvojito opláštená doskou protipožiarnou DF 2x12,5 mm, TI 50 mm</t>
  </si>
  <si>
    <t>330271084</t>
  </si>
  <si>
    <t>(4,34+0,605+0,434)*3,00</t>
  </si>
  <si>
    <t>23</t>
  </si>
  <si>
    <t>998763401.S</t>
  </si>
  <si>
    <t>Presun hmôt pre sádrokartónové konštrukcie v stavbách (objektoch) výšky do 7 m</t>
  </si>
  <si>
    <t>156935766</t>
  </si>
  <si>
    <t>24</t>
  </si>
  <si>
    <t>766662112.S</t>
  </si>
  <si>
    <t>Montáž dverového krídla otočného jednokrídlového poldrážkového, do existujúcej zárubne, vrátane kovania</t>
  </si>
  <si>
    <t>-921103152</t>
  </si>
  <si>
    <t>25</t>
  </si>
  <si>
    <t>549150000600.S</t>
  </si>
  <si>
    <t>Kľučka dverová a rozeta 2x, nehrdzavejúca oceľ, povrch nerez brúsený</t>
  </si>
  <si>
    <t>-1251135121</t>
  </si>
  <si>
    <t>26</t>
  </si>
  <si>
    <t>611610000400.S</t>
  </si>
  <si>
    <t>Dvere vnútorné jednokrídlové, šírka 600-900 mm, výplň papierová voština, povrch fólia, plné</t>
  </si>
  <si>
    <t>330996501</t>
  </si>
  <si>
    <t>27</t>
  </si>
  <si>
    <t>611650001060.S</t>
  </si>
  <si>
    <t>Dvere vnútorné protipožiarne drevené EI2 15C2-C, šxv 800x1970 mm, požiarna výplň DTD, SK certifikát, fólia</t>
  </si>
  <si>
    <t>-695665588</t>
  </si>
  <si>
    <t>28</t>
  </si>
  <si>
    <t>766699611.S</t>
  </si>
  <si>
    <t>Montáž krytov vykurovacieho telesa drevených natretých</t>
  </si>
  <si>
    <t>2101586881</t>
  </si>
  <si>
    <t>(3,80+3,80+2,75+2,75+5,50+5,50)*(0,25+0,65)</t>
  </si>
  <si>
    <t>29</t>
  </si>
  <si>
    <t>7661</t>
  </si>
  <si>
    <t>Dodávka radiátorových krytov š. 25cm , výška 65 cm</t>
  </si>
  <si>
    <t>1585744122</t>
  </si>
  <si>
    <t>21,69*1,01 'Prepočítané koeficientom množstva</t>
  </si>
  <si>
    <t>30</t>
  </si>
  <si>
    <t>998766202.S</t>
  </si>
  <si>
    <t>Presun hmot pre konštrukcie stolárske v objektoch výšky nad 6 do 12 m</t>
  </si>
  <si>
    <t>-1837748305</t>
  </si>
  <si>
    <t>767</t>
  </si>
  <si>
    <t>Konštrukcie doplnkové kovové</t>
  </si>
  <si>
    <t>31</t>
  </si>
  <si>
    <t>767661500.S</t>
  </si>
  <si>
    <t>Montáž interierovej žalúzie hliníkovej lamelovej štandardnej</t>
  </si>
  <si>
    <t>1668581053</t>
  </si>
  <si>
    <t>3,75*1,80*2</t>
  </si>
  <si>
    <t>611530061300.S</t>
  </si>
  <si>
    <t>Žalúzie interiérové hliníkové, lamela šírky 18/25 mm, biela, bez vedenia</t>
  </si>
  <si>
    <t>2108379475</t>
  </si>
  <si>
    <t>33</t>
  </si>
  <si>
    <t>998767202.S</t>
  </si>
  <si>
    <t>Presun hmôt pre kovové stavebné doplnkové konštrukcie v objektoch výšky nad 6 do 12 m</t>
  </si>
  <si>
    <t>358951653</t>
  </si>
  <si>
    <t>771</t>
  </si>
  <si>
    <t>Podlahy z dlaždíc</t>
  </si>
  <si>
    <t>34</t>
  </si>
  <si>
    <t>771578020.S</t>
  </si>
  <si>
    <t>Montáž podláh z dlaždíc keramických do disperzného lepidla</t>
  </si>
  <si>
    <t>524488786</t>
  </si>
  <si>
    <t>35</t>
  </si>
  <si>
    <t>597740000800.S</t>
  </si>
  <si>
    <t xml:space="preserve">Dlaždice keramické s protišmykovým povrchom </t>
  </si>
  <si>
    <t>434057734</t>
  </si>
  <si>
    <t>48,65*1,04 'Prepočítané koeficientom množstva</t>
  </si>
  <si>
    <t>36</t>
  </si>
  <si>
    <t>998771202.S</t>
  </si>
  <si>
    <t>Presun hmôt pre podlahy z dlaždíc v objektoch výšky nad 6 do 12 m</t>
  </si>
  <si>
    <t>-925726029</t>
  </si>
  <si>
    <t>37</t>
  </si>
  <si>
    <t>776411000.S</t>
  </si>
  <si>
    <t>Lepenie podlahových líšt soklových</t>
  </si>
  <si>
    <t>2041853379</t>
  </si>
  <si>
    <t>9,065+9,065+1,60</t>
  </si>
  <si>
    <t>-0,80*6</t>
  </si>
  <si>
    <t>(5,851+4,30)*2</t>
  </si>
  <si>
    <t>-0,80*2</t>
  </si>
  <si>
    <t>(12,25+11,94)*2</t>
  </si>
  <si>
    <t>(6,05+2,59)*2</t>
  </si>
  <si>
    <t>-2,54-0,80*2</t>
  </si>
  <si>
    <t>38</t>
  </si>
  <si>
    <t>283410017900.S</t>
  </si>
  <si>
    <t>Soklová PVC lišta pre vloženie pásikov z PVC podlahoviny hrúbky do 5 mm</t>
  </si>
  <si>
    <t>-1826119653</t>
  </si>
  <si>
    <t>93,552*1,01 'Prepočítané koeficientom množstva</t>
  </si>
  <si>
    <t>39</t>
  </si>
  <si>
    <t>776521100.S</t>
  </si>
  <si>
    <t>Lepenie povlakových podláh z PVC homogénnych pásov</t>
  </si>
  <si>
    <t>186662117</t>
  </si>
  <si>
    <t>"m.č.A1.20, 1.21, 1.24, 1.25, 1.22, 1.26"</t>
  </si>
  <si>
    <t>14,50+25,04+113,07+16,78+11,63+14,71</t>
  </si>
  <si>
    <t>40</t>
  </si>
  <si>
    <t>284110002010</t>
  </si>
  <si>
    <t>Podlaha PVC homogénna - základná trieda, hrúbka 2 mm, trieda záťaže 34</t>
  </si>
  <si>
    <t>1194345242</t>
  </si>
  <si>
    <t>195,73*1,03 'Prepočítané koeficientom množstva</t>
  </si>
  <si>
    <t>41</t>
  </si>
  <si>
    <t>776990105.S</t>
  </si>
  <si>
    <t>Vysávanie podkladu pred kladením povlakovýck podláh</t>
  </si>
  <si>
    <t>1889884006</t>
  </si>
  <si>
    <t>42</t>
  </si>
  <si>
    <t>776992121.S</t>
  </si>
  <si>
    <t>Tmelenie podkladu, úpravy prasklín a nerovností hr. 3 mm</t>
  </si>
  <si>
    <t>-1079752772</t>
  </si>
  <si>
    <t>43</t>
  </si>
  <si>
    <t>776992127.S</t>
  </si>
  <si>
    <t>Vyspravenie podkladu nivelačnou stierkou hr. 5 mm</t>
  </si>
  <si>
    <t>-238638466</t>
  </si>
  <si>
    <t>44</t>
  </si>
  <si>
    <t>998776202.S</t>
  </si>
  <si>
    <t>Presun hmôt pre podlahy povlakové v objektoch výšky nad 6 do 12 m</t>
  </si>
  <si>
    <t>-1838090926</t>
  </si>
  <si>
    <t>781</t>
  </si>
  <si>
    <t>Obklady</t>
  </si>
  <si>
    <t>45</t>
  </si>
  <si>
    <t>781445411.S</t>
  </si>
  <si>
    <t>Montáž obkladov vnútor. stien z obkladačiek kladených do disperzného lepidla</t>
  </si>
  <si>
    <t>-1424837496</t>
  </si>
  <si>
    <t>(3,035+6,05)*2*2,00</t>
  </si>
  <si>
    <t>0,15*1,20*2*2</t>
  </si>
  <si>
    <t>4,00*0,15</t>
  </si>
  <si>
    <t>3,25*0,15</t>
  </si>
  <si>
    <t>(0,10+2,25+0,10)*1,20</t>
  </si>
  <si>
    <t>(0,939+1,25)*2*2,00</t>
  </si>
  <si>
    <t>1,50*1,80</t>
  </si>
  <si>
    <t>46</t>
  </si>
  <si>
    <t>597640000400.S</t>
  </si>
  <si>
    <t xml:space="preserve">Obkladačky keramické glazované </t>
  </si>
  <si>
    <t>-885775071</t>
  </si>
  <si>
    <t>48,21*1,04 'Prepočítané koeficientom množstva</t>
  </si>
  <si>
    <t>47</t>
  </si>
  <si>
    <t>998781102.S</t>
  </si>
  <si>
    <t>Presun hmôt pre obklady keramické v objektoch výšky nad 6 do 12 m</t>
  </si>
  <si>
    <t>-984157255</t>
  </si>
  <si>
    <t>783</t>
  </si>
  <si>
    <t>Nátery</t>
  </si>
  <si>
    <t>48</t>
  </si>
  <si>
    <t>783812100.S</t>
  </si>
  <si>
    <t>Nátery olejové farby bielej omietok stien dvojnásobné 1x s emailovaním</t>
  </si>
  <si>
    <t>-961788490</t>
  </si>
  <si>
    <t>(9,065+1,60+9,065)*1,50</t>
  </si>
  <si>
    <t>-0,80*1,50*6</t>
  </si>
  <si>
    <t>(4,30+5,80)*2*1,50</t>
  </si>
  <si>
    <t>-0,80*1,50*2</t>
  </si>
  <si>
    <t>1,15*2*1,50</t>
  </si>
  <si>
    <t>0,15*1,50</t>
  </si>
  <si>
    <t>(4,30+2,665)*2*1,50</t>
  </si>
  <si>
    <t>-0,80*1,50</t>
  </si>
  <si>
    <t>-2,65*0,90</t>
  </si>
  <si>
    <t>(12,25+12,50)*2*1,50</t>
  </si>
  <si>
    <t>-5,50*0,90*2</t>
  </si>
  <si>
    <t>-1,80*1,50*2</t>
  </si>
  <si>
    <t>-3,70*0,90*2</t>
  </si>
  <si>
    <t>0,56*2*1,50</t>
  </si>
  <si>
    <t>0,40*1,50*6</t>
  </si>
  <si>
    <t>(6,05+2,59)*2*1,50</t>
  </si>
  <si>
    <t>-2,54*1,50</t>
  </si>
  <si>
    <t>(5,061+2,91)*2*1,50</t>
  </si>
  <si>
    <t>-2,00*0,90</t>
  </si>
  <si>
    <t>-0,60*1,50</t>
  </si>
  <si>
    <t>(4,716+6,049)*2*1,50</t>
  </si>
  <si>
    <t>-0,90*1,50</t>
  </si>
  <si>
    <t>-1,00*1,50</t>
  </si>
  <si>
    <t>-2,00*0,90*2</t>
  </si>
  <si>
    <t>-1,00*0,9</t>
  </si>
  <si>
    <t>784</t>
  </si>
  <si>
    <t>Maľby</t>
  </si>
  <si>
    <t>49</t>
  </si>
  <si>
    <t>784410100.S</t>
  </si>
  <si>
    <t>Penetrovanie jednonásobné jemnozrnných podkladov výšky do 3,80 m</t>
  </si>
  <si>
    <t>-1016595818</t>
  </si>
  <si>
    <t>"steny"</t>
  </si>
  <si>
    <t>-0,80*0,47*6</t>
  </si>
  <si>
    <t>-0,80*0,47*2</t>
  </si>
  <si>
    <t>-0,80*0,47</t>
  </si>
  <si>
    <t>(3,035+6,05)*2*1,00</t>
  </si>
  <si>
    <t>-1,80*0,47*2</t>
  </si>
  <si>
    <t>-2,54*0,60</t>
  </si>
  <si>
    <t>-0,60*0,47</t>
  </si>
  <si>
    <t>-1,50*0,30</t>
  </si>
  <si>
    <t>(0,939+1,25)*2*1,00</t>
  </si>
  <si>
    <t>-0,90*0,47</t>
  </si>
  <si>
    <t>-1,00*0,47</t>
  </si>
  <si>
    <t>"stropy"</t>
  </si>
  <si>
    <t>50</t>
  </si>
  <si>
    <t>784418011.S</t>
  </si>
  <si>
    <t>Zakrývanie otvorov, podláh a zariadení fóliou v miestnostiach alebo na schodisku</t>
  </si>
  <si>
    <t>2086473599</t>
  </si>
  <si>
    <t>80,135</t>
  </si>
  <si>
    <t>51</t>
  </si>
  <si>
    <t>784418012.S</t>
  </si>
  <si>
    <t>Zakrývanie podláh a zariadení papierom v miestnostiach alebo na schodisku</t>
  </si>
  <si>
    <t>-1039491991</t>
  </si>
  <si>
    <t>52</t>
  </si>
  <si>
    <t>784441010.S</t>
  </si>
  <si>
    <t>Maľby latexové dvojnásobné základné, ručne nanášané na jemnozrnný podklad výšky do 3,80 m</t>
  </si>
  <si>
    <t>-2139831765</t>
  </si>
  <si>
    <t>53</t>
  </si>
  <si>
    <t>784481010.S</t>
  </si>
  <si>
    <t>Stierka stien na podklad jemnozrnný výšky do 3,80 m</t>
  </si>
  <si>
    <t>1795182462</t>
  </si>
  <si>
    <t>478,977-244,38</t>
  </si>
  <si>
    <t>54</t>
  </si>
  <si>
    <t>784481110.S</t>
  </si>
  <si>
    <t>Stierka stropov na podklad jemnozrnný výšky do 3,80 m</t>
  </si>
  <si>
    <t>-1262212226</t>
  </si>
  <si>
    <t>1340a-2-2 - Sekcia C</t>
  </si>
  <si>
    <t xml:space="preserve">    764 - Konštrukcie klampiarske</t>
  </si>
  <si>
    <t>2,00*1,20</t>
  </si>
  <si>
    <t>2,581*3,00</t>
  </si>
  <si>
    <t>4,20*3,00</t>
  </si>
  <si>
    <t>3,038*3,00</t>
  </si>
  <si>
    <t>3,98*1,20</t>
  </si>
  <si>
    <t>3,20*1,20</t>
  </si>
  <si>
    <t>2,70*3,00</t>
  </si>
  <si>
    <t>2,20*3,00</t>
  </si>
  <si>
    <t>2,10*3,00</t>
  </si>
  <si>
    <t>1,54*3,00</t>
  </si>
  <si>
    <t>0,72*2,02</t>
  </si>
  <si>
    <t>1,095*2,02</t>
  </si>
  <si>
    <t>4,92*3,00</t>
  </si>
  <si>
    <t>0,88*2,02*2</t>
  </si>
  <si>
    <t>3,175*3,00</t>
  </si>
  <si>
    <t>3,75*1,20</t>
  </si>
  <si>
    <t>2,70*1,80*3</t>
  </si>
  <si>
    <t>3,80*1,80</t>
  </si>
  <si>
    <t>3,70*1,80*2</t>
  </si>
  <si>
    <t>2,20*2,75</t>
  </si>
  <si>
    <t>1,00*2,10</t>
  </si>
  <si>
    <t>19,00*1,80</t>
  </si>
  <si>
    <t>1,30*1,80*2</t>
  </si>
  <si>
    <t>5,50*1,80</t>
  </si>
  <si>
    <t>6,30*1,80</t>
  </si>
  <si>
    <t>4,20*1,80</t>
  </si>
  <si>
    <t>14,05+13,70+10,35+18,02+13,99+3,29+9,71+116,27+7,53+12,66+3,65+2,23+0,58+53,03</t>
  </si>
  <si>
    <t>17,88+12,27+2,90+10,02+0,58+11,07+5,90+2,80+3,78+1,19+138,40+7,32+20,23</t>
  </si>
  <si>
    <t>(7,80+1,816)*3,00</t>
  </si>
  <si>
    <t>-2,70*1,80</t>
  </si>
  <si>
    <t>-2,25*2,10</t>
  </si>
  <si>
    <t>0,70*2*3,00</t>
  </si>
  <si>
    <t>4,50*3,00</t>
  </si>
  <si>
    <t>(4,50+2,281+4,50)*3,00</t>
  </si>
  <si>
    <t>(6,55+3,00)*2*3,00</t>
  </si>
  <si>
    <t>"m.č.C1.05a"</t>
  </si>
  <si>
    <t>(1,90+1,20+2,70)*3,00</t>
  </si>
  <si>
    <t>3,20*(3,00-2,00)</t>
  </si>
  <si>
    <t>3,98*(3,00-2,00)</t>
  </si>
  <si>
    <t>"m.č.C1.05b"</t>
  </si>
  <si>
    <t>(2,70+1,218+1,218)*1,00</t>
  </si>
  <si>
    <t>(2,10+4,584)*3,00</t>
  </si>
  <si>
    <t>-0,876*2,02</t>
  </si>
  <si>
    <t>(22,067+6,20)*2*3,00</t>
  </si>
  <si>
    <t>-6,20*3,00</t>
  </si>
  <si>
    <t>-3,60*1,80</t>
  </si>
  <si>
    <t>-3,80*1,80</t>
  </si>
  <si>
    <t>-1,80*2,75</t>
  </si>
  <si>
    <t>-3,19*3,00</t>
  </si>
  <si>
    <t>-0,80*1,97*4</t>
  </si>
  <si>
    <t>0,60*2*3,00*2</t>
  </si>
  <si>
    <t>"m.č.C1.09"</t>
  </si>
  <si>
    <t>(2,225+3,85)*2*3,00</t>
  </si>
  <si>
    <t>-1,604*3,00</t>
  </si>
  <si>
    <t>(2,40+1,40+0,60+2,75)*1,00</t>
  </si>
  <si>
    <t>-1,54*1,00</t>
  </si>
  <si>
    <t>3,15*(3,00-2,00)</t>
  </si>
  <si>
    <t>4,00*(3,00-2,00)</t>
  </si>
  <si>
    <t>(2,245+1,60+2,245)*1,00</t>
  </si>
  <si>
    <t>(2,62+0,85)*2*1,00</t>
  </si>
  <si>
    <t>(0,72+0,80)*2*1,00</t>
  </si>
  <si>
    <t>"m.č.C1.15,B1.01"</t>
  </si>
  <si>
    <t>(6,05+22,45)*2*3,00</t>
  </si>
  <si>
    <t>3,30*2*3,00</t>
  </si>
  <si>
    <t>-0,88*2,02*2</t>
  </si>
  <si>
    <t>-5,30*1,80*2</t>
  </si>
  <si>
    <t>-1,54*3,00</t>
  </si>
  <si>
    <t>-1,10*3,00</t>
  </si>
  <si>
    <t>-1,40*3,00</t>
  </si>
  <si>
    <t>-1,40*1,80</t>
  </si>
  <si>
    <t>0,45*7*3,00</t>
  </si>
  <si>
    <t>0,279*2*3,00</t>
  </si>
  <si>
    <t>-(6,05+4,44)*2*3,00</t>
  </si>
  <si>
    <t>(10,10+1,78)*2*3,00</t>
  </si>
  <si>
    <t>-4,00*1,80</t>
  </si>
  <si>
    <t>-5,50*1,80</t>
  </si>
  <si>
    <t>-0,80*1,97*5</t>
  </si>
  <si>
    <t>-1,25*3,00</t>
  </si>
  <si>
    <t>0,70*3,00*2</t>
  </si>
  <si>
    <t>(4,30+2,80)*2*3,00</t>
  </si>
  <si>
    <t>-4,20*1,80</t>
  </si>
  <si>
    <t>1,80*4*3,00</t>
  </si>
  <si>
    <t>-1,20*1,80</t>
  </si>
  <si>
    <t>-(0,20+1,10)*1,80</t>
  </si>
  <si>
    <t>(4,62+2,85)*2*3,00</t>
  </si>
  <si>
    <t>(0,70+0,80)*2*3,00</t>
  </si>
  <si>
    <t>(3,025+3,70)*3,00</t>
  </si>
  <si>
    <t>-1,75*1,80</t>
  </si>
  <si>
    <t>-1,00*2,45</t>
  </si>
  <si>
    <t>(1,25+4,77)*3,00</t>
  </si>
  <si>
    <t>"m.č.C2.08"</t>
  </si>
  <si>
    <t>(1,692+1,90+0,85)*3,00</t>
  </si>
  <si>
    <t>(1,692+0,85+1,00)*(3,00-2,00)</t>
  </si>
  <si>
    <t>1,30*(3,00-2,00)</t>
  </si>
  <si>
    <t>0,692*(3,00-2,00)</t>
  </si>
  <si>
    <t>(1,55+0,85)*2*(3,00-2,00)</t>
  </si>
  <si>
    <t>"m.č.C2.11"</t>
  </si>
  <si>
    <t>(19,40+7,225)*2*3,00</t>
  </si>
  <si>
    <t>-3,70*1,80</t>
  </si>
  <si>
    <t>-1,80*2,45</t>
  </si>
  <si>
    <t>-19,00*1,80</t>
  </si>
  <si>
    <t>-1,20*1,80*2</t>
  </si>
  <si>
    <t>0,40*4*3,00*2</t>
  </si>
  <si>
    <t>0,40*2*3,00*2</t>
  </si>
  <si>
    <t>(3,00+2,70+2,70)*3,00</t>
  </si>
  <si>
    <t>"m.č.C2.13"</t>
  </si>
  <si>
    <t>(3,175+2,725)*2*1,00</t>
  </si>
  <si>
    <t>-2,80*0,55</t>
  </si>
  <si>
    <t>(4,50+3,038)*3,00</t>
  </si>
  <si>
    <t>2,281*3,00</t>
  </si>
  <si>
    <t>(2,00+0,10)*2*1,20</t>
  </si>
  <si>
    <t>3,19*3,00</t>
  </si>
  <si>
    <t>0,40*3,00</t>
  </si>
  <si>
    <t>1,604*3,00</t>
  </si>
  <si>
    <t>3,15*1,20</t>
  </si>
  <si>
    <t>0,72*1,97</t>
  </si>
  <si>
    <t>0,30*2,02</t>
  </si>
  <si>
    <t>3,025*3,00</t>
  </si>
  <si>
    <t>4,62*3,00</t>
  </si>
  <si>
    <t>(0,85+1,90)*3,00</t>
  </si>
  <si>
    <t>(0,85+2,50)*3,00</t>
  </si>
  <si>
    <t>3,00*3,00</t>
  </si>
  <si>
    <t>(2,70+5,00)*2*2,00</t>
  </si>
  <si>
    <t>-2,70*(2,00-0,65)</t>
  </si>
  <si>
    <t>(2,70+1,218)*2*2,00</t>
  </si>
  <si>
    <t>(5,00+2,75)*2*2,00</t>
  </si>
  <si>
    <t>(2,245+1,60)*2*2,00</t>
  </si>
  <si>
    <t>(0,72+0,80)*2*2,00</t>
  </si>
  <si>
    <t>(1,692+2,50)*2*2,00</t>
  </si>
  <si>
    <t>-0,692*2,00</t>
  </si>
  <si>
    <t>(6,20+2,725)*2*2,00</t>
  </si>
  <si>
    <t>-2,70*1,15</t>
  </si>
  <si>
    <t>2,70*1,00</t>
  </si>
  <si>
    <t>1,54*1,00</t>
  </si>
  <si>
    <t>1,60*1,00</t>
  </si>
  <si>
    <t>(0,85+2,50)*1,00</t>
  </si>
  <si>
    <t>(3,175+6,20)*2*1,00</t>
  </si>
  <si>
    <t xml:space="preserve">"m.č.C1.05a, C1.05b, C1.10, C1.12-1-14 " </t>
  </si>
  <si>
    <t>13,09+3,29+12,66+3,65+2,23+0,58</t>
  </si>
  <si>
    <t>"m.č.C2.08-2.10, C2.13"</t>
  </si>
  <si>
    <t>2,80+3,78+1,19+20,23</t>
  </si>
  <si>
    <t>16,00</t>
  </si>
  <si>
    <t>12,00</t>
  </si>
  <si>
    <t>Zárubňa požiarna oceľová, bezpečnostná, šxvxhr 600-800x1970x120 mm</t>
  </si>
  <si>
    <t>"m.č.C1.01-1.04, C1.07-1.09, C1.11, C1.15"</t>
  </si>
  <si>
    <t>14,05+13,70+10,35+18,02+9,71+116,27+7,53+53,03</t>
  </si>
  <si>
    <t xml:space="preserve">"m.č. C1.10, C1.12-1-14 " </t>
  </si>
  <si>
    <t>12,66+3,65+2,23+0,58</t>
  </si>
  <si>
    <t>"m.č.C2.01-C2.07, C2.12, C2.11"</t>
  </si>
  <si>
    <t>17,88+12,27+2,90+10,01+0,58+11,07+5,90+7,32+138,40</t>
  </si>
  <si>
    <t>-1573525383</t>
  </si>
  <si>
    <t>"2.NP" 3</t>
  </si>
  <si>
    <t>818263463</t>
  </si>
  <si>
    <t>-1231335145</t>
  </si>
  <si>
    <t>(0,257+0,263)*3,00</t>
  </si>
  <si>
    <t>(0,218+0,365+0,268)*3,00</t>
  </si>
  <si>
    <t>(0,463+0,85)*0,862</t>
  </si>
  <si>
    <t>(0,52+0,879+0,47+0,922+0,653)*0,862</t>
  </si>
  <si>
    <t>764</t>
  </si>
  <si>
    <t>Konštrukcie klampiarske</t>
  </si>
  <si>
    <t>764410450.S</t>
  </si>
  <si>
    <t>Oplechovanie parapetov z pozinkovaného farbeného PZf plechu, vrátane rohov r.š. 330 mm</t>
  </si>
  <si>
    <t>476392228</t>
  </si>
  <si>
    <t>998764202.S</t>
  </si>
  <si>
    <t>Presun hmôt pre konštrukcie klampiarske v objektoch výšky nad 6 do 12 m</t>
  </si>
  <si>
    <t>219194415</t>
  </si>
  <si>
    <t>766621400.S</t>
  </si>
  <si>
    <t>Montáž okien plastových s hydroizolačnými ISO páskami (exteriérová a interiérová)</t>
  </si>
  <si>
    <t>2488016</t>
  </si>
  <si>
    <t xml:space="preserve">"O1" </t>
  </si>
  <si>
    <t>(1,75+2,45)*2</t>
  </si>
  <si>
    <t>283290006100.S</t>
  </si>
  <si>
    <t>Tesniaca paropriepustná fólia polymér-flísová, š. 290 mm, dĺ. 30 m, pre tesnenie pripájacej škáry okenného rámu a muriva z exteriéru</t>
  </si>
  <si>
    <t>1438896213</t>
  </si>
  <si>
    <t>283290006200.S</t>
  </si>
  <si>
    <t>Tesniaca paronepriepustná fólia polymér-flísová, š. 70 mm, dĺ. 30 m, pre tesnenie pripájacej škáry okenného rámu a muriva z interiéru</t>
  </si>
  <si>
    <t>-471830988</t>
  </si>
  <si>
    <t>611410003000.S</t>
  </si>
  <si>
    <t>Plastové okno jednokrídlové P, vxš 1800x1750 mm, izolačné dvojsklo, 6 komorový profil</t>
  </si>
  <si>
    <t>804759845</t>
  </si>
  <si>
    <t>611410003000.1S</t>
  </si>
  <si>
    <t>Plastové dvere balkónove jednokrídlové , vxš 2450x1000 mm, izolačné dvojsklo, 6 komorový profil</t>
  </si>
  <si>
    <t>-1996285483</t>
  </si>
  <si>
    <t>Dvere vnútorné protipožiarne drevené EI2 15C2-C, šxv 800x1970 mm, požiarna výplň DTD, SK certifikát</t>
  </si>
  <si>
    <t>"1.NP" 3,00</t>
  </si>
  <si>
    <t>"2.NP" 4,00</t>
  </si>
  <si>
    <t>611650001020</t>
  </si>
  <si>
    <t>Dvere vnútorné protipožiarne drevené EI2 15C2-C, šxv 600x1970 mm, požiarna výplň DTD, SK certifikát</t>
  </si>
  <si>
    <t>-352866462</t>
  </si>
  <si>
    <t>"2.NP" 2,00</t>
  </si>
  <si>
    <t>766694143.S</t>
  </si>
  <si>
    <t>Montáž parapetnej dosky plastovej šírky do 300 mm, dĺžky 1600-2600 mm</t>
  </si>
  <si>
    <t>-110082933</t>
  </si>
  <si>
    <t>611560000400.S</t>
  </si>
  <si>
    <t>Parapetná doska plastová, šírka 300 mm, komôrková vnútorná</t>
  </si>
  <si>
    <t>325908985</t>
  </si>
  <si>
    <t>1,75*1,02 'Prepočítané koeficientom množstva</t>
  </si>
  <si>
    <t>5,20*(0,20+0,65)</t>
  </si>
  <si>
    <t>2,75*(0,20+0,65)</t>
  </si>
  <si>
    <t>3,60*(0,20+0,65)</t>
  </si>
  <si>
    <t>3,00*(0,20+0,65)</t>
  </si>
  <si>
    <t>3,30*(0,40+0,65)</t>
  </si>
  <si>
    <t>1,80*(0,20+0,65)</t>
  </si>
  <si>
    <t>4,15*(0,40+0,65)</t>
  </si>
  <si>
    <t>5,50*(0,40+0,65)</t>
  </si>
  <si>
    <t>1,30*(0,40+0,65)</t>
  </si>
  <si>
    <t>2,70*(0,40+0,65)</t>
  </si>
  <si>
    <t>19,00*(0,40+0,65)</t>
  </si>
  <si>
    <t>53,176*1,01 'Prepočítané koeficientom množstva</t>
  </si>
  <si>
    <t>767-1</t>
  </si>
  <si>
    <t>Dodávka a montáž oceľových schodov</t>
  </si>
  <si>
    <t>sub</t>
  </si>
  <si>
    <t>2051541437</t>
  </si>
  <si>
    <t>7676600051.S</t>
  </si>
  <si>
    <t>Montáž mliečnej fólie na okná</t>
  </si>
  <si>
    <t>1342812942</t>
  </si>
  <si>
    <t>2,70*1,80</t>
  </si>
  <si>
    <t>2,80*1,80</t>
  </si>
  <si>
    <t>3,50*1,80</t>
  </si>
  <si>
    <t>3,20*1,80</t>
  </si>
  <si>
    <t>1,80*2,75</t>
  </si>
  <si>
    <t>1,90*1,80*2</t>
  </si>
  <si>
    <t>1,80*2,45</t>
  </si>
  <si>
    <t>1,30*2*1,80</t>
  </si>
  <si>
    <t>47,12*1,04 'Prepočítané koeficientom množstva</t>
  </si>
  <si>
    <t>(7,80+1,816)*2</t>
  </si>
  <si>
    <t>-(0,80*4+2,25)</t>
  </si>
  <si>
    <t>0,70*2</t>
  </si>
  <si>
    <t>4,50+3,08+4,50</t>
  </si>
  <si>
    <t>(4,50+2,281)*2</t>
  </si>
  <si>
    <t>(6,55+3,00)*2</t>
  </si>
  <si>
    <t>(2,10+4,584)*2</t>
  </si>
  <si>
    <t>(22,067+6,20)*2</t>
  </si>
  <si>
    <t>-(0,80*5-1,8)</t>
  </si>
  <si>
    <t>0,60*2*2</t>
  </si>
  <si>
    <t>(2,225+3,85)*2</t>
  </si>
  <si>
    <t>(6,05+22,45)*2</t>
  </si>
  <si>
    <t>3,30*2</t>
  </si>
  <si>
    <t>-1,00</t>
  </si>
  <si>
    <t>0,45*7</t>
  </si>
  <si>
    <t>0,279*2</t>
  </si>
  <si>
    <t>-(6,05+4,42)*2</t>
  </si>
  <si>
    <t>(10,10+1,78)*2</t>
  </si>
  <si>
    <t>-(0,80*5-1,25)</t>
  </si>
  <si>
    <t>(4,30+2,80)*2</t>
  </si>
  <si>
    <t>1,80*4</t>
  </si>
  <si>
    <t>0,40*4</t>
  </si>
  <si>
    <t>(4,62+2,85)*2</t>
  </si>
  <si>
    <t>-0,88-0,60</t>
  </si>
  <si>
    <t>(0,70+0,80)*2</t>
  </si>
  <si>
    <t>1,25+4,77+4,77</t>
  </si>
  <si>
    <t>-(0,80+0,60*2)</t>
  </si>
  <si>
    <t>(3,00+2,70)*2</t>
  </si>
  <si>
    <t>257,804*1,01 'Prepočítané koeficientom množstva</t>
  </si>
  <si>
    <t>"m.č.C1.01-1.04, C1.07-1.09, C1.15"</t>
  </si>
  <si>
    <t>"m.č.C2.01-C2.07, C2.12"</t>
  </si>
  <si>
    <t>17,88+12,27+2,90+10,01+0,58+11,07+5,90+7,32</t>
  </si>
  <si>
    <t>310,59*1,03 'Prepočítané koeficientom množstva</t>
  </si>
  <si>
    <t>55</t>
  </si>
  <si>
    <t>56</t>
  </si>
  <si>
    <t>57</t>
  </si>
  <si>
    <t>58</t>
  </si>
  <si>
    <t>121,803*1,04 'Prepočítané koeficientom množstva</t>
  </si>
  <si>
    <t>59</t>
  </si>
  <si>
    <t>60</t>
  </si>
  <si>
    <t>(7,80+1,816)*1,50</t>
  </si>
  <si>
    <t>-2,70*0,85</t>
  </si>
  <si>
    <t>-2,25*1,50</t>
  </si>
  <si>
    <t>0,70*2*1,50</t>
  </si>
  <si>
    <t>(4,50+3,08+4,50)*1,50</t>
  </si>
  <si>
    <t>(4,50+2,281)*2*1,50</t>
  </si>
  <si>
    <t>(6,55+3,00)*2*1,50</t>
  </si>
  <si>
    <t>(2,10+4,584)*2*1,50</t>
  </si>
  <si>
    <t>(22,067+6,20)*2*1,50</t>
  </si>
  <si>
    <t>-3,60*0,85</t>
  </si>
  <si>
    <t>-3,80*0,85</t>
  </si>
  <si>
    <t>-1,80*1,50</t>
  </si>
  <si>
    <t>-5,20*0,85</t>
  </si>
  <si>
    <t>-0,80*5*1,5</t>
  </si>
  <si>
    <t>0,60*2*1,50*2</t>
  </si>
  <si>
    <t>(2,225+3,85)*2*1,5</t>
  </si>
  <si>
    <t>(6,05+22,45)*2*1,5</t>
  </si>
  <si>
    <t>3,30*2*1,5</t>
  </si>
  <si>
    <t>-0,80*1,50*4</t>
  </si>
  <si>
    <t>-5,30*0,85*2</t>
  </si>
  <si>
    <t>-1,40*0,85</t>
  </si>
  <si>
    <t>0,45*7*1,50</t>
  </si>
  <si>
    <t>0,279*2*1,50</t>
  </si>
  <si>
    <t>-(6,05+4,44)*2*1,50</t>
  </si>
  <si>
    <t>(10,10+1,78)*2*1,50</t>
  </si>
  <si>
    <t>-4,00*1,15</t>
  </si>
  <si>
    <t>-5,50*1,15</t>
  </si>
  <si>
    <t>-0,80*1,50*5</t>
  </si>
  <si>
    <t>-1,25*1,50</t>
  </si>
  <si>
    <t>0,70*1,50*2</t>
  </si>
  <si>
    <t>(4,30+2,80)*2*1,50</t>
  </si>
  <si>
    <t>-4,20*1,15</t>
  </si>
  <si>
    <t>1,80*4*1,50</t>
  </si>
  <si>
    <t>-1,20*1,15</t>
  </si>
  <si>
    <t>-(0,20+1,10)*1,15</t>
  </si>
  <si>
    <t>0,40*4*1,50</t>
  </si>
  <si>
    <t>(4,62+2,85)*2*1,50</t>
  </si>
  <si>
    <t>(0,70+0,80)*2*1,5</t>
  </si>
  <si>
    <t>(3,025+3,70)*2*1,50</t>
  </si>
  <si>
    <t>-1,75*1,15</t>
  </si>
  <si>
    <t>(1,25+4,77+4,77)*1,50</t>
  </si>
  <si>
    <t>-0,60*1,50*2</t>
  </si>
  <si>
    <t>(19,40+7,225)*2*1,50</t>
  </si>
  <si>
    <t>-3,70*1,15</t>
  </si>
  <si>
    <t>-19,00*1,15</t>
  </si>
  <si>
    <t>-1,20*1,15*2</t>
  </si>
  <si>
    <t>-0,80*1,50*3</t>
  </si>
  <si>
    <t>0,40*4*1,50*2</t>
  </si>
  <si>
    <t>0,40*2*1,50*2</t>
  </si>
  <si>
    <t>(3,00+2,70)*2*1,50</t>
  </si>
  <si>
    <t>61</t>
  </si>
  <si>
    <t>62</t>
  </si>
  <si>
    <t>147,145</t>
  </si>
  <si>
    <t>-2,80*1,80</t>
  </si>
  <si>
    <t>63</t>
  </si>
  <si>
    <t>63,5+310,59-13,99-3,29</t>
  </si>
  <si>
    <t>64</t>
  </si>
  <si>
    <t>525,05+496,12</t>
  </si>
  <si>
    <t>65</t>
  </si>
  <si>
    <t>-2,70*0,55</t>
  </si>
  <si>
    <t>-2,25*0,25</t>
  </si>
  <si>
    <t>-3,60*0,55</t>
  </si>
  <si>
    <t>-3,80*0,55</t>
  </si>
  <si>
    <t>-1,80*0,25</t>
  </si>
  <si>
    <t>-0,80*5*0,47</t>
  </si>
  <si>
    <t>3,30*2*1,50</t>
  </si>
  <si>
    <t>-0,80*0,47*4</t>
  </si>
  <si>
    <t>-5,30*0,55*2</t>
  </si>
  <si>
    <t>-2,54*0,25</t>
  </si>
  <si>
    <t>-1,40*0,55</t>
  </si>
  <si>
    <t>-(6,05+4,40)*2*1,50</t>
  </si>
  <si>
    <t>(5,00+2,75)*2*1,00</t>
  </si>
  <si>
    <t>(2,245+1,60)*2*1,00</t>
  </si>
  <si>
    <t>-4,00*0,55</t>
  </si>
  <si>
    <t>-5,50*0,55</t>
  </si>
  <si>
    <t>-0,80*0,47*5</t>
  </si>
  <si>
    <t>-1,25*0,55</t>
  </si>
  <si>
    <t>-4,20*0,55</t>
  </si>
  <si>
    <t>-1,20*0,55</t>
  </si>
  <si>
    <t>-(0,20+1,10)*0,55</t>
  </si>
  <si>
    <t>(0,70+0,80)*2*1,50</t>
  </si>
  <si>
    <t>-1,75*0,55</t>
  </si>
  <si>
    <t>-0,60*0,47*2</t>
  </si>
  <si>
    <t>-3,70*0,55</t>
  </si>
  <si>
    <t>-1,80*0,55</t>
  </si>
  <si>
    <t>-19,00*0,55</t>
  </si>
  <si>
    <t>-1,20*0,55*2</t>
  </si>
  <si>
    <t>-0,80*0,47*3</t>
  </si>
  <si>
    <t>(1,692+2,50)*2*1,00</t>
  </si>
  <si>
    <t>(1,55+0,85)*2*1,00</t>
  </si>
  <si>
    <t>(6,20+2,725)*2*1,00</t>
  </si>
  <si>
    <t>66</t>
  </si>
  <si>
    <t>14,05+13,70+10,35+18,02+9,71+116,27+7,53+12,66+3,65+2,23+0,58+53,03</t>
  </si>
  <si>
    <t xml:space="preserve">1340a-3 - Zdravotechnika </t>
  </si>
  <si>
    <t xml:space="preserve">    713 - Izolácie tepelné</t>
  </si>
  <si>
    <t xml:space="preserve">    721 - Zdravotechnika - vnútorná kanalizácia</t>
  </si>
  <si>
    <t xml:space="preserve">    725 - Zdravotechnika - zariaďovacie predmety</t>
  </si>
  <si>
    <t>OST - Ostatné</t>
  </si>
  <si>
    <t xml:space="preserve">    OST - Ostatné</t>
  </si>
  <si>
    <t>611403399</t>
  </si>
  <si>
    <t>Hrubá výplň rýh v stropoch akoukoľvek maltou, akejkoľvek šírky ryhy</t>
  </si>
  <si>
    <t>611425631</t>
  </si>
  <si>
    <t>Omietka rýh v stropoch maltou vápennou šírky nad 150 do 300 mm omietkou štukovou</t>
  </si>
  <si>
    <t>612403399</t>
  </si>
  <si>
    <t>Hrubá výplň rýh na stenách akoukoľvek maltou, akejkoľvek šírky ryhy</t>
  </si>
  <si>
    <t>612423631</t>
  </si>
  <si>
    <t>Omietka rýh v stenách maltou vápennou šírky ryhy nad 150 do 300 mm omietkou štukovou</t>
  </si>
  <si>
    <t>971033241</t>
  </si>
  <si>
    <t>Vybúranie otvoru v murive tehl. plochy do 0, 0225 m2 hr.do 300 mm,  -0,00800t</t>
  </si>
  <si>
    <t>971033351</t>
  </si>
  <si>
    <t>Vybúranie otvoru v murive tehl. plochy do 0, 09 m2 hr.do 450 mm,  -0,08000t</t>
  </si>
  <si>
    <t>971045821</t>
  </si>
  <si>
    <t>Vrty príklepovým prerážacím vrtákom do D 45 mm do stien alebo smerom dole do betónu -0.00004t</t>
  </si>
  <si>
    <t>cm</t>
  </si>
  <si>
    <t>971045823</t>
  </si>
  <si>
    <t>Vrty príklepovým prerážacím vrtákom do D 65 mm do stien alebo smerom dole do betónu -0.00006t</t>
  </si>
  <si>
    <t>974031133</t>
  </si>
  <si>
    <t>Vysekanie rýh v akomkoľvek murive tehlovom na akúkoľvek maltu do hĺbky 50 mm a š. do 100 mm,  -0,00900t</t>
  </si>
  <si>
    <t>974031154</t>
  </si>
  <si>
    <t>Vysekávanie rýh v akomkoľvek murive tehlovom na akúkoľvek maltu do hĺbky 100 mm a š. do 150 mm,  -0,02700t</t>
  </si>
  <si>
    <t>974042543</t>
  </si>
  <si>
    <t>Vysekanie rýh v betónovej dlažbe do hĺbky 70 mm a šírky do 100mm,  -0,01600t</t>
  </si>
  <si>
    <t>974042565</t>
  </si>
  <si>
    <t>Vysekanie rýh v betónovej dlažbe do hĺbky 150mm a šírky do 200mm,  -0,06600t</t>
  </si>
  <si>
    <t>979011111</t>
  </si>
  <si>
    <t>Zvislá doprava sutiny a vybúraných hmôt za prvé podlažie nad alebo pod základným podlažím</t>
  </si>
  <si>
    <t>979081111</t>
  </si>
  <si>
    <t>979081121</t>
  </si>
  <si>
    <t>979082111</t>
  </si>
  <si>
    <t>Vnútrostavenisková doprava sutiny a vybúraných hmôt do 10 m</t>
  </si>
  <si>
    <t>979082121</t>
  </si>
  <si>
    <t>Vnútrostavenisková doprava sutiny a vybúraných hmôt za každých ďalších 5 m</t>
  </si>
  <si>
    <t>979089612</t>
  </si>
  <si>
    <t>Poplatok za skladovanie - iné odpady zo stavieb a demolácií (17 09), ostatné</t>
  </si>
  <si>
    <t>998011001</t>
  </si>
  <si>
    <t>Presun hmôt pre budovy  (801, 803, 812), zvislá konštr. z tehál, tvárnic, z kovu výšky do 6 m</t>
  </si>
  <si>
    <t>713</t>
  </si>
  <si>
    <t>Izolácie tepelné</t>
  </si>
  <si>
    <t>713482121</t>
  </si>
  <si>
    <t>Montáž trubíc z PE, hr.15-20 mm,vnút.priemer do 38 mm</t>
  </si>
  <si>
    <t>2837741542</t>
  </si>
  <si>
    <t>Tubolit DG 22 x 20 izolácia-trubica AZ FLEX Armacell</t>
  </si>
  <si>
    <t>713482131</t>
  </si>
  <si>
    <t>Montáž trubíc z PE, hr.30 mm,vnút.priemer do 38 mm</t>
  </si>
  <si>
    <t>2837741544</t>
  </si>
  <si>
    <t>Tubolit DG 22 x 30 izolácia-trubica AZ FLEX Armacell</t>
  </si>
  <si>
    <t>998713201</t>
  </si>
  <si>
    <t>Presun hmôt pre izolácie tepelné v objektoch výšky do 6 m</t>
  </si>
  <si>
    <t>721</t>
  </si>
  <si>
    <t>Zdravotechnika - vnútorná kanalizácia</t>
  </si>
  <si>
    <t>721140802</t>
  </si>
  <si>
    <t>Demontáž potrubia z liatinových rúr odpadového alebo dažďového do DN 100,  -0,01492t</t>
  </si>
  <si>
    <t>721140806</t>
  </si>
  <si>
    <t>Demontáž potrubia z liatinových rúr odpadového alebo dažďového nad 100 do DN 200,  -0,03065t</t>
  </si>
  <si>
    <t>721171803</t>
  </si>
  <si>
    <t>Demontáž potrubia z novodurových rúr odpadového alebo pripojovacieho do D75,  -0,00210 t</t>
  </si>
  <si>
    <t>721171808</t>
  </si>
  <si>
    <t>Demontáž potrubia z novodurových rúr odpadového alebo pripojovacieho nad 75 do D114,  -0,00198 t</t>
  </si>
  <si>
    <t>721172224</t>
  </si>
  <si>
    <t>Montáž odpadového HT PP potrubia  DN 40, vrátane tvaroviek</t>
  </si>
  <si>
    <t>2860020540</t>
  </si>
  <si>
    <t>HT rúra hrdlová DN 40/1000 mm - PP systém pre rozvod vnútorného odpadu PIPELIFE</t>
  </si>
  <si>
    <t>721172227</t>
  </si>
  <si>
    <t>Montáž odpadového HT Pp potrubia DN 50, vrátane tvaroviek</t>
  </si>
  <si>
    <t>2860020600</t>
  </si>
  <si>
    <t>HT rúra hrdlová DN 50/1000 mm - PP systém pre rozvod vnútorného odpadu PIPELIFE</t>
  </si>
  <si>
    <t>721172230</t>
  </si>
  <si>
    <t>Montáž odpadového HT PP potrubia DN 75, vrátane tvaroviek</t>
  </si>
  <si>
    <t>2860020660</t>
  </si>
  <si>
    <t>HT rúra hrdlová DN 75/1000 mm - PP systém pre rozvod vnútorného odpadu PIPELIFE</t>
  </si>
  <si>
    <t>68</t>
  </si>
  <si>
    <t>721172233</t>
  </si>
  <si>
    <t>Montáž odpadového HT PP potrubia DN 110, vrátane tvaroviek</t>
  </si>
  <si>
    <t>70</t>
  </si>
  <si>
    <t>2860020720</t>
  </si>
  <si>
    <t>HT rúra hrdlová DN 100/1000 mm - PP systém pre rozvod vnútorného odpadu PIPELIFE</t>
  </si>
  <si>
    <t>72</t>
  </si>
  <si>
    <t>721172357</t>
  </si>
  <si>
    <t>Montáž čistiaceho kusu HT PP potrubia</t>
  </si>
  <si>
    <t>74</t>
  </si>
  <si>
    <t>2860022630</t>
  </si>
  <si>
    <t>HT čistiaci kus - PP systém pre rozvod vnútorného odpadu PIPELIFE</t>
  </si>
  <si>
    <t>76</t>
  </si>
  <si>
    <t>721290012</t>
  </si>
  <si>
    <t>Montáž privzdušňovacieho ventilu pre odpadové potrubia DN 110</t>
  </si>
  <si>
    <t>78</t>
  </si>
  <si>
    <t>5515101231</t>
  </si>
  <si>
    <t>Privzdušňovací ventil podomietkový HL905N</t>
  </si>
  <si>
    <t>80</t>
  </si>
  <si>
    <t>721290111</t>
  </si>
  <si>
    <t>Ostatné - skúška tesnosti kanalizácie v objektoch vodou do DN 125</t>
  </si>
  <si>
    <t>82</t>
  </si>
  <si>
    <t>998721201</t>
  </si>
  <si>
    <t>Presun hmôt pre vnútornú kanalizáciu v objektoch výšky do 6 m</t>
  </si>
  <si>
    <t>84</t>
  </si>
  <si>
    <t>722130801</t>
  </si>
  <si>
    <t>Demontáž potrubia z oceľových rúrok závitových do DN 25,  -0,00213t</t>
  </si>
  <si>
    <t>86</t>
  </si>
  <si>
    <t>722130802</t>
  </si>
  <si>
    <t>Demontáž potrubia z oceľových rúrok závitových nad 25 do DN 40,  -0,00497t</t>
  </si>
  <si>
    <t>88</t>
  </si>
  <si>
    <t>722170801</t>
  </si>
  <si>
    <t>Demontáž potrubia z rúrok z PH tlakových do D25,  -0,00058t</t>
  </si>
  <si>
    <t>90</t>
  </si>
  <si>
    <t>722171132</t>
  </si>
  <si>
    <t>Potrubie z plasthliníkových rúr Alu-PeX D20/2,0, vrátane tvaroviek</t>
  </si>
  <si>
    <t>92</t>
  </si>
  <si>
    <t>722171133</t>
  </si>
  <si>
    <t>Potrubie z plasthliníkových rúr Alu- PeX D26/3,0, vrátane tvaroviek</t>
  </si>
  <si>
    <t>94</t>
  </si>
  <si>
    <t>722171134</t>
  </si>
  <si>
    <t>Potrubie z plasthliníkových rúr Alu-PeX D32/3,0, vrátane tvaroviek</t>
  </si>
  <si>
    <t>96</t>
  </si>
  <si>
    <t>722221035</t>
  </si>
  <si>
    <t>Montáž guľového kohúta závitového priameho pre vodu G 2</t>
  </si>
  <si>
    <t>98</t>
  </si>
  <si>
    <t>5511870050</t>
  </si>
  <si>
    <t>Hlavný objektový uzáver pre vodu DN50, IVAR FIV 8363</t>
  </si>
  <si>
    <t>100</t>
  </si>
  <si>
    <t>722221070</t>
  </si>
  <si>
    <t>Montáž guľového kohúta závitového rohového pre vodu DN15</t>
  </si>
  <si>
    <t>102</t>
  </si>
  <si>
    <t>5511870690</t>
  </si>
  <si>
    <t>Rohový guľový uzáver pre vodu DN15</t>
  </si>
  <si>
    <t>104</t>
  </si>
  <si>
    <t>722221081</t>
  </si>
  <si>
    <t>Montáž guľového kohúta vypúšťacieho DN15</t>
  </si>
  <si>
    <t>106</t>
  </si>
  <si>
    <t>5511870780</t>
  </si>
  <si>
    <t>Guľový uzáver pre vodu, DN15 s vypúšťaním</t>
  </si>
  <si>
    <t>108</t>
  </si>
  <si>
    <t>722221082</t>
  </si>
  <si>
    <t>Montáž guľového kohúta vypúšťacieho DN20</t>
  </si>
  <si>
    <t>110</t>
  </si>
  <si>
    <t>5511870790</t>
  </si>
  <si>
    <t>Guľový uzáver pre vodu, DN20 s vypúšťaním</t>
  </si>
  <si>
    <t>112</t>
  </si>
  <si>
    <t>722221083</t>
  </si>
  <si>
    <t>Montáž guľového kohúta vypúšťacieho DN25</t>
  </si>
  <si>
    <t>114</t>
  </si>
  <si>
    <t>5511870800</t>
  </si>
  <si>
    <t>Guľový uzáver pre vodu, DN25 s vypúšťaním</t>
  </si>
  <si>
    <t>116</t>
  </si>
  <si>
    <t>722221215</t>
  </si>
  <si>
    <t>Montáž tlakového redukčného závitového ventilu G 2</t>
  </si>
  <si>
    <t>118</t>
  </si>
  <si>
    <t>55118727900</t>
  </si>
  <si>
    <t>Tlakový redukčný ventil DN50 IVAR 5350</t>
  </si>
  <si>
    <t>120</t>
  </si>
  <si>
    <t>7222212900</t>
  </si>
  <si>
    <t>Montáž zostavy zamedzovača spätného toku, DN50</t>
  </si>
  <si>
    <t>122</t>
  </si>
  <si>
    <t>55118723200</t>
  </si>
  <si>
    <t>Zostava zamedzovača spätného toku IVAR BEA.ECO 3T RAMPA T DN50</t>
  </si>
  <si>
    <t>124</t>
  </si>
  <si>
    <t>722229101</t>
  </si>
  <si>
    <t>Montáž ventilu výtokového</t>
  </si>
  <si>
    <t>126</t>
  </si>
  <si>
    <t>55111301100</t>
  </si>
  <si>
    <t>Fasádny ventil Schell Polar II 1/2"</t>
  </si>
  <si>
    <t>128</t>
  </si>
  <si>
    <t>722229102</t>
  </si>
  <si>
    <t>Montáž zmiešavacieho ventilu</t>
  </si>
  <si>
    <t>130</t>
  </si>
  <si>
    <t>55148136000</t>
  </si>
  <si>
    <t>Podomietkový termostatický zmiešavací ventil TV: IVAR.C 520 DN22</t>
  </si>
  <si>
    <t>132</t>
  </si>
  <si>
    <t>67</t>
  </si>
  <si>
    <t>722229103</t>
  </si>
  <si>
    <t>134</t>
  </si>
  <si>
    <t>55148135800</t>
  </si>
  <si>
    <t>Podomietkový termostatický zmiešavací ventil TV: IVAR.C 520 DN25</t>
  </si>
  <si>
    <t>136</t>
  </si>
  <si>
    <t>69</t>
  </si>
  <si>
    <t>7222500400</t>
  </si>
  <si>
    <t>Hadicový naviják s tvarovo stálou hadicou DN25 30m vr. skrine a prúdnice</t>
  </si>
  <si>
    <t>138</t>
  </si>
  <si>
    <t>7222500450</t>
  </si>
  <si>
    <t>Uzatvárací ventil DN 25 pre jestv. hadicové hasiace zariadenie vr. redukovania na polospojku</t>
  </si>
  <si>
    <t>140</t>
  </si>
  <si>
    <t>71</t>
  </si>
  <si>
    <t>7222500550</t>
  </si>
  <si>
    <t>Požiarna hadica s polospojkou a prudnicou DN 25 20m na doplnenie do jest. hydrantových skríň</t>
  </si>
  <si>
    <t>142</t>
  </si>
  <si>
    <t>722290226</t>
  </si>
  <si>
    <t>Tlaková skúška vodovodného potrubia závitového do DN 50</t>
  </si>
  <si>
    <t>144</t>
  </si>
  <si>
    <t>73</t>
  </si>
  <si>
    <t>722290234</t>
  </si>
  <si>
    <t>Prepláchnutie a dezinfekcia vodovodného potrubia do DN 80</t>
  </si>
  <si>
    <t>146</t>
  </si>
  <si>
    <t>998722201</t>
  </si>
  <si>
    <t>Presun hmôt pre vnútorný vodovod v objektoch výšky do 6 m</t>
  </si>
  <si>
    <t>148</t>
  </si>
  <si>
    <t>725</t>
  </si>
  <si>
    <t>Zdravotechnika - zariaďovacie predmety</t>
  </si>
  <si>
    <t>75</t>
  </si>
  <si>
    <t>725110811</t>
  </si>
  <si>
    <t>Demontáž záchoda splachovacieho s nádržou alebo s tlakovým splachovačom,  -0,01933t</t>
  </si>
  <si>
    <t>súb.</t>
  </si>
  <si>
    <t>150</t>
  </si>
  <si>
    <t>725119410</t>
  </si>
  <si>
    <t>Montáž záchodovej misy zavesenej s rovným odpadom</t>
  </si>
  <si>
    <t>152</t>
  </si>
  <si>
    <t>77</t>
  </si>
  <si>
    <t>6424310163</t>
  </si>
  <si>
    <t>Závesné keramické WC detské 330x535x250mm</t>
  </si>
  <si>
    <t>154</t>
  </si>
  <si>
    <t>64243101630</t>
  </si>
  <si>
    <t>Závesné keramické WC detské 330x535x250mm, pre imobilných</t>
  </si>
  <si>
    <t>156</t>
  </si>
  <si>
    <t>79</t>
  </si>
  <si>
    <t>6424310161</t>
  </si>
  <si>
    <t>Sedadlo WC detské s poklopom biele</t>
  </si>
  <si>
    <t>158</t>
  </si>
  <si>
    <t>64243101610</t>
  </si>
  <si>
    <t>Sedadlo WC detské s poklopom biele, pre imobilných</t>
  </si>
  <si>
    <t>160</t>
  </si>
  <si>
    <t>81</t>
  </si>
  <si>
    <t>6424310557</t>
  </si>
  <si>
    <t>Závesné WC keramické 356x510x335mm</t>
  </si>
  <si>
    <t>162</t>
  </si>
  <si>
    <t>6424310555</t>
  </si>
  <si>
    <t>Sedadlo WC tvrdé, z duroplastu, závesy kovové, biele</t>
  </si>
  <si>
    <t>164</t>
  </si>
  <si>
    <t>83</t>
  </si>
  <si>
    <t>55130056320</t>
  </si>
  <si>
    <t>Ovládacie tlačidlo pre dvojité splachovanie</t>
  </si>
  <si>
    <t>166</t>
  </si>
  <si>
    <t>725119721</t>
  </si>
  <si>
    <t>Montáž predstenového systému záchodov do ľahkých stien s kovovou konštrukciou</t>
  </si>
  <si>
    <t>168</t>
  </si>
  <si>
    <t>85</t>
  </si>
  <si>
    <t>55130054570</t>
  </si>
  <si>
    <t>Predstenový systém pre závesné WC so splachovacou podomietkovou nádržou do ľahkých montovaných konštrukcií</t>
  </si>
  <si>
    <t>170</t>
  </si>
  <si>
    <t>725210821</t>
  </si>
  <si>
    <t>Demontáž umývadiel alebo umývadielok bez výtokovej armatúry,  -0,01946t</t>
  </si>
  <si>
    <t>172</t>
  </si>
  <si>
    <t>87</t>
  </si>
  <si>
    <t>725219201</t>
  </si>
  <si>
    <t>Montáž umývadla na konzoly, bez výtokovej armatúry</t>
  </si>
  <si>
    <t>174</t>
  </si>
  <si>
    <t>6420135470</t>
  </si>
  <si>
    <t>Umývadlo keramické, biele</t>
  </si>
  <si>
    <t>176</t>
  </si>
  <si>
    <t>89</t>
  </si>
  <si>
    <t>725219721</t>
  </si>
  <si>
    <t>Montáž predstenového systému umývadiel  do ľahkých stien s kovovou konštrukciou</t>
  </si>
  <si>
    <t>178</t>
  </si>
  <si>
    <t>2861188531</t>
  </si>
  <si>
    <t>Predstenový systém pre umývadlo do ľahkých montovaných konštrukcií</t>
  </si>
  <si>
    <t>180</t>
  </si>
  <si>
    <t>91</t>
  </si>
  <si>
    <t>725219730</t>
  </si>
  <si>
    <t>Montáž umývadla do predstenového systému</t>
  </si>
  <si>
    <t>182</t>
  </si>
  <si>
    <t>184</t>
  </si>
  <si>
    <t>93</t>
  </si>
  <si>
    <t>6420136310</t>
  </si>
  <si>
    <t>Umývadielko keramické detské, biele</t>
  </si>
  <si>
    <t>186</t>
  </si>
  <si>
    <t>64201361900</t>
  </si>
  <si>
    <t>Umývadielko keramické detské pre imobilných, biele</t>
  </si>
  <si>
    <t>188</t>
  </si>
  <si>
    <t>95</t>
  </si>
  <si>
    <t>7252397210</t>
  </si>
  <si>
    <t>Montáž predstenového systému výlevok do ľahkých stien s kovovou konštrukciou</t>
  </si>
  <si>
    <t>190</t>
  </si>
  <si>
    <t>28611885310</t>
  </si>
  <si>
    <t>Predstenový systém pre výlevku do ľahkých montovaných konštrukcií</t>
  </si>
  <si>
    <t>192</t>
  </si>
  <si>
    <t>97</t>
  </si>
  <si>
    <t>725240812</t>
  </si>
  <si>
    <t>Demontáž sprchovej kabíny a misy bez výtokových armatúr mís,  -0,02450t</t>
  </si>
  <si>
    <t>194</t>
  </si>
  <si>
    <t>725241112</t>
  </si>
  <si>
    <t>Montáž - vanička sprchová akrylátová štvorcová 900x900 mm</t>
  </si>
  <si>
    <t>196</t>
  </si>
  <si>
    <t>5542303200</t>
  </si>
  <si>
    <t>Vanička sprchová akrylátová 90x90x15 cm biela</t>
  </si>
  <si>
    <t>198</t>
  </si>
  <si>
    <t>725310823</t>
  </si>
  <si>
    <t>Demontáž drezu jednodielneho bez výtokovej armatúry vstavanej v kuchynskej zostave,  -0,00920t</t>
  </si>
  <si>
    <t>200</t>
  </si>
  <si>
    <t>101</t>
  </si>
  <si>
    <t>725330840</t>
  </si>
  <si>
    <t>Demontáž výlevky bez výtok. armatúry, bez nádrže a splach. potrubia,oceľ. alebo liatinovej,  -0,01880t</t>
  </si>
  <si>
    <t>202</t>
  </si>
  <si>
    <t>725332320</t>
  </si>
  <si>
    <t>Montáž výlevky keramickej závesnej bez výtokovej armatúry</t>
  </si>
  <si>
    <t>204</t>
  </si>
  <si>
    <t>103</t>
  </si>
  <si>
    <t>6420137930</t>
  </si>
  <si>
    <t>Závesná výlevka, keramika, plastová mreža biela</t>
  </si>
  <si>
    <t>206</t>
  </si>
  <si>
    <t>725810811</t>
  </si>
  <si>
    <t>Demontáž výtokového ventilu nástenných,  -0,00049t</t>
  </si>
  <si>
    <t>208</t>
  </si>
  <si>
    <t>105</t>
  </si>
  <si>
    <t>725820810</t>
  </si>
  <si>
    <t>Demontáž batérie drezovej, umývadlovej nástennej,  -0,0026t</t>
  </si>
  <si>
    <t>210</t>
  </si>
  <si>
    <t>7258292010</t>
  </si>
  <si>
    <t>Montáž batérie výlevkovej nástennej pákovej, alebo klasickej</t>
  </si>
  <si>
    <t>212</t>
  </si>
  <si>
    <t>107</t>
  </si>
  <si>
    <t>55118752800</t>
  </si>
  <si>
    <t>Batéria nástenná výlevková s príslušenstvom, rozostup 150 mm</t>
  </si>
  <si>
    <t>214</t>
  </si>
  <si>
    <t>725829601</t>
  </si>
  <si>
    <t>Montáž batérií umývadlových stojankových pákových alebo klasických</t>
  </si>
  <si>
    <t>216</t>
  </si>
  <si>
    <t>109</t>
  </si>
  <si>
    <t>5511875100</t>
  </si>
  <si>
    <t>Batéria stojánková umývadlová s výpusťou, nerez flexi hadica</t>
  </si>
  <si>
    <t>218</t>
  </si>
  <si>
    <t>725840870</t>
  </si>
  <si>
    <t>Demontáž batérie vaňovej, sprchovej nástennej,  -0,00225t</t>
  </si>
  <si>
    <t>220</t>
  </si>
  <si>
    <t>111</t>
  </si>
  <si>
    <t>725849202</t>
  </si>
  <si>
    <t>Montáž batérie sprchovej nástennej termostatickej</t>
  </si>
  <si>
    <t>222</t>
  </si>
  <si>
    <t>5511875250</t>
  </si>
  <si>
    <t>Batéria nástenná sprchová termostatická, rozostup 150 mm</t>
  </si>
  <si>
    <t>224</t>
  </si>
  <si>
    <t>113</t>
  </si>
  <si>
    <t>725849205</t>
  </si>
  <si>
    <t>Montáž batérie sprchovej nástennej, držiak sprchy s nastaviteľnou výškou sprchy</t>
  </si>
  <si>
    <t>226</t>
  </si>
  <si>
    <t>5513006930</t>
  </si>
  <si>
    <t>Sprchová sada (ruč. sprcha, 5 funkcie, drž. sprchy, sprch. hadica 1,7 m)</t>
  </si>
  <si>
    <t>228</t>
  </si>
  <si>
    <t>115</t>
  </si>
  <si>
    <t>725860820</t>
  </si>
  <si>
    <t>Demontáž jednoduchej  zápachovej uzávierky pre zariaďovacie predmety, umývadlá, drezy, práčky  -0,00085t</t>
  </si>
  <si>
    <t>230</t>
  </si>
  <si>
    <t>725860822</t>
  </si>
  <si>
    <t>Demontáž zápachovej uzávierky pre zariaďovacie predmety, vane, sprchy  -0,00122t</t>
  </si>
  <si>
    <t>232</t>
  </si>
  <si>
    <t>117</t>
  </si>
  <si>
    <t>725869301</t>
  </si>
  <si>
    <t>Montáž zápachovej uzávierky pre zariaďovacie predmety, umývadlová do D 40</t>
  </si>
  <si>
    <t>234</t>
  </si>
  <si>
    <t>5516211052</t>
  </si>
  <si>
    <t>Zápachová uzávierka HL137/40, 5/4˝ pripojenie prevlečná matica, odtok 137/40 ležatý, DN40, umývadlá s krycou ružicou odtoku DN 40, PP</t>
  </si>
  <si>
    <t>236</t>
  </si>
  <si>
    <t>119</t>
  </si>
  <si>
    <t>5516211055</t>
  </si>
  <si>
    <t>Zápachová uzávierka HL137.1/30, 5/4˝ pripojenie prevlečná matica, umývadlá pre telesne postihnutých DN 32, vertikálny odtok, PP</t>
  </si>
  <si>
    <t>238</t>
  </si>
  <si>
    <t>725869340</t>
  </si>
  <si>
    <t>Montáž zápachovej uzávierky pre zariaďovacie predmety, sprchovej do D 50</t>
  </si>
  <si>
    <t>240</t>
  </si>
  <si>
    <t>121</t>
  </si>
  <si>
    <t>2863120234</t>
  </si>
  <si>
    <t>Odpadový komplet odtok, D 50/40, plast, sanitárny systém pre sprchy</t>
  </si>
  <si>
    <t>242</t>
  </si>
  <si>
    <t>725869351</t>
  </si>
  <si>
    <t>Montáž zápachovej uzávierky pre zariaďovacie predmety, výlevkovej do D 50</t>
  </si>
  <si>
    <t>244</t>
  </si>
  <si>
    <t>123</t>
  </si>
  <si>
    <t>5516211073</t>
  </si>
  <si>
    <t>Zápachová uzávierka ku keramickým výlevkám (s otvorom 60 - 65 mm), s krytkou z ušľachtilej ocele</t>
  </si>
  <si>
    <t>246</t>
  </si>
  <si>
    <t>998725201</t>
  </si>
  <si>
    <t>Presun hmôt pre zariaďovacie predmety v objektoch výšky do 6 m</t>
  </si>
  <si>
    <t>248</t>
  </si>
  <si>
    <t>OST</t>
  </si>
  <si>
    <t>Ostatné</t>
  </si>
  <si>
    <t>125</t>
  </si>
  <si>
    <t>001</t>
  </si>
  <si>
    <t>Vykonanie odbornej prehliadky - kontrola stavu hlavného objektového uzáveru a BA armatúry</t>
  </si>
  <si>
    <t>250</t>
  </si>
  <si>
    <t>1340a-4 - Ústredné kúrenie</t>
  </si>
  <si>
    <t xml:space="preserve">    733 - Ústredné kúrenie - rozvodné potrubie</t>
  </si>
  <si>
    <t xml:space="preserve">    734 - Ústredné kúrenie - armatúry</t>
  </si>
  <si>
    <t xml:space="preserve">    735 - Ústredné kúrenie - vykurovacie telesá</t>
  </si>
  <si>
    <t>611425531</t>
  </si>
  <si>
    <t>Omietka rýh v stropoch maltou vápennou šírky do 150 mm omietkou štukovou</t>
  </si>
  <si>
    <t>612423531</t>
  </si>
  <si>
    <t>Omietka rýh v stenách maltou vápennou šírky ryhy do 150 mm omietkou štukovou</t>
  </si>
  <si>
    <t>971036007</t>
  </si>
  <si>
    <t>Jadrové vrty diamantovými korunkami do D 80 mm do stien - murivo tehlové -0,00008t</t>
  </si>
  <si>
    <t>971036009</t>
  </si>
  <si>
    <t>Jadrové vrty diamantovými korunkami do D 100 mm do stien - murivo tehlové -0,00013t</t>
  </si>
  <si>
    <t>971056007</t>
  </si>
  <si>
    <t>Jadrové vrty diamantovými korunkami do D 80 mm do stropu - železobetónových -0,00012t</t>
  </si>
  <si>
    <t>971056008</t>
  </si>
  <si>
    <t>Jadrové vrty diamantovými korunkami do D 90 mm do stien - železobetónových -0,00015t</t>
  </si>
  <si>
    <t>971056010</t>
  </si>
  <si>
    <t>Jadrové vrty diamantovými korunkami do D 110 mm do stropu - železobetónových -0,00023t</t>
  </si>
  <si>
    <t>974042554</t>
  </si>
  <si>
    <t>Vysekanie rýh v betónovej dlažbe do hĺbky 100mm a šírky do 150mm,  -0,03300t</t>
  </si>
  <si>
    <t>Montáž trubíc z PE, hr.15-25 mm,vnút.priemer do 38 mm</t>
  </si>
  <si>
    <t>2837741529</t>
  </si>
  <si>
    <t>Tubolit DG 18 x 20 izolácia-trubica AZ FLEX Armacell</t>
  </si>
  <si>
    <t>2837741558</t>
  </si>
  <si>
    <t>Tubolit DG 28 x 25 izolácia-trubica AZ FLEX Armacell</t>
  </si>
  <si>
    <t>2837741571</t>
  </si>
  <si>
    <t>Tubolit DG 35 x 25 izolácia-trubica AZ FLEX Armacell</t>
  </si>
  <si>
    <t>713482122</t>
  </si>
  <si>
    <t>Montáž trubíc z PE, hr.15-25 mm,vnút.priemer 39-70 mm</t>
  </si>
  <si>
    <t>2837741583</t>
  </si>
  <si>
    <t>Tubolit DG 42 x 25 izolácia-trubica AZ FLEX Armacell</t>
  </si>
  <si>
    <t>2837741599</t>
  </si>
  <si>
    <t>Tubolit DG 54 x 25 izolácia-trubica AZ FLEX Armacell</t>
  </si>
  <si>
    <t>733</t>
  </si>
  <si>
    <t>Ústredné kúrenie - rozvodné potrubie</t>
  </si>
  <si>
    <t>733120815</t>
  </si>
  <si>
    <t>Demontáž potrubia z oceľových rúrok hladkých do priem. 38,  -0,00254t</t>
  </si>
  <si>
    <t>733120819</t>
  </si>
  <si>
    <t>Demontáž potrubia z oceľových rúrok hladkých nad 38 do D 60,3,  -0,00473t</t>
  </si>
  <si>
    <t>733125003</t>
  </si>
  <si>
    <t>Potrubie z uhlíkovej ocele spájané lisovaním DN 15, vrátane tvaroviek a upevnenia</t>
  </si>
  <si>
    <t>733125009</t>
  </si>
  <si>
    <t>Potrubie z uhlíkovej ocele spájané lisovaním DN 20, vrátane tvarovie ka upevnenia</t>
  </si>
  <si>
    <t>733125012</t>
  </si>
  <si>
    <t>Potrubie z uhlíkovej ocele spájané lisovaním DN 25, vrátane tvaroviek a upevnenia</t>
  </si>
  <si>
    <t>733125015</t>
  </si>
  <si>
    <t>Potrubie z uhlíkovej ocele spájané lisovaním DN 32, vrátane tvaroviek a upevnenia</t>
  </si>
  <si>
    <t>733125018</t>
  </si>
  <si>
    <t>Potrubie z uhlíkovej ocele spájané lisovaním DN 40, vrátane tvaroviek a upevnenia</t>
  </si>
  <si>
    <t>733125021</t>
  </si>
  <si>
    <t>Potrubie z uhlíkovej ocele spájané lisovaním DN 50, vrátane tvaroviek a upevnenia</t>
  </si>
  <si>
    <t>7331912010</t>
  </si>
  <si>
    <t>Tlaková skúška potrubia z uhlíkovej ocele do D 35 mm</t>
  </si>
  <si>
    <t>7331912020</t>
  </si>
  <si>
    <t>Tlaková skúška potrubia z uhlíkovej ocele nad 35 do 64 mm</t>
  </si>
  <si>
    <t>998733201</t>
  </si>
  <si>
    <t>Presun hmôt pre rozvody potrubia v objektoch výšky do 6 m</t>
  </si>
  <si>
    <t>734</t>
  </si>
  <si>
    <t>Ústredné kúrenie - armatúry</t>
  </si>
  <si>
    <t>734213250</t>
  </si>
  <si>
    <t>Montáž ventilu odvzdušňovacieho automatického DN15</t>
  </si>
  <si>
    <t>48492101160</t>
  </si>
  <si>
    <t>Automatický odvzdušňovací ventil, DN15, otvárací pretlak 2,5 bar</t>
  </si>
  <si>
    <t>734223130</t>
  </si>
  <si>
    <t>Montáž ventilu termostatického rohového DN15</t>
  </si>
  <si>
    <t>4848903040</t>
  </si>
  <si>
    <t>Termostatický ventil priamy TS-98-V, DN15</t>
  </si>
  <si>
    <t>734223208</t>
  </si>
  <si>
    <t>Montáž termostatickej hlavice kvapalinovej jednoduchej</t>
  </si>
  <si>
    <t>5518100047</t>
  </si>
  <si>
    <t>Termostatická hlavica kvapalinová, M 28 x 1,5, + 6,5°až +28°C</t>
  </si>
  <si>
    <t>734252120</t>
  </si>
  <si>
    <t>Montáž ventilu rohového DN15</t>
  </si>
  <si>
    <t>55111228000</t>
  </si>
  <si>
    <t>Ventil uzatvarací priamy do spiatočky RL-1, DN15</t>
  </si>
  <si>
    <t>734315035</t>
  </si>
  <si>
    <t>Montáž guľového kohúta DN 20</t>
  </si>
  <si>
    <t>55118711501</t>
  </si>
  <si>
    <t>Guľový kohút DN20, mosadz</t>
  </si>
  <si>
    <t>734315040</t>
  </si>
  <si>
    <t>Montáž guľového kohúta DN 25</t>
  </si>
  <si>
    <t>55118711601</t>
  </si>
  <si>
    <t>Guľový kohút DN25, mosadz</t>
  </si>
  <si>
    <t>998734201</t>
  </si>
  <si>
    <t>Presun hmôt pre armatúry v objektoch výšky do 6 m</t>
  </si>
  <si>
    <t>735</t>
  </si>
  <si>
    <t>Ústredné kúrenie - vykurovacie telesá</t>
  </si>
  <si>
    <t>7351218100</t>
  </si>
  <si>
    <t>Demontáž radiátorov oceľových článkových,  -0,01057t</t>
  </si>
  <si>
    <t>735154040</t>
  </si>
  <si>
    <t>Montáž vykurovacieho telesa panelového jednoradového 600 mm/ dĺžky 400-600 mm</t>
  </si>
  <si>
    <t>48489525500</t>
  </si>
  <si>
    <t>Vykurovacie teleso KORADO doskové 1-radové oceľové 21VK 554x 600 Radik Klasik</t>
  </si>
  <si>
    <t>735154041</t>
  </si>
  <si>
    <t>Montáž vykurovacieho telesa panelového jednoradového 600 mm/ dĺžky 700-900 mm</t>
  </si>
  <si>
    <t>48489525700</t>
  </si>
  <si>
    <t>Vykurovacie teleso KORADO doskové 1-radové oceľové 21VK 554x 800 Radik Klasik</t>
  </si>
  <si>
    <t>735154042</t>
  </si>
  <si>
    <t>Montáž vykurovacieho telesa panelového jednoradového 600 mm/ dĺžky 1000-1200 mm</t>
  </si>
  <si>
    <t>48489525900</t>
  </si>
  <si>
    <t>Vykurovacie teleso KORADO doskové 1-radové oceľové 21VK 554x1000 Radik Klasik</t>
  </si>
  <si>
    <t>735154043</t>
  </si>
  <si>
    <t>Montáž vykurovacieho telesa panelového jednoradového 600 mm/ dĺžky 1400-1800 mm</t>
  </si>
  <si>
    <t>48489526300</t>
  </si>
  <si>
    <t>Vykurovacie teleso KORADO doskové 1-radové oceľové 21VK 554x1600 Radik Klasik</t>
  </si>
  <si>
    <t>48489526400</t>
  </si>
  <si>
    <t>Vykurovacie teleso KORADO doskové 1-radové oceľové 21VK 554x1800 Radik Klasik</t>
  </si>
  <si>
    <t>735154143</t>
  </si>
  <si>
    <t>Montáž vykurovacieho telesa panelového dvojradového výšky 600 mm/ dĺžky 1400-1800 mm</t>
  </si>
  <si>
    <t>48489534301</t>
  </si>
  <si>
    <t>Vykurovacie teleso KORADO doskové 2-radové oceľové 22VK 554x1800 Radik Klasik</t>
  </si>
  <si>
    <t>735158110</t>
  </si>
  <si>
    <t>Vykurovacie telesá panelové, tlaková skúška telesa vodou, jednoradového</t>
  </si>
  <si>
    <t>735158120</t>
  </si>
  <si>
    <t>Vykurovacie telesá panelové, tlaková skúška telesa vodou, dvojradového</t>
  </si>
  <si>
    <t>735162130</t>
  </si>
  <si>
    <t>Montáž vykurovacieho telesa rúrkového výšky 1220 mm</t>
  </si>
  <si>
    <t>4845500925</t>
  </si>
  <si>
    <t>Vykurovací rebrík radiátor KORADO oceľ.rebrík KORALUX LINEAR 600 x 1220</t>
  </si>
  <si>
    <t>998735201</t>
  </si>
  <si>
    <t>Presun hmôt pre vykurovacie telesá v objektoch výšky do 6 m</t>
  </si>
  <si>
    <t>Hydraulické zaregulovanie vykurovacieho systému</t>
  </si>
  <si>
    <t>hod</t>
  </si>
  <si>
    <t>002</t>
  </si>
  <si>
    <t>Vykurovacia skúška objektu v nepretržitom trvaní min. 48 hodín</t>
  </si>
  <si>
    <t>1340a-5 - Elektroinštalácia</t>
  </si>
  <si>
    <t>M - Práce a dodávky M</t>
  </si>
  <si>
    <t xml:space="preserve">    21-M - Elektromontáže</t>
  </si>
  <si>
    <t>Práce a dodávky M</t>
  </si>
  <si>
    <t>21-M</t>
  </si>
  <si>
    <t>Elektromontáže</t>
  </si>
  <si>
    <t>21-M1</t>
  </si>
  <si>
    <t>-1273285450</t>
  </si>
  <si>
    <t>1340a-6 - EPS</t>
  </si>
  <si>
    <t xml:space="preserve">    22-M - Montáže oznamovacích a zabezpečovacích zariadení</t>
  </si>
  <si>
    <t>22-M</t>
  </si>
  <si>
    <t>Montáže oznamovacích a zabezpečovacích zariadení</t>
  </si>
  <si>
    <t>22-M1</t>
  </si>
  <si>
    <t>-35530497</t>
  </si>
  <si>
    <t>1340a-7 - Vzduchotechnika</t>
  </si>
  <si>
    <t xml:space="preserve">    24-M - Montáže vzduchotechnických zariad.</t>
  </si>
  <si>
    <t>24-M</t>
  </si>
  <si>
    <t>Montáže vzduchotechnických zariad.</t>
  </si>
  <si>
    <t>24-M1</t>
  </si>
  <si>
    <t>VZT</t>
  </si>
  <si>
    <t>-177362730</t>
  </si>
  <si>
    <t>1340a-8 - Plynofikácia</t>
  </si>
  <si>
    <t xml:space="preserve">    1 - Zemné práce - plynovod</t>
  </si>
  <si>
    <t xml:space="preserve">    723 - Zdravotechnika - plynovod</t>
  </si>
  <si>
    <t xml:space="preserve">    783 - Dokončovacie práce - nátery</t>
  </si>
  <si>
    <t>Zemné práce - plynovod</t>
  </si>
  <si>
    <t>119001411</t>
  </si>
  <si>
    <t>Dočasné zaistenie podzemného potrubia DN do 200</t>
  </si>
  <si>
    <t>132201201</t>
  </si>
  <si>
    <t>Výkop ryhy šírky 600-2000mm horn.3</t>
  </si>
  <si>
    <t>132201209</t>
  </si>
  <si>
    <t>Príplatok k cenám za lepivosť horniny 3</t>
  </si>
  <si>
    <t>174101001</t>
  </si>
  <si>
    <t>Zásyp sypaninou so zhutnením jám, šachiet, rýh, zárezov alebo okolo objektov  do 100 m3</t>
  </si>
  <si>
    <t>175101102</t>
  </si>
  <si>
    <t>Obsyp potrubia sypaninou z vhodných hornín 1 až 4 s prehodením sypaniny</t>
  </si>
  <si>
    <t>451572111</t>
  </si>
  <si>
    <t>Lôžko pod potrubie, stoky a drobné objekty, v otvorenom výkope z kameniva drobného ťaženého 0-4 mm</t>
  </si>
  <si>
    <t>5815311000</t>
  </si>
  <si>
    <t>Piesok</t>
  </si>
  <si>
    <t>723</t>
  </si>
  <si>
    <t>Zdravotechnika - plynovod</t>
  </si>
  <si>
    <t>Demontáž potrubia z oceľových rúrok do DN 50</t>
  </si>
  <si>
    <t>723190901</t>
  </si>
  <si>
    <t>Oprava plynovodného potrubia uzatvorenie alebo otvorenie plynovodného potrubia pri opravách - odplynenie jestvujúceho potrubia</t>
  </si>
  <si>
    <t>723190914</t>
  </si>
  <si>
    <t>Oprava plynovodného potrubia prepojenie na jestvujúce potrubie</t>
  </si>
  <si>
    <t>723190919</t>
  </si>
  <si>
    <t>Oprava STL plynovodného potrubia - skrátenie STL pripojovacieho plynovodu</t>
  </si>
  <si>
    <t>871211121</t>
  </si>
  <si>
    <t>Montáž potrubia z tlakových polyetylénových rúrok priemeru 63 mm</t>
  </si>
  <si>
    <t>2861119500</t>
  </si>
  <si>
    <t>PE - 80 SDR 11,0 (0,4 Mpa) 63x 5.8mm nav</t>
  </si>
  <si>
    <t>230011047</t>
  </si>
  <si>
    <t>Montáž potrubia z oceľových rúr do DN65</t>
  </si>
  <si>
    <t>1411098000</t>
  </si>
  <si>
    <t>Rúrka oceľ DN25</t>
  </si>
  <si>
    <t>1411539700</t>
  </si>
  <si>
    <t>Rúrka oceľ DN50</t>
  </si>
  <si>
    <t>723190917</t>
  </si>
  <si>
    <t>Oprava plynovodného potrubia navarenie odbočky DN25 na potrubie DN 50</t>
  </si>
  <si>
    <t>3195900763</t>
  </si>
  <si>
    <t>Pancierová hadica 1"IG x 1"IG L= 1000  mm</t>
  </si>
  <si>
    <t>723190907</t>
  </si>
  <si>
    <t>Oprava plynovodného potrubia odvzdušnenie a napustenie potrubia</t>
  </si>
  <si>
    <t>723150368</t>
  </si>
  <si>
    <t>Potrubie z oceľových rúrok hladkých čiernych, chránička D 76/3,2</t>
  </si>
  <si>
    <t>723160206</t>
  </si>
  <si>
    <t>Prípojka k plynomeru spojená na závit bez obchádzky G 6/4</t>
  </si>
  <si>
    <t>súb</t>
  </si>
  <si>
    <t>723160336</t>
  </si>
  <si>
    <t>Prípojka k plynomeru zvarená, rozpierka prípojky G 6/4</t>
  </si>
  <si>
    <t>723229102</t>
  </si>
  <si>
    <t>Montáž armatúry závit.sjedným závitom, kohútik hadicový a iné plynovodné armatúry G 1/2</t>
  </si>
  <si>
    <t>3885001390</t>
  </si>
  <si>
    <t>Tlakomer 03388 0-6kPa + tlakomerový kohút</t>
  </si>
  <si>
    <t>723232122</t>
  </si>
  <si>
    <t>Montáž armatúry závitovej s dvoma závitmi do DN65</t>
  </si>
  <si>
    <t>5517400850</t>
  </si>
  <si>
    <t>Armatúry a príslušenstvo   odber vzoriek K800-DN20 + K858-DN15</t>
  </si>
  <si>
    <t>5517400910</t>
  </si>
  <si>
    <t>Armatúry a príslušenstvo     guľový K ohút 1" plyn</t>
  </si>
  <si>
    <t>5517400950</t>
  </si>
  <si>
    <t>Armatúry a príslušenstvo     guľový kohút 2" plyn</t>
  </si>
  <si>
    <t>2861659200</t>
  </si>
  <si>
    <t>Prechodka PE/oceľ USTN s vonkajším závitom PE 100 SDR 11 DN/R" 32/1"</t>
  </si>
  <si>
    <t>2861660500</t>
  </si>
  <si>
    <t>Prechodka PE/oceľ USTM s vnútorným závitom PE 100 SDR 11 DN/Rp 63/2"</t>
  </si>
  <si>
    <t>723261918</t>
  </si>
  <si>
    <t>Demontáž a spätná montáž plynomera a regulátora s odvzdušnením a odskúšaním</t>
  </si>
  <si>
    <t>766697123</t>
  </si>
  <si>
    <t>Demontáž jestvujúcej skrinky pre HUP a MRP s príslušenstvom</t>
  </si>
  <si>
    <t>766697111</t>
  </si>
  <si>
    <t>Montáž skrinky k plynomeru</t>
  </si>
  <si>
    <t>6116011100</t>
  </si>
  <si>
    <t>Skrinka pre plynomer a regulátor tlaku plynu</t>
  </si>
  <si>
    <t>723190909</t>
  </si>
  <si>
    <t>Tlaková skúška plynovodného potrubia</t>
  </si>
  <si>
    <t>úsek</t>
  </si>
  <si>
    <t>998723201</t>
  </si>
  <si>
    <t>Presun hmôt pre vnútorný plynovod v objektoch výšky do 6 m</t>
  </si>
  <si>
    <t>998723292</t>
  </si>
  <si>
    <t>Plynovod,prípl.za presun nad vymedz. najväčšiu dopravnú vzdialenosť do 100 m</t>
  </si>
  <si>
    <t>Dokončovacie práce - nátery</t>
  </si>
  <si>
    <t>783424340</t>
  </si>
  <si>
    <t>Nátery kov.potr.a armatúr syntet. farby bielej dvojnás. 1x email a základný náter</t>
  </si>
  <si>
    <t>783424740</t>
  </si>
  <si>
    <t>Nátery kov.potr.a armatúr syntetické potrubie  farby žltej  základný</t>
  </si>
  <si>
    <t>950506201</t>
  </si>
  <si>
    <t>Strednotlakové plynovody-revízie</t>
  </si>
  <si>
    <t>262144</t>
  </si>
  <si>
    <t>950506119</t>
  </si>
  <si>
    <t>Nízkotlakové plynovody-revízie</t>
  </si>
  <si>
    <t>HZS000212</t>
  </si>
  <si>
    <t>Stavebno montážne práce náročnejšie (Tr 2) v rozsahu viac ako 4 a menej ako 8 hodín, búranie a vyspravenie vrátane materiálu</t>
  </si>
  <si>
    <t>120001102</t>
  </si>
  <si>
    <t>Režijné náklady (zabezpečenie staveniska, doprava, odvoz sute)</t>
  </si>
  <si>
    <t>1340b - II.etapa</t>
  </si>
  <si>
    <t>1340b-1 - Búracie práce</t>
  </si>
  <si>
    <t>1340B-1-1 - Sekcia A</t>
  </si>
  <si>
    <t xml:space="preserve">    786 - Čalúnnické práce</t>
  </si>
  <si>
    <t>-830044723</t>
  </si>
  <si>
    <t>"priečka hr.150 mm"</t>
  </si>
  <si>
    <t>(7,85+0,15+1,25)*3,00</t>
  </si>
  <si>
    <t>4,15*3,00</t>
  </si>
  <si>
    <t>1,75*3,00*2</t>
  </si>
  <si>
    <t>-1,00*1,97*2</t>
  </si>
  <si>
    <t>6,00*3,00</t>
  </si>
  <si>
    <t>2,825*3,00</t>
  </si>
  <si>
    <t>(3,50+2,463)*3,00</t>
  </si>
  <si>
    <t>3,21*3,00</t>
  </si>
  <si>
    <t>"priečka hr.100 mm"</t>
  </si>
  <si>
    <t>2,30*3,00</t>
  </si>
  <si>
    <t>(0,90+1,60)*3,00</t>
  </si>
  <si>
    <t>179682709</t>
  </si>
  <si>
    <t>1,375*0,30*0,65</t>
  </si>
  <si>
    <t>1262261845</t>
  </si>
  <si>
    <t>"m.č.A1.10-1.13, A1.17, A1.35-1.37"</t>
  </si>
  <si>
    <t>1,54+1,20+3,65+1,19+1,55+4,78+1,35+5,24</t>
  </si>
  <si>
    <t>"m.č.A2.03-2.05,  A2.10-A2.11"</t>
  </si>
  <si>
    <t>11,50+1,65+13,80+9,71+13,06</t>
  </si>
  <si>
    <t>1745381538</t>
  </si>
  <si>
    <t>6,00</t>
  </si>
  <si>
    <t>394990051</t>
  </si>
  <si>
    <t>28,368</t>
  </si>
  <si>
    <t>10,638</t>
  </si>
  <si>
    <t>-2106283111</t>
  </si>
  <si>
    <t>0,88*2,02*4</t>
  </si>
  <si>
    <t>-1307173731</t>
  </si>
  <si>
    <t>"m.č.A1.10"</t>
  </si>
  <si>
    <t>(0,865+1,775)*2*2,00</t>
  </si>
  <si>
    <t>"m.č.A1.11"</t>
  </si>
  <si>
    <t>(0,785+1,575)*2*2,00</t>
  </si>
  <si>
    <t>"m.č.A.1.12"</t>
  </si>
  <si>
    <t>(2,21+1,65)*2*2,00</t>
  </si>
  <si>
    <t>"m.č.A1.13"</t>
  </si>
  <si>
    <t>(0,85+1,30)*2*2,00</t>
  </si>
  <si>
    <t>"m.č.A1.17"</t>
  </si>
  <si>
    <t>(1,089+1,40)*2*2,00</t>
  </si>
  <si>
    <t>"m.č.A1.35"</t>
  </si>
  <si>
    <t>(1,26+2,26)*2,00</t>
  </si>
  <si>
    <t>"m.č.A1.36"</t>
  </si>
  <si>
    <t>0,90*2,00</t>
  </si>
  <si>
    <t>"m.č.A1.37"</t>
  </si>
  <si>
    <t>1,65*2*2,00</t>
  </si>
  <si>
    <t>0,40*2,00</t>
  </si>
  <si>
    <t>-1500926725</t>
  </si>
  <si>
    <t>-356467439</t>
  </si>
  <si>
    <t>51,765*20 'Prepočítané koeficientom množstva</t>
  </si>
  <si>
    <t>143998932</t>
  </si>
  <si>
    <t>2080731272</t>
  </si>
  <si>
    <t>763119521.S</t>
  </si>
  <si>
    <t>Demontáž sadrokartónovej priečky, jednoduchá nosná oceľová konštrukcia, jednoduché opláštenie, -0,03036t</t>
  </si>
  <si>
    <t>1104098104</t>
  </si>
  <si>
    <t>5,60*2*3,00</t>
  </si>
  <si>
    <t>2141282972</t>
  </si>
  <si>
    <t>"m.č.A1.02-1.04, A1.06-1.16, A1.33- A1.41"</t>
  </si>
  <si>
    <t>5,59+30,72+18,16+31,32+5,94+14,93+9,39+1,54+1,20+3,65+1,19+9,53+13,26+5,22+24,62+5,96+4,78+1,35+5,24+25,75+32,22+28,19+18,51</t>
  </si>
  <si>
    <t>"m.č.A2.01- 2.13"</t>
  </si>
  <si>
    <t>27,26+27,08+11,50+1,65+13,80+39,20+86,21+73,77+12,34+35,56+75,04</t>
  </si>
  <si>
    <t>766-2</t>
  </si>
  <si>
    <t>Demontáž mliečnej fólie z výplni otvorov</t>
  </si>
  <si>
    <t>253076019</t>
  </si>
  <si>
    <t>456686964</t>
  </si>
  <si>
    <t>"m.č.A1.02"</t>
  </si>
  <si>
    <t>(2,70+2,10)*2</t>
  </si>
  <si>
    <t>-0,88-0,80-0,80-2,70</t>
  </si>
  <si>
    <t>"m.č.A1.03"</t>
  </si>
  <si>
    <t>(6,30+5,675)*2</t>
  </si>
  <si>
    <t>0,61+0,15+0,61</t>
  </si>
  <si>
    <t>-0,80-1,19-0,80-0,88-0,80</t>
  </si>
  <si>
    <t>"m.č.A1.04, 1.06"</t>
  </si>
  <si>
    <t>13,00+5,80+10,087+2,10</t>
  </si>
  <si>
    <t>-2,163-0,80-1,04-0,88-0,80-0,80-1,60-0,80</t>
  </si>
  <si>
    <t>"m.č.A1.07"</t>
  </si>
  <si>
    <t>(3,34+2,99)*2</t>
  </si>
  <si>
    <t>-0,80-0,80-0,80-0,60-1,040</t>
  </si>
  <si>
    <t>"m.č.A1.08"</t>
  </si>
  <si>
    <t>(4,75+3,21)*2</t>
  </si>
  <si>
    <t>-3,21-0,80</t>
  </si>
  <si>
    <t>"m.č.A1.09"</t>
  </si>
  <si>
    <t>(3,21+2,99)*2</t>
  </si>
  <si>
    <t>-3,21-0,80-0,80</t>
  </si>
  <si>
    <t>"m.č.A1.14"</t>
  </si>
  <si>
    <t>2,463+3,35</t>
  </si>
  <si>
    <t>-2,43</t>
  </si>
  <si>
    <t>"m.č.A1.15"</t>
  </si>
  <si>
    <t>(4,30+3,11)*2</t>
  </si>
  <si>
    <t>"m.č.A1.16"</t>
  </si>
  <si>
    <t>3,26*2+0,15</t>
  </si>
  <si>
    <t>"m.č.A1.33"</t>
  </si>
  <si>
    <t>-1,00-0,80-0,80-0,60-1,00-0,88-2,95</t>
  </si>
  <si>
    <t>"m.č.A1.34"</t>
  </si>
  <si>
    <t>2,14+2,825+0,15</t>
  </si>
  <si>
    <t>"m.č.A1.38"</t>
  </si>
  <si>
    <t>6,05+3,45+4,70</t>
  </si>
  <si>
    <t>"m.č.A1.39"</t>
  </si>
  <si>
    <t>7,85+4,15</t>
  </si>
  <si>
    <t>"m.č.A1.40"</t>
  </si>
  <si>
    <t>4,725+4,725</t>
  </si>
  <si>
    <t>-1,75-0,88-1,00</t>
  </si>
  <si>
    <t>"m.č.A1.41"</t>
  </si>
  <si>
    <t>6,00+3,125+3,125</t>
  </si>
  <si>
    <t>-0,80-0,88</t>
  </si>
  <si>
    <t>975771590</t>
  </si>
  <si>
    <t>"m.č.A1.02-1.09, A1.14-1.16, A1.33-1.34, A1.38-1.41"</t>
  </si>
  <si>
    <t>5,59+30,72+18,16+14,32+31,32+5,94+14,93+9,39+9,53+13,26+5,22+24,62+5,96+25,75+32,22+28,19+18,51</t>
  </si>
  <si>
    <t>"m.č.A2.12-2.13"</t>
  </si>
  <si>
    <t>5,60*0,25*2</t>
  </si>
  <si>
    <t>"m.č.A2.6-2.07"</t>
  </si>
  <si>
    <t>786</t>
  </si>
  <si>
    <t>Čalúnnické práce</t>
  </si>
  <si>
    <t>786611020.1S</t>
  </si>
  <si>
    <t>Demontáž interiérových hliníkových žalúzií, -0,0075t</t>
  </si>
  <si>
    <t>439254071</t>
  </si>
  <si>
    <t>5,50*1,80*4</t>
  </si>
  <si>
    <t>3,70*1,80</t>
  </si>
  <si>
    <t>1340B-1-2 - Sekcia B</t>
  </si>
  <si>
    <t>722865698</t>
  </si>
  <si>
    <t>968061126.S</t>
  </si>
  <si>
    <t>Vyvesenie dreveného dverného krídla do suti plochy nad 2 m2, -0,02700t</t>
  </si>
  <si>
    <t>1340178651</t>
  </si>
  <si>
    <t>-1498891092</t>
  </si>
  <si>
    <t>2*0,80*1,97</t>
  </si>
  <si>
    <t>968072456.S</t>
  </si>
  <si>
    <t>Vybúranie kovových dverových zárubní plochy nad 2 m2,  -0,06300t</t>
  </si>
  <si>
    <t>1986072905</t>
  </si>
  <si>
    <t>1*1,40*1,97</t>
  </si>
  <si>
    <t>159770905</t>
  </si>
  <si>
    <t>-1618029115</t>
  </si>
  <si>
    <t>762284990</t>
  </si>
  <si>
    <t>0,516*20 'Prepočítané koeficientom množstva</t>
  </si>
  <si>
    <t>-1459192168</t>
  </si>
  <si>
    <t>1331005392</t>
  </si>
  <si>
    <t>"m.č.B1.02"</t>
  </si>
  <si>
    <t>(3,93+3,60)*2</t>
  </si>
  <si>
    <t>-149312109</t>
  </si>
  <si>
    <t>13,65</t>
  </si>
  <si>
    <t>1340b-2 - Stavebné práce</t>
  </si>
  <si>
    <t>1340b-2-1 - Sekcia A</t>
  </si>
  <si>
    <t xml:space="preserve">    43-M - Montáž oceľových konštrukcií</t>
  </si>
  <si>
    <t>154848869</t>
  </si>
  <si>
    <t>2,20*1,20</t>
  </si>
  <si>
    <t>-99138549</t>
  </si>
  <si>
    <t>4,55*3,00</t>
  </si>
  <si>
    <t>4,26*3,00</t>
  </si>
  <si>
    <t>1,80*3,00</t>
  </si>
  <si>
    <t>0,923*2,02</t>
  </si>
  <si>
    <t>0,68*2,02</t>
  </si>
  <si>
    <t>1,08*2,02</t>
  </si>
  <si>
    <t>2,71*3,00</t>
  </si>
  <si>
    <t>-1347795322</t>
  </si>
  <si>
    <t>5,40*1,80</t>
  </si>
  <si>
    <t>0,70*1,80</t>
  </si>
  <si>
    <t>2,163*2,40</t>
  </si>
  <si>
    <t>3,43*2,40</t>
  </si>
  <si>
    <t>2,70*2,10</t>
  </si>
  <si>
    <t>2,30*1,80</t>
  </si>
  <si>
    <t>1,00*2,40</t>
  </si>
  <si>
    <t>0,80*1,80</t>
  </si>
  <si>
    <t>5,50*1,80*10</t>
  </si>
  <si>
    <t>5,20*1,80*2</t>
  </si>
  <si>
    <t>11,20*1,80</t>
  </si>
  <si>
    <t>-303941680</t>
  </si>
  <si>
    <t>5,59+24,80+12,17+10,69+12,50+12,79+113,26+6,11+11,16+14,32+41,59+2,16+3,78+1,54+1,20+3,65+1,19+1,55</t>
  </si>
  <si>
    <t>22,18+27,08+11,50+1,65+19,38+126,25+73,77+7,37+9,71+18,25+111,44</t>
  </si>
  <si>
    <t>503289034</t>
  </si>
  <si>
    <t>(2,80+2,05)*2*3,00</t>
  </si>
  <si>
    <t>-2,70*2,10</t>
  </si>
  <si>
    <t>(6,35+4,70)*2*3,00</t>
  </si>
  <si>
    <t>"m.č.A1.04"</t>
  </si>
  <si>
    <t>(4,26+2,70+2,70)*3,00</t>
  </si>
  <si>
    <t>"m.č.A1.05"</t>
  </si>
  <si>
    <t>(5,80+1,89+1,89+0,75)*3,00</t>
  </si>
  <si>
    <t>-1,80*1,80</t>
  </si>
  <si>
    <t>"m.č.A1.06"</t>
  </si>
  <si>
    <t>(4,51+2,825+0,75)*3,00</t>
  </si>
  <si>
    <t>(4,51+2,825+0,586+0,25)*3,00</t>
  </si>
  <si>
    <t>(6,30+3,00)*2*1,00</t>
  </si>
  <si>
    <t>(12,30+12,70)*2*3,00</t>
  </si>
  <si>
    <t>-2,71*3,00</t>
  </si>
  <si>
    <t>0,45*5*3,00</t>
  </si>
  <si>
    <t>(5,50+1,05)*3,00</t>
  </si>
  <si>
    <t>(4,55+2,45)*3,00</t>
  </si>
  <si>
    <t>"m.č.A1.12"</t>
  </si>
  <si>
    <t>(7,50+5,55+5,45+0,15+0,50)*3,00</t>
  </si>
  <si>
    <t>-2,163*2,40</t>
  </si>
  <si>
    <t>-3,43*2,40</t>
  </si>
  <si>
    <t>"m.č.A1.14,1.15"</t>
  </si>
  <si>
    <t>(3,35+2,99)*2*3,00</t>
  </si>
  <si>
    <t>-1,04*3,00</t>
  </si>
  <si>
    <t>(1,775+0,865)*2*1,00</t>
  </si>
  <si>
    <t>(1,775+0,785)*2*1,00</t>
  </si>
  <si>
    <t>(3,21+1,65)*2*1,00</t>
  </si>
  <si>
    <t>(0,85+0,70+0,70)*1,00</t>
  </si>
  <si>
    <t>"m.č.A1.28"</t>
  </si>
  <si>
    <t>(1,089+1,45)*2*1,00</t>
  </si>
  <si>
    <t>"m.č.A2.01"</t>
  </si>
  <si>
    <t>(12,10+7,70)*2*3,00</t>
  </si>
  <si>
    <t>"m.č.A2.02"</t>
  </si>
  <si>
    <t>(5,85+4,65)*2*3,00</t>
  </si>
  <si>
    <t>-4,50*1,80</t>
  </si>
  <si>
    <t>"m.č.A2.03"</t>
  </si>
  <si>
    <t>(4,65+2,70)*2*1,00</t>
  </si>
  <si>
    <t>1,00*2*1,00</t>
  </si>
  <si>
    <t>"m.č.A2.04"</t>
  </si>
  <si>
    <t>(1,65+1,00)*2*1,00</t>
  </si>
  <si>
    <t>-2,80*0,25</t>
  </si>
  <si>
    <t>"m.č.A2.05"</t>
  </si>
  <si>
    <t>(4,65+2,80)*2*1,00</t>
  </si>
  <si>
    <t>"m.č.A2.06"</t>
  </si>
  <si>
    <t>(13,81+12,30)*2*3,00</t>
  </si>
  <si>
    <t>-11,00*1,80</t>
  </si>
  <si>
    <t>0,45*3,00*4</t>
  </si>
  <si>
    <t>"m.č.A2.07"</t>
  </si>
  <si>
    <t>(6,05+12,30)*2*3,00</t>
  </si>
  <si>
    <t>-5,50*1,80*3</t>
  </si>
  <si>
    <t>-1,96*3,00</t>
  </si>
  <si>
    <t>"m.č.A2.08"</t>
  </si>
  <si>
    <t>(6,10+2,93)*2*3,00</t>
  </si>
  <si>
    <t>"m.č.A2.09"</t>
  </si>
  <si>
    <t>(3,37+2,915)*2*3,00</t>
  </si>
  <si>
    <t>-2,20*1,80</t>
  </si>
  <si>
    <t>"m.č.A2.10"</t>
  </si>
  <si>
    <t>(4,30+3,05)*2*1,00</t>
  </si>
  <si>
    <t>"m.č.A2.11"</t>
  </si>
  <si>
    <t>(12,50+12,05)*2*3,00</t>
  </si>
  <si>
    <t>-5,55*1,80</t>
  </si>
  <si>
    <t>-1797636891</t>
  </si>
  <si>
    <t>0,80*3,00</t>
  </si>
  <si>
    <t>2,56*3,00</t>
  </si>
  <si>
    <t>-1649092521</t>
  </si>
  <si>
    <t>-1548861426</t>
  </si>
  <si>
    <t>(6,30+3,00)*2*2,00</t>
  </si>
  <si>
    <t>-1,70*1,80</t>
  </si>
  <si>
    <t>1,00*2,00</t>
  </si>
  <si>
    <t>(1,775+0,865)*2*2,00</t>
  </si>
  <si>
    <t>(1,775+0,785)*2*2,00</t>
  </si>
  <si>
    <t>(3,21+1,65)*2*2,00</t>
  </si>
  <si>
    <t>(0,85+0,70+0,70)*2,00</t>
  </si>
  <si>
    <t>(1,089+1,45)*2*2,00</t>
  </si>
  <si>
    <t>-672863397</t>
  </si>
  <si>
    <t>622421212.1S</t>
  </si>
  <si>
    <t>Oprava vonkajších omietok stien zo suchých zmesí hladkých po remeselných prácach</t>
  </si>
  <si>
    <t>-840430170</t>
  </si>
  <si>
    <t>-954110932</t>
  </si>
  <si>
    <t>"m.č.A1.08, A1.16-1.19, A1.28"</t>
  </si>
  <si>
    <t>19,07+1,54+1,20+3,65+1,19+11,55</t>
  </si>
  <si>
    <t>-2112867123</t>
  </si>
  <si>
    <t>-904907827</t>
  </si>
  <si>
    <t>14,00</t>
  </si>
  <si>
    <t>7,00</t>
  </si>
  <si>
    <t>Zárubňa požiarna oceľová, bezpečnostná, šxvxhr 800x1970x120 mm</t>
  </si>
  <si>
    <t>866681779</t>
  </si>
  <si>
    <t>-2092993814</t>
  </si>
  <si>
    <t>-379850746</t>
  </si>
  <si>
    <t>1951904629</t>
  </si>
  <si>
    <t>"m.č.A1.02-A1.07, A1.09-1.15"</t>
  </si>
  <si>
    <t>5,59+24,80+12,17+10,69+12,50+12,79+113,26+6,11+11,16+14,32+41,59+2,16+3,78</t>
  </si>
  <si>
    <t>"m.č.A2.01-A2.11"</t>
  </si>
  <si>
    <t>316079082</t>
  </si>
  <si>
    <t>-1074237643</t>
  </si>
  <si>
    <t>"1.NP" 1</t>
  </si>
  <si>
    <t>442841135</t>
  </si>
  <si>
    <t>-508693731</t>
  </si>
  <si>
    <t>98592693</t>
  </si>
  <si>
    <t>(0,208+0,348)*3,00</t>
  </si>
  <si>
    <t>(0,178+0,583+0,354+0,188)*3,00</t>
  </si>
  <si>
    <t>(0,262+0,234+0,262)*3,00</t>
  </si>
  <si>
    <t>(0,248+0,348+0,158)*3,00</t>
  </si>
  <si>
    <t>(0,82+0,717+0,465+0,182)*0,862</t>
  </si>
  <si>
    <t>(0,38+0,754+0,53+0,735+0,497+0,157)*0,862</t>
  </si>
  <si>
    <t>(0,207+0,498+0,497+0,213)*2*0,862</t>
  </si>
  <si>
    <t>2071417546</t>
  </si>
  <si>
    <t>1306881523</t>
  </si>
  <si>
    <t>2093100340</t>
  </si>
  <si>
    <t>-1250187335</t>
  </si>
  <si>
    <t>(2,75+2,45)*2</t>
  </si>
  <si>
    <t>407576491</t>
  </si>
  <si>
    <t>1226726957</t>
  </si>
  <si>
    <t>-1299836791</t>
  </si>
  <si>
    <t>629139450</t>
  </si>
  <si>
    <t>-1675079713</t>
  </si>
  <si>
    <t>-1914274642</t>
  </si>
  <si>
    <t>1489027455</t>
  </si>
  <si>
    <t>406968220</t>
  </si>
  <si>
    <t>5,00</t>
  </si>
  <si>
    <t>-964336064</t>
  </si>
  <si>
    <t>-373361132</t>
  </si>
  <si>
    <t>1,7156862745098*1,02 'Prepočítané koeficientom množstva</t>
  </si>
  <si>
    <t>2054047219</t>
  </si>
  <si>
    <t>5,55*(0,20+0,65)</t>
  </si>
  <si>
    <t>3,70*(0,20+0,65)</t>
  </si>
  <si>
    <t>5,30*(0,20+0,65)</t>
  </si>
  <si>
    <t>2,45*(0,20+0,65)</t>
  </si>
  <si>
    <t>2,80*(0,20+0,65)</t>
  </si>
  <si>
    <t>2,70*(0,20+0,65)</t>
  </si>
  <si>
    <t>4,00*(0,20+0,65)</t>
  </si>
  <si>
    <t>2115258740</t>
  </si>
  <si>
    <t>26,946*1,01 'Prepočítané koeficientom množstva</t>
  </si>
  <si>
    <t>-1561120560</t>
  </si>
  <si>
    <t>-982518993</t>
  </si>
  <si>
    <t>767310030.S</t>
  </si>
  <si>
    <t>Montáž strešného svetlíka elektricky otváravého do plochej strechy</t>
  </si>
  <si>
    <t>764802219</t>
  </si>
  <si>
    <t>611310011200.S</t>
  </si>
  <si>
    <t>Strešné okno, šxv 1200x1200 mm, na odvod dymu a tepla pre plochú strechu</t>
  </si>
  <si>
    <t>-892442357</t>
  </si>
  <si>
    <t>767310045.S</t>
  </si>
  <si>
    <t>Montáž zdvíhacieho rámu pre zvýšenie rámu svetlíka o 15 cm</t>
  </si>
  <si>
    <t>-1483035134</t>
  </si>
  <si>
    <t>611310010900.S</t>
  </si>
  <si>
    <t>Zdvíhací rám PVC, šxvxhr 1200x1200x150 mm, pre zvýšenie rámu svetlíka o 150 mm</t>
  </si>
  <si>
    <t>-1961348763</t>
  </si>
  <si>
    <t>973245361</t>
  </si>
  <si>
    <t>"m.č.A2.05-03"</t>
  </si>
  <si>
    <t>1603321847</t>
  </si>
  <si>
    <t>5,30*1,80</t>
  </si>
  <si>
    <t>5,50*1,80*3</t>
  </si>
  <si>
    <t>1622784951</t>
  </si>
  <si>
    <t>767832100.S</t>
  </si>
  <si>
    <t>Montáž rebríkov do muriva s vodovodnou ochrannou rúrkou</t>
  </si>
  <si>
    <t>-1457790724</t>
  </si>
  <si>
    <t>767834102.S</t>
  </si>
  <si>
    <t>Montáž ochranného koša zváraním</t>
  </si>
  <si>
    <t>-1501870050</t>
  </si>
  <si>
    <t>553430001950.S</t>
  </si>
  <si>
    <t>Rebrík požiarny oceľový s ochranným košom  , dĺ. 8550 mm</t>
  </si>
  <si>
    <t>2139463706</t>
  </si>
  <si>
    <t>-1820960717</t>
  </si>
  <si>
    <t>1632758072</t>
  </si>
  <si>
    <t>-938818446</t>
  </si>
  <si>
    <t>38,2*1,04 'Prepočítané koeficientom množstva</t>
  </si>
  <si>
    <t>650598842</t>
  </si>
  <si>
    <t>2126632629</t>
  </si>
  <si>
    <t>(2,80+2,05)*2</t>
  </si>
  <si>
    <t>-(2,70+0,80*3)</t>
  </si>
  <si>
    <t>(6,35+4,70)*2</t>
  </si>
  <si>
    <t>(4,51+2,70)*2</t>
  </si>
  <si>
    <t>(5,80+1,89)*2</t>
  </si>
  <si>
    <t>0,15</t>
  </si>
  <si>
    <t>(4,51+2,825)*2</t>
  </si>
  <si>
    <t>-(0,80+1,175)</t>
  </si>
  <si>
    <t>(12,30+12,70)*2</t>
  </si>
  <si>
    <t>-(1,00+0,80*3)</t>
  </si>
  <si>
    <t>0,45*5</t>
  </si>
  <si>
    <t>(5,50+1,05+2,56)</t>
  </si>
  <si>
    <t>-0,80*4</t>
  </si>
  <si>
    <t>(4,55+2,45)*2</t>
  </si>
  <si>
    <t>3,00+4,70</t>
  </si>
  <si>
    <t>(7,50+5,55+5,45+0,15+0,50)</t>
  </si>
  <si>
    <t>-(2,163+3,43+0,80+0,80+1,04)</t>
  </si>
  <si>
    <t>(3,35+2,99)*2</t>
  </si>
  <si>
    <t>-(0,80*2+0,60+1,04)</t>
  </si>
  <si>
    <t>"m.č.A2-11"</t>
  </si>
  <si>
    <t>(6,05+5,70)*2</t>
  </si>
  <si>
    <t>-1731015328</t>
  </si>
  <si>
    <t>195,157*1,01 'Prepočítané koeficientom množstva</t>
  </si>
  <si>
    <t>-1177543052</t>
  </si>
  <si>
    <t>6,05*5,70</t>
  </si>
  <si>
    <t>6,05*0,60</t>
  </si>
  <si>
    <t>"m.č.A2-06"</t>
  </si>
  <si>
    <t>-965784506</t>
  </si>
  <si>
    <t>312,665*1,03 'Prepočítané koeficientom množstva</t>
  </si>
  <si>
    <t>520181495</t>
  </si>
  <si>
    <t>1641808428</t>
  </si>
  <si>
    <t>-1286975709</t>
  </si>
  <si>
    <t>354889955</t>
  </si>
  <si>
    <t>-316564272</t>
  </si>
  <si>
    <t>-1960153345</t>
  </si>
  <si>
    <t>88,402*1,04 'Prepočítané koeficientom množstva</t>
  </si>
  <si>
    <t>298349338</t>
  </si>
  <si>
    <t>-238948131</t>
  </si>
  <si>
    <t>(2,80+2,05)*2*1,50</t>
  </si>
  <si>
    <t>(6,35+4,70)*2*1,50</t>
  </si>
  <si>
    <t>-5,50*0,85</t>
  </si>
  <si>
    <t>(4,26+2,70)*2*1,50</t>
  </si>
  <si>
    <t>(5,80+1,89)*2*1,50</t>
  </si>
  <si>
    <t>-2,80*0,85</t>
  </si>
  <si>
    <t>-1,80*0,85</t>
  </si>
  <si>
    <t>0,40*3*1,50</t>
  </si>
  <si>
    <t>-1,175*1,50*2</t>
  </si>
  <si>
    <t>(4,51+2,825)*2*1,50</t>
  </si>
  <si>
    <t>-1,175*1,50</t>
  </si>
  <si>
    <t>0,15*2*1,50</t>
  </si>
  <si>
    <t>(12,30+12,70)*2*1,5</t>
  </si>
  <si>
    <t>-5,50*0,85*2</t>
  </si>
  <si>
    <t>0,45*5*1,50</t>
  </si>
  <si>
    <t>(5,50+1,05+2,56)*1,50</t>
  </si>
  <si>
    <t>(4,55+2,45)*2*1,50</t>
  </si>
  <si>
    <t>(3,00+4,70)*1,50</t>
  </si>
  <si>
    <t>(7,50+5,55+5,45+0,15+0,50)*1,50</t>
  </si>
  <si>
    <t>-2,163*1,50</t>
  </si>
  <si>
    <t>-3,43*1,50</t>
  </si>
  <si>
    <t>-1,04*1,50</t>
  </si>
  <si>
    <t>(3,35+2,99)*2*1,50</t>
  </si>
  <si>
    <t>(12,10+7,70)*2*1,50</t>
  </si>
  <si>
    <t>(5,85+4,65)*2*1,50</t>
  </si>
  <si>
    <t>-4,50*1,15</t>
  </si>
  <si>
    <t>(13,81+12,30)*2*1,50</t>
  </si>
  <si>
    <t>-11,00*0,85</t>
  </si>
  <si>
    <t>0,45*1,50*4</t>
  </si>
  <si>
    <t>(6,05+12,30)*2*1,50</t>
  </si>
  <si>
    <t>-5,50*0,85*3</t>
  </si>
  <si>
    <t>-1,96*1,50</t>
  </si>
  <si>
    <t>(6,10+2,93)*2*1,50</t>
  </si>
  <si>
    <t>(3,37+2,915)*2*1,50</t>
  </si>
  <si>
    <t>-2,20*0,85</t>
  </si>
  <si>
    <t>(12,50+12,05)*2*1,50</t>
  </si>
  <si>
    <t>-3,70*0,85</t>
  </si>
  <si>
    <t>-5,55*0,85</t>
  </si>
  <si>
    <t>-2088150084</t>
  </si>
  <si>
    <t>-4,50*0,55</t>
  </si>
  <si>
    <t>-5,50*0,55*2</t>
  </si>
  <si>
    <t>-11,00*0,55</t>
  </si>
  <si>
    <t>-5,50*0,55*3</t>
  </si>
  <si>
    <t>-2,20*0,55</t>
  </si>
  <si>
    <t>-5,55*0,55</t>
  </si>
  <si>
    <t>-5,20*0,55</t>
  </si>
  <si>
    <t>708,63</t>
  </si>
  <si>
    <t>1834120451</t>
  </si>
  <si>
    <t>218,413</t>
  </si>
  <si>
    <t>1022851386</t>
  </si>
  <si>
    <t>737,7</t>
  </si>
  <si>
    <t>1722240476</t>
  </si>
  <si>
    <t>1940098954</t>
  </si>
  <si>
    <t>-502358967</t>
  </si>
  <si>
    <t>43-M</t>
  </si>
  <si>
    <t>Montáž oceľových konštrukcií</t>
  </si>
  <si>
    <t>43-M1</t>
  </si>
  <si>
    <t>Dodávka a montáž oceľovej požiarnej lávky v.1068 mm , dl. 20575 mm</t>
  </si>
  <si>
    <t>-1865207286</t>
  </si>
  <si>
    <t>1340b-2-2 - Sekcia B</t>
  </si>
  <si>
    <t>5,10*1,80*2</t>
  </si>
  <si>
    <t>"m.č.B1.03, B1.02"</t>
  </si>
  <si>
    <t>13,65+141,38</t>
  </si>
  <si>
    <t>"m.č.B1.03"</t>
  </si>
  <si>
    <t>(12,00+12,05)*2*3,00</t>
  </si>
  <si>
    <t>-5,10*1,80*2</t>
  </si>
  <si>
    <t>-0,82*1,97</t>
  </si>
  <si>
    <t>(3,59+3,93)*2*3,00</t>
  </si>
  <si>
    <t>-364273459</t>
  </si>
  <si>
    <t>"1.NP"2</t>
  </si>
  <si>
    <t>294175455</t>
  </si>
  <si>
    <t>-154529568</t>
  </si>
  <si>
    <t>(3,59+3,93)*2</t>
  </si>
  <si>
    <t>14,24*1,01 'Prepočítané koeficientom množstva</t>
  </si>
  <si>
    <t>13,65*1,03 'Prepočítané koeficientom množstva</t>
  </si>
  <si>
    <t>(12,00+12,05)*2*1,50</t>
  </si>
  <si>
    <t>-5,10*0,85*2</t>
  </si>
  <si>
    <t>-0,82*1,50</t>
  </si>
  <si>
    <t>(3,59+3,93)*2*1,50</t>
  </si>
  <si>
    <t>84,231+155,03</t>
  </si>
  <si>
    <t>-5,10*0,55*2</t>
  </si>
  <si>
    <t>-2,163*0,60</t>
  </si>
  <si>
    <t>-3,43*0,60</t>
  </si>
  <si>
    <t>-0,82*0,47</t>
  </si>
  <si>
    <t xml:space="preserve">1340b-3 - Zdravotechnika </t>
  </si>
  <si>
    <t xml:space="preserve">D1 - </t>
  </si>
  <si>
    <t xml:space="preserve">    D1 - </t>
  </si>
  <si>
    <t>D1</t>
  </si>
  <si>
    <t>Montáž odpadového HT PP potrubia DN 50, vrátane tvaroviek</t>
  </si>
  <si>
    <t>Vykonanie odbornej prehliadky - kontrola stavu jestvujúcich zariaďovacích predmetov</t>
  </si>
  <si>
    <t>003</t>
  </si>
  <si>
    <t>Vykonanie predpísanej údržby na jestvujúcich zariaďovacích predmetoch</t>
  </si>
  <si>
    <t>1340b-4 - Ústredné kúrenie</t>
  </si>
  <si>
    <t xml:space="preserve">    731 - Ústredné kúrenie - kotolne</t>
  </si>
  <si>
    <t xml:space="preserve">    732 - Ústredné kúrenie - strojovne</t>
  </si>
  <si>
    <t>2837741623</t>
  </si>
  <si>
    <t>Tubolit DG 76 x 25 izolácia-trubica AZ FLEX Armacell</t>
  </si>
  <si>
    <t>731</t>
  </si>
  <si>
    <t>Ústredné kúrenie - kotolne</t>
  </si>
  <si>
    <t>731261070</t>
  </si>
  <si>
    <t>Montáž plynového kotla nástenného kondenzačného vykurovacieho, vrátane príslušenstva</t>
  </si>
  <si>
    <t>48491109800</t>
  </si>
  <si>
    <t>VITODENS 200-W,výkon 10,9 - 44,5 kW, Kondenzačný nástenný kotol na plyn, vrátane elektronickej regulácie a montážneho príslušenstva</t>
  </si>
  <si>
    <t>48491117000</t>
  </si>
  <si>
    <t>Pripojovacia sada s obehovým čerpadlom</t>
  </si>
  <si>
    <t>48491117100</t>
  </si>
  <si>
    <t>Plynový filter Rp 3/4</t>
  </si>
  <si>
    <t>48491101300</t>
  </si>
  <si>
    <t>Kaskádový modul HC1</t>
  </si>
  <si>
    <t>48491102100</t>
  </si>
  <si>
    <t>Hydraulická výhybka Vitoset typ 160/80</t>
  </si>
  <si>
    <t>7313611010</t>
  </si>
  <si>
    <t>Spalinový systém 100/150mm, vrátane tepelnej izolácie z hr. 65mm pološkrupiny PUR peny, v hliníkovom plášti</t>
  </si>
  <si>
    <t>998731201</t>
  </si>
  <si>
    <t>Presun hmôt pre kotolne umiestnené vo výške (hĺbke) do 6 m</t>
  </si>
  <si>
    <t>732</t>
  </si>
  <si>
    <t>Ústredné kúrenie - strojovne</t>
  </si>
  <si>
    <t>732331057</t>
  </si>
  <si>
    <t>Montáž expanznej nádoby tlak 6 barov s membránou 250 l</t>
  </si>
  <si>
    <t>4846735000</t>
  </si>
  <si>
    <t>Nádoba-expanzná typ N tlak 6 barov s membránou 250 l šedá REFLEX</t>
  </si>
  <si>
    <t>998732201</t>
  </si>
  <si>
    <t>Presun hmôt pre strojovne v objektoch výšky do 6 m</t>
  </si>
  <si>
    <t>733125024</t>
  </si>
  <si>
    <t>Potrubie z uhlíkovej ocele spájané lisovaním DN 65, vrátane tvaroviek a upevnenia</t>
  </si>
  <si>
    <t>734134722</t>
  </si>
  <si>
    <t>Ventil poistný DN 25, so zaistením SU R 1"x1", otvárací pretlak 2,5 bar</t>
  </si>
  <si>
    <t>734162005</t>
  </si>
  <si>
    <t>Montáž filtra prírubového DN 65</t>
  </si>
  <si>
    <t>5518200105</t>
  </si>
  <si>
    <t>Prírubový filter, DN 65, prírubový so sitkom</t>
  </si>
  <si>
    <t>734223010</t>
  </si>
  <si>
    <t>Montáž vyvažovacieho ventilu s vypúšťaním</t>
  </si>
  <si>
    <t>4849231000</t>
  </si>
  <si>
    <t>Vyvažovací ventil STAD DN20</t>
  </si>
  <si>
    <t>734223020</t>
  </si>
  <si>
    <t>4849231030</t>
  </si>
  <si>
    <t>Vyvažovací ventil STAD DN25</t>
  </si>
  <si>
    <t>734223030</t>
  </si>
  <si>
    <t>4849231040</t>
  </si>
  <si>
    <t>Vyvažovací ventil STAD DN32</t>
  </si>
  <si>
    <t>7342521200</t>
  </si>
  <si>
    <t>48492100630</t>
  </si>
  <si>
    <t>Prepúšťací ventil, DN15, 0,1 až 10 bar, max. prevádzková teplota 120C</t>
  </si>
  <si>
    <t>734315000</t>
  </si>
  <si>
    <t>Montáž guľového kohúta DN 15</t>
  </si>
  <si>
    <t>55118711500</t>
  </si>
  <si>
    <t>Vypúšťací guľový kohút DN15, mosadz, s napojením na hadicu</t>
  </si>
  <si>
    <t>7343150300</t>
  </si>
  <si>
    <t>55118711600</t>
  </si>
  <si>
    <t>Guľový kohút DN15, mosadz</t>
  </si>
  <si>
    <t>7343150600</t>
  </si>
  <si>
    <t>Montáž guľového kohúta DN 65</t>
  </si>
  <si>
    <t>5512441200</t>
  </si>
  <si>
    <t>Guľový kohút DN 65, mosadz</t>
  </si>
  <si>
    <t>48489526000</t>
  </si>
  <si>
    <t>Vykurovacie teleso KORADO doskové 1-radové oceľové 21VK 554x1100 Radik Klasik</t>
  </si>
  <si>
    <t>48489526200</t>
  </si>
  <si>
    <t>Vykurovacie teleso KORADO doskové 1-radové oceľové 21VK 554x1400 Radik Klasik</t>
  </si>
  <si>
    <t>4848953430</t>
  </si>
  <si>
    <t>Vykurovacie teleso KORADO doskové 2-radové oceľové 22VK 600x1600 Radik Klasik</t>
  </si>
  <si>
    <t>1340b-5 - Elektroinštalácia</t>
  </si>
  <si>
    <t>-1900724260</t>
  </si>
  <si>
    <t>1340b-6 - EPS</t>
  </si>
  <si>
    <t>1700217870</t>
  </si>
  <si>
    <t>1340b-7 - Vzduchotechnika</t>
  </si>
  <si>
    <t>1720230721</t>
  </si>
  <si>
    <t>1340c - III.etapa - a</t>
  </si>
  <si>
    <t>1340c-1 - Búracie práce</t>
  </si>
  <si>
    <t>1340c-1-1 - Sekcia C</t>
  </si>
  <si>
    <t>1979365917</t>
  </si>
  <si>
    <t>1,90*3,00</t>
  </si>
  <si>
    <t>1,70*3,00</t>
  </si>
  <si>
    <t>(3,55+0,15+2,85+0,15+6,35)*3,00</t>
  </si>
  <si>
    <t>-1,40*1,97</t>
  </si>
  <si>
    <t>4,40*3,00</t>
  </si>
  <si>
    <t>2,01*3,00</t>
  </si>
  <si>
    <t>-610409410</t>
  </si>
  <si>
    <t>"m.č.C1.34"</t>
  </si>
  <si>
    <t>2,01*1,86</t>
  </si>
  <si>
    <t>-1,40*0,20</t>
  </si>
  <si>
    <t>"m.č.C1.33"</t>
  </si>
  <si>
    <t>2,01*0,84</t>
  </si>
  <si>
    <t>-723331911</t>
  </si>
  <si>
    <t>73457750</t>
  </si>
  <si>
    <t>-1429154138</t>
  </si>
  <si>
    <t>0,80*1,97*3</t>
  </si>
  <si>
    <t>0,60*1,97*2</t>
  </si>
  <si>
    <t>134350381</t>
  </si>
  <si>
    <t>2*1,45*2,02</t>
  </si>
  <si>
    <t>-1963004301</t>
  </si>
  <si>
    <t>(2,01+1,86)*2*2,60</t>
  </si>
  <si>
    <t>(2,01+0,84)*2*2,60</t>
  </si>
  <si>
    <t>1849580603</t>
  </si>
  <si>
    <t>420870892</t>
  </si>
  <si>
    <t>19,084*20 'Prepočítané koeficientom množstva</t>
  </si>
  <si>
    <t>1811114336</t>
  </si>
  <si>
    <t>1511927184</t>
  </si>
  <si>
    <t>-103917570</t>
  </si>
  <si>
    <t xml:space="preserve">"m.č.C1.29-1.36" </t>
  </si>
  <si>
    <t>3,55*1,90</t>
  </si>
  <si>
    <t>2,85*1,90</t>
  </si>
  <si>
    <t>6,35*1,90</t>
  </si>
  <si>
    <t>4,40*3,55</t>
  </si>
  <si>
    <t>2,24*3,00</t>
  </si>
  <si>
    <t>4,40*6,20</t>
  </si>
  <si>
    <t>-1373259339</t>
  </si>
  <si>
    <t xml:space="preserve">"m.č.C1.29-C1.32, C1.35, C1.36" </t>
  </si>
  <si>
    <t>1340c-2 - Stavebné práce</t>
  </si>
  <si>
    <t>1340c-2-1 - Sekcia C</t>
  </si>
  <si>
    <t>-880302463</t>
  </si>
  <si>
    <t>248036896</t>
  </si>
  <si>
    <t>701355597</t>
  </si>
  <si>
    <t>93,47</t>
  </si>
  <si>
    <t>506136562</t>
  </si>
  <si>
    <t>"m.č.C1.06"</t>
  </si>
  <si>
    <t>(12,90+7,833)*2*3,00</t>
  </si>
  <si>
    <t>-1,00*2,10</t>
  </si>
  <si>
    <t>1,20*2*3,00</t>
  </si>
  <si>
    <t>0,60*2*3,00</t>
  </si>
  <si>
    <t>0,25*3,00*2</t>
  </si>
  <si>
    <t>1765052139</t>
  </si>
  <si>
    <t>1261016342</t>
  </si>
  <si>
    <t>887917336</t>
  </si>
  <si>
    <t>-177950482</t>
  </si>
  <si>
    <t>-284951193</t>
  </si>
  <si>
    <t>1912906048</t>
  </si>
  <si>
    <t>-1657651606</t>
  </si>
  <si>
    <t>2065199792</t>
  </si>
  <si>
    <t>209780215</t>
  </si>
  <si>
    <t>(0,597+0,20+0,625+0,20)*3,00*2</t>
  </si>
  <si>
    <t>-1543449916</t>
  </si>
  <si>
    <t>1174726489</t>
  </si>
  <si>
    <t>1356282887</t>
  </si>
  <si>
    <t>-1358006281</t>
  </si>
  <si>
    <t>-502245151</t>
  </si>
  <si>
    <t>5,50*(0,20+0,65)</t>
  </si>
  <si>
    <t>5,60*(0,20+0,65)*2</t>
  </si>
  <si>
    <t>52117453</t>
  </si>
  <si>
    <t>14,195*1,01 'Prepočítané koeficientom množstva</t>
  </si>
  <si>
    <t>1360173319</t>
  </si>
  <si>
    <t>-110353138</t>
  </si>
  <si>
    <t>500385212</t>
  </si>
  <si>
    <t>1793750044</t>
  </si>
  <si>
    <t>1671641568</t>
  </si>
  <si>
    <t>(12,90+7,833)*2</t>
  </si>
  <si>
    <t>-(0,80+1,80+1,00)</t>
  </si>
  <si>
    <t>1,20*2</t>
  </si>
  <si>
    <t>0,60*2</t>
  </si>
  <si>
    <t>0,25*2</t>
  </si>
  <si>
    <t>-1523175580</t>
  </si>
  <si>
    <t>41,966*1,01 'Prepočítané koeficientom množstva</t>
  </si>
  <si>
    <t>1304039364</t>
  </si>
  <si>
    <t>"m.č. C1.06"</t>
  </si>
  <si>
    <t>217436251</t>
  </si>
  <si>
    <t>93,47*1,03 'Prepočítané koeficientom množstva</t>
  </si>
  <si>
    <t>505470865</t>
  </si>
  <si>
    <t>-111179759</t>
  </si>
  <si>
    <t>-823564436</t>
  </si>
  <si>
    <t>1704729567</t>
  </si>
  <si>
    <t>408104552</t>
  </si>
  <si>
    <t>(12,90+7,833)*2*1,50</t>
  </si>
  <si>
    <t>-1,80*1,5</t>
  </si>
  <si>
    <t>1,20*2*1,5</t>
  </si>
  <si>
    <t>0,60*2*1,50</t>
  </si>
  <si>
    <t>0,25*1,50*2</t>
  </si>
  <si>
    <t>1300556447</t>
  </si>
  <si>
    <t>1663279184</t>
  </si>
  <si>
    <t>19,26</t>
  </si>
  <si>
    <t>938195072</t>
  </si>
  <si>
    <t>"m.č1.06"</t>
  </si>
  <si>
    <t>-781780816</t>
  </si>
  <si>
    <t>61,508+93,47</t>
  </si>
  <si>
    <t>1165687160</t>
  </si>
  <si>
    <t>-1,00*0,90</t>
  </si>
  <si>
    <t>1,20*2*1,50</t>
  </si>
  <si>
    <t>787466458</t>
  </si>
  <si>
    <t>1340c-3 - Ústredné kúrenie</t>
  </si>
  <si>
    <t>1340c-4 - Elektroinštalácia</t>
  </si>
  <si>
    <t>1340d - III.etapa - b</t>
  </si>
  <si>
    <t>1340d-1 - Búracie práce</t>
  </si>
  <si>
    <t>1340d -1-2 - Sekcia C</t>
  </si>
  <si>
    <t xml:space="preserve">    775 - Podlahy vlysové a parketové</t>
  </si>
  <si>
    <t>0,80*3,00*3</t>
  </si>
  <si>
    <t>(1,05+0,15+1,05+0,15)*3,00</t>
  </si>
  <si>
    <t>1,25*3,00*2</t>
  </si>
  <si>
    <t>3,05*3,00*2</t>
  </si>
  <si>
    <t>(0,345+0,80)*3,00</t>
  </si>
  <si>
    <t>(0,90+1,25)*3,00</t>
  </si>
  <si>
    <t>2,26*3,00</t>
  </si>
  <si>
    <t>1,95*3,00</t>
  </si>
  <si>
    <t>(1,20+1,20)*3,00</t>
  </si>
  <si>
    <t>"m.č.C1.24"</t>
  </si>
  <si>
    <t>14,03</t>
  </si>
  <si>
    <t>11,00</t>
  </si>
  <si>
    <t>0,20*2,02*2</t>
  </si>
  <si>
    <t>0,88*2,02*3</t>
  </si>
  <si>
    <t>"m.č.C1.19"</t>
  </si>
  <si>
    <t>(4,25+3,05+1,55+3,20)*2,00</t>
  </si>
  <si>
    <t>"m.č.C1.20"</t>
  </si>
  <si>
    <t>(1,25+0,90)*2,00</t>
  </si>
  <si>
    <t>(1,05+1,05+1,60)*2,00</t>
  </si>
  <si>
    <t>24,159*20 'Prepočítané koeficientom množstva</t>
  </si>
  <si>
    <t>549309736</t>
  </si>
  <si>
    <t>(5,60+2,70+2,70+4,00+1,40)*0,90</t>
  </si>
  <si>
    <t>5,60*2*0,90</t>
  </si>
  <si>
    <t xml:space="preserve">"m.č.C1.18-26" </t>
  </si>
  <si>
    <t>5,86+11,36+1,13+26,79+14,34+12,53+14,03+4,92+5,24</t>
  </si>
  <si>
    <t>-1660905291</t>
  </si>
  <si>
    <t>5,50*1,80*5</t>
  </si>
  <si>
    <t>5,50*2,75</t>
  </si>
  <si>
    <t>775</t>
  </si>
  <si>
    <t>Podlahy vlysové a parketové</t>
  </si>
  <si>
    <t>775511800.S</t>
  </si>
  <si>
    <t>Demontáž lepených drevených podláh vlysových, mozaikových, parketových, vrátane líšt -0,0150t</t>
  </si>
  <si>
    <t>1960878620</t>
  </si>
  <si>
    <t>"m.č.C1.18, C1.21-23, C1.25-26"</t>
  </si>
  <si>
    <t>5,86+26,79+14,34+12,53+4,92+5,24</t>
  </si>
  <si>
    <t>"m.č.C1.17"</t>
  </si>
  <si>
    <t>4,68+3,64+3,30</t>
  </si>
  <si>
    <t>-(0,88+0,80)</t>
  </si>
  <si>
    <t>"m.č.C1.18"</t>
  </si>
  <si>
    <t>2,17*2</t>
  </si>
  <si>
    <t>"m.č.C1.21"</t>
  </si>
  <si>
    <t>(6,05+4,44)*2</t>
  </si>
  <si>
    <t>-(1,95+1,55+0,80+0,88)</t>
  </si>
  <si>
    <t>"m.č.C1.22"</t>
  </si>
  <si>
    <t>4,60+2,725</t>
  </si>
  <si>
    <t>-0,90</t>
  </si>
  <si>
    <t>"m.č.C1.23"</t>
  </si>
  <si>
    <t>4,00+2,725+4,00</t>
  </si>
  <si>
    <t>-(0,80+0,80+0,90)</t>
  </si>
  <si>
    <t>"m.č.C1.25"</t>
  </si>
  <si>
    <t>1,55*2+0,40</t>
  </si>
  <si>
    <t>"m.č.C1.26"</t>
  </si>
  <si>
    <t>2,77+0,665+1,80+0,20+0,13</t>
  </si>
  <si>
    <t>"m.č.C1.27"</t>
  </si>
  <si>
    <t>(12,20+9,40)*2</t>
  </si>
  <si>
    <t>-(0,88+0,20+0,60+0,80+0,345+5,50)</t>
  </si>
  <si>
    <t>"m.č.C1.17, C1.27"</t>
  </si>
  <si>
    <t>16,22+113,88</t>
  </si>
  <si>
    <t>-600553489</t>
  </si>
  <si>
    <t>1340d-2 - Stavebné práce</t>
  </si>
  <si>
    <t>1340d-2-1 - Sekcia C</t>
  </si>
  <si>
    <t>310237241.S</t>
  </si>
  <si>
    <t>Zamurovanie otvoru s plochou do 0,25 m2 v murive nadzákladného tehlami do 300 mm</t>
  </si>
  <si>
    <t>-1270737990</t>
  </si>
  <si>
    <t>1,00*3,00</t>
  </si>
  <si>
    <t>0,88*2,021</t>
  </si>
  <si>
    <t>0,90*2,02</t>
  </si>
  <si>
    <t>3,05*3,00</t>
  </si>
  <si>
    <t>1,03*3,00</t>
  </si>
  <si>
    <t>3,00*1,20</t>
  </si>
  <si>
    <t>1,20*2,02</t>
  </si>
  <si>
    <t>0,939*2,02</t>
  </si>
  <si>
    <t>2,20*1,80</t>
  </si>
  <si>
    <t>11,37+27,15+14,34+12,53+17,48+6,92+12,83+113,88</t>
  </si>
  <si>
    <t>(3,60+3,16)*2*3,00</t>
  </si>
  <si>
    <t>-0,30*3,00</t>
  </si>
  <si>
    <t>-2,10*1,80</t>
  </si>
  <si>
    <t>"m.č. C1.16"</t>
  </si>
  <si>
    <t>(6,05+4,44)*2*3,00</t>
  </si>
  <si>
    <t>-2,54*2,17</t>
  </si>
  <si>
    <t>(4,60+3,175)*2*3,00</t>
  </si>
  <si>
    <t>-0,90*2,02</t>
  </si>
  <si>
    <t>(4,60+2,725)*2*3,00</t>
  </si>
  <si>
    <t>1,00*1,00</t>
  </si>
  <si>
    <t>3,00*(3,00-2,00)</t>
  </si>
  <si>
    <t>0,60*1,00*2</t>
  </si>
  <si>
    <t>3,05*1,00</t>
  </si>
  <si>
    <t>(2,771+2,40+2,40)*3,00</t>
  </si>
  <si>
    <t>0,129*3,00</t>
  </si>
  <si>
    <t>(3,397+3,05)*2*3,00</t>
  </si>
  <si>
    <t>-2,30*1,80</t>
  </si>
  <si>
    <t>(9,10+12,65)*2*3,00</t>
  </si>
  <si>
    <t>-2,60*1,80</t>
  </si>
  <si>
    <t>-5,50*2,75</t>
  </si>
  <si>
    <t>-0,35*3,00</t>
  </si>
  <si>
    <t>0,45*4*3,00</t>
  </si>
  <si>
    <t>1,40*3,00</t>
  </si>
  <si>
    <t>2,771*3,00</t>
  </si>
  <si>
    <t>0,20*3,00</t>
  </si>
  <si>
    <t>0,30*3,00</t>
  </si>
  <si>
    <t>0,35*3,00</t>
  </si>
  <si>
    <t>(3,05+5,70)*2*2,00</t>
  </si>
  <si>
    <t>-2,80*(2,00-0,65)</t>
  </si>
  <si>
    <t xml:space="preserve">"m.č. C1.19" </t>
  </si>
  <si>
    <t>17,48</t>
  </si>
  <si>
    <t>8,00</t>
  </si>
  <si>
    <t>"m.č.C1.16-1.22, C1.11"</t>
  </si>
  <si>
    <t>(0,261+0,333)*3,00</t>
  </si>
  <si>
    <t>3,05*(0,20+0,65)</t>
  </si>
  <si>
    <t>2,60*(0,20+0,65)*2</t>
  </si>
  <si>
    <t>5,50*(0,20+0,65)*2</t>
  </si>
  <si>
    <t>1,60*(0,20+0,65)</t>
  </si>
  <si>
    <t>17,723*1,01 'Prepočítané koeficientom množstva</t>
  </si>
  <si>
    <t>3,00*1,80</t>
  </si>
  <si>
    <t>2,60*1,80</t>
  </si>
  <si>
    <t>17,48*1,04 'Prepočítané koeficientom množstva</t>
  </si>
  <si>
    <t>(3,60+3,16)*2</t>
  </si>
  <si>
    <t>(6,05+4,42)*2</t>
  </si>
  <si>
    <t>(4,60+3,175)*2</t>
  </si>
  <si>
    <t>(4,60+2,725)*2</t>
  </si>
  <si>
    <t>(2,771+2,40)*2+0,129</t>
  </si>
  <si>
    <t>(3,397+3,05)*2</t>
  </si>
  <si>
    <t>(9,10+12,65)*2</t>
  </si>
  <si>
    <t>-(5,50+0,80*3)</t>
  </si>
  <si>
    <t>0,45*4</t>
  </si>
  <si>
    <t>121,025*1,01 'Prepočítané koeficientom množstva</t>
  </si>
  <si>
    <t>"m.č.C1.11, C1.16, C1.20-1.22"</t>
  </si>
  <si>
    <t>11,37+27,15+14,34+12,53+6,92+12,83+113,88</t>
  </si>
  <si>
    <t>199,02*1,03 'Prepočítané koeficientom množstva</t>
  </si>
  <si>
    <t>33,708*1,04 'Prepočítané koeficientom množstva</t>
  </si>
  <si>
    <t>(3,60+3,16)*2*1,50</t>
  </si>
  <si>
    <t>-2,10*0,85</t>
  </si>
  <si>
    <t>(6,05+4,44)*2*1,5</t>
  </si>
  <si>
    <t>(4,60+3,175)*2*1,50</t>
  </si>
  <si>
    <t>-4,00*0,85</t>
  </si>
  <si>
    <t>(4,60+2,725)*2*1,50</t>
  </si>
  <si>
    <t>(2,771+2,40)*2*1,50</t>
  </si>
  <si>
    <t>0,129*1,50</t>
  </si>
  <si>
    <t>(3,397+3,05)*2*1,50</t>
  </si>
  <si>
    <t>-2,30*0,85</t>
  </si>
  <si>
    <t>(9,10+12,65)*2*1,50</t>
  </si>
  <si>
    <t>-2,60*0,85</t>
  </si>
  <si>
    <t>-5,50*1,50</t>
  </si>
  <si>
    <t>0,45*4*1,50</t>
  </si>
  <si>
    <t>67,505</t>
  </si>
  <si>
    <t>199,02+17,48</t>
  </si>
  <si>
    <t>203,981+216,50</t>
  </si>
  <si>
    <t>-2,10*0,55</t>
  </si>
  <si>
    <t>-2,30*0,55</t>
  </si>
  <si>
    <t>-2,60*0,55</t>
  </si>
  <si>
    <t>-5,50*0,25</t>
  </si>
  <si>
    <t>(3,05+5,70)*2*1,00</t>
  </si>
  <si>
    <t xml:space="preserve">1340d-3 - Zdravotechnika </t>
  </si>
  <si>
    <t>1340d-4 - Ústredné kúrenie</t>
  </si>
  <si>
    <t>1340d-5 - Elektroinštalácia</t>
  </si>
  <si>
    <t>-1098199748</t>
  </si>
  <si>
    <t>1340e - III.etapa - c , m.č. C1.05b, C1.05a- dokončovacie práce</t>
  </si>
  <si>
    <t>1340e-1 - Stavebné práce</t>
  </si>
  <si>
    <t>9316531</t>
  </si>
  <si>
    <t>-127152254</t>
  </si>
  <si>
    <t>2,00</t>
  </si>
  <si>
    <t>-469129213</t>
  </si>
  <si>
    <t>-984110508</t>
  </si>
  <si>
    <t>13,99+3,29</t>
  </si>
  <si>
    <t>1141789002</t>
  </si>
  <si>
    <t>1766714206</t>
  </si>
  <si>
    <t>-37089573</t>
  </si>
  <si>
    <t>-1248884086</t>
  </si>
  <si>
    <t>394007922</t>
  </si>
  <si>
    <t>1117399754</t>
  </si>
  <si>
    <t>2,295*1,01 'Prepočítané koeficientom množstva</t>
  </si>
  <si>
    <t>-2023628789</t>
  </si>
  <si>
    <t xml:space="preserve">"m.č.C1.05a, C1.05b " </t>
  </si>
  <si>
    <t>13,09+3,29</t>
  </si>
  <si>
    <t>663856057</t>
  </si>
  <si>
    <t>16,38*1,04 'Prepočítané koeficientom množstva</t>
  </si>
  <si>
    <t>-2144841727</t>
  </si>
  <si>
    <t>700272796</t>
  </si>
  <si>
    <t>-318046159</t>
  </si>
  <si>
    <t>43,139*1,04 'Prepočítané koeficientom množstva</t>
  </si>
  <si>
    <t>-630959763</t>
  </si>
  <si>
    <t>466652631</t>
  </si>
  <si>
    <t>-569888236</t>
  </si>
  <si>
    <t>2,70*1,8</t>
  </si>
  <si>
    <t>1681383611</t>
  </si>
  <si>
    <t>949003589</t>
  </si>
  <si>
    <t>23,236+17,28</t>
  </si>
  <si>
    <t>-1000089771</t>
  </si>
  <si>
    <t>(2,70+5,00)*2*1,00</t>
  </si>
  <si>
    <t>(2,70+1,218)*2*1,00</t>
  </si>
  <si>
    <t>886706219</t>
  </si>
  <si>
    <t>1340e-2 - Zdravotechnika</t>
  </si>
  <si>
    <t>-742907249</t>
  </si>
  <si>
    <t>-1055916068</t>
  </si>
  <si>
    <t>-1130972434</t>
  </si>
  <si>
    <t>1262886133</t>
  </si>
  <si>
    <t>1425099667</t>
  </si>
  <si>
    <t>143518143</t>
  </si>
  <si>
    <t>-881292821</t>
  </si>
  <si>
    <t>935940455</t>
  </si>
  <si>
    <t>-1262297804</t>
  </si>
  <si>
    <t>-450816355</t>
  </si>
  <si>
    <t>-791717769</t>
  </si>
  <si>
    <t>1549139632</t>
  </si>
  <si>
    <t>2046696981</t>
  </si>
  <si>
    <t>1588570663</t>
  </si>
  <si>
    <t>1836451343</t>
  </si>
  <si>
    <t>1110243842</t>
  </si>
  <si>
    <t>1043718447</t>
  </si>
  <si>
    <t>-1510021911</t>
  </si>
  <si>
    <t>-250470372</t>
  </si>
  <si>
    <t>24361266</t>
  </si>
  <si>
    <t>-794573532</t>
  </si>
  <si>
    <t>508761288</t>
  </si>
  <si>
    <t>1340e-3 - Elektroinštalácia</t>
  </si>
  <si>
    <t xml:space="preserve">Kompletizácia miestnosti č.C1.05a, C1.05b </t>
  </si>
  <si>
    <t>298766397</t>
  </si>
  <si>
    <t>časť  B</t>
  </si>
  <si>
    <t>Elektroinštalácia - komplet, samostatný výkaz</t>
  </si>
  <si>
    <t>VZT - komplet, samostatný výkaz</t>
  </si>
  <si>
    <t>Obnova MŠ na Fedinovej č.7, Bratislava - I. etapa časť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</si>
</sst>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78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  <family val="1"/>
      <charset val="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  <font>
      <b/>
      <strike/>
      <sz val="11"/>
      <color rgb="FF003366"/>
      <name val="Arial CE"/>
    </font>
    <font>
      <strike/>
      <sz val="11"/>
      <color rgb="FF003366"/>
      <name val="Arial CE"/>
    </font>
    <font>
      <strike/>
      <sz val="10"/>
      <color rgb="FF003366"/>
      <name val="Arial CE"/>
    </font>
    <font>
      <b/>
      <strike/>
      <sz val="10"/>
      <color rgb="FF003366"/>
      <name val="Arial CE"/>
    </font>
    <font>
      <strike/>
      <sz val="8"/>
      <name val="Arial CE"/>
      <family val="2"/>
    </font>
    <font>
      <strike/>
      <sz val="8"/>
      <color rgb="FF3366FF"/>
      <name val="Arial CE"/>
      <family val="2"/>
    </font>
    <font>
      <b/>
      <strike/>
      <sz val="14"/>
      <name val="Arial CE"/>
      <family val="2"/>
    </font>
    <font>
      <strike/>
      <sz val="10"/>
      <color rgb="FF3366FF"/>
      <name val="Arial CE"/>
      <family val="2"/>
    </font>
    <font>
      <strike/>
      <sz val="10"/>
      <color rgb="FF969696"/>
      <name val="Arial CE"/>
      <family val="2"/>
    </font>
    <font>
      <strike/>
      <sz val="8"/>
      <color rgb="FF969696"/>
      <name val="Arial CE"/>
      <family val="2"/>
    </font>
    <font>
      <b/>
      <strike/>
      <sz val="11"/>
      <name val="Arial CE"/>
      <family val="2"/>
    </font>
    <font>
      <strike/>
      <sz val="10"/>
      <name val="Arial CE"/>
      <family val="2"/>
    </font>
    <font>
      <b/>
      <strike/>
      <sz val="10"/>
      <name val="Arial CE"/>
      <family val="2"/>
    </font>
    <font>
      <b/>
      <strike/>
      <sz val="12"/>
      <color rgb="FF960000"/>
      <name val="Arial CE"/>
      <family val="2"/>
    </font>
    <font>
      <strike/>
      <sz val="10"/>
      <color rgb="FFFFFFFF"/>
      <name val="Arial CE"/>
      <family val="2"/>
    </font>
    <font>
      <strike/>
      <sz val="8"/>
      <color rgb="FFFFFFFF"/>
      <name val="Arial CE"/>
      <family val="2"/>
    </font>
    <font>
      <b/>
      <strike/>
      <sz val="12"/>
      <name val="Arial CE"/>
      <family val="2"/>
    </font>
    <font>
      <b/>
      <strike/>
      <sz val="10"/>
      <color rgb="FF464646"/>
      <name val="Arial CE"/>
      <family val="2"/>
    </font>
    <font>
      <strike/>
      <sz val="9"/>
      <name val="Arial CE"/>
      <family val="2"/>
    </font>
    <font>
      <b/>
      <strike/>
      <sz val="12"/>
      <color rgb="FF800000"/>
      <name val="Arial CE"/>
      <family val="2"/>
    </font>
    <font>
      <strike/>
      <sz val="12"/>
      <color rgb="FF003366"/>
      <name val="Arial CE"/>
      <family val="2"/>
    </font>
    <font>
      <strike/>
      <sz val="10"/>
      <color rgb="FF003366"/>
      <name val="Arial CE"/>
      <family val="2"/>
    </font>
    <font>
      <strike/>
      <sz val="9"/>
      <color rgb="FF969696"/>
      <name val="Arial CE"/>
      <family val="2"/>
    </font>
    <font>
      <strike/>
      <sz val="8"/>
      <color rgb="FF960000"/>
      <name val="Arial CE"/>
      <family val="2"/>
    </font>
    <font>
      <b/>
      <strike/>
      <sz val="8"/>
      <name val="Arial CE"/>
      <family val="2"/>
    </font>
    <font>
      <strike/>
      <sz val="8"/>
      <color rgb="FF003366"/>
      <name val="Arial CE"/>
      <family val="2"/>
    </font>
    <font>
      <strike/>
      <sz val="8"/>
      <color rgb="FF800080"/>
      <name val="Arial CE"/>
      <family val="2"/>
    </font>
    <font>
      <strike/>
      <sz val="7"/>
      <color rgb="FF969696"/>
      <name val="Arial CE"/>
      <family val="2"/>
    </font>
    <font>
      <strike/>
      <sz val="8"/>
      <color rgb="FF505050"/>
      <name val="Arial CE"/>
      <family val="2"/>
    </font>
    <font>
      <strike/>
      <sz val="8"/>
      <color rgb="FFFF0000"/>
      <name val="Arial CE"/>
      <family val="2"/>
    </font>
    <font>
      <strike/>
      <sz val="8"/>
      <color rgb="FF0000A8"/>
      <name val="Arial CE"/>
      <family val="2"/>
    </font>
    <font>
      <i/>
      <strike/>
      <sz val="9"/>
      <color rgb="FF0000FF"/>
      <name val="Arial CE"/>
      <family val="2"/>
    </font>
    <font>
      <i/>
      <strike/>
      <sz val="8"/>
      <color rgb="FF0000FF"/>
      <name val="Arial CE"/>
      <family val="2"/>
    </font>
    <font>
      <b/>
      <sz val="11"/>
      <color rgb="FF003366"/>
      <name val="Arial CE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trike/>
      <sz val="9"/>
      <name val="Arial CE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39" fillId="0" borderId="0" applyNumberFormat="0" applyFill="0" applyBorder="0" applyAlignment="0" applyProtection="0"/>
    <xf numFmtId="0" fontId="74" fillId="0" borderId="0"/>
  </cellStyleXfs>
  <cellXfs count="45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/>
    <xf numFmtId="0" fontId="3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167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0" borderId="14" xfId="0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  <xf numFmtId="0" fontId="24" fillId="0" borderId="19" xfId="0" applyFont="1" applyBorder="1" applyAlignment="1">
      <alignment horizontal="left" vertical="center"/>
    </xf>
    <xf numFmtId="0" fontId="24" fillId="0" borderId="20" xfId="0" applyFont="1" applyBorder="1" applyAlignment="1">
      <alignment horizontal="center"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4" fillId="0" borderId="0" xfId="0" applyFont="1" applyProtection="1"/>
    <xf numFmtId="0" fontId="44" fillId="0" borderId="0" xfId="0" applyFont="1"/>
    <xf numFmtId="0" fontId="44" fillId="0" borderId="0" xfId="0" applyFont="1" applyAlignment="1">
      <alignment horizontal="left" vertical="center"/>
    </xf>
    <xf numFmtId="0" fontId="44" fillId="0" borderId="1" xfId="0" applyFont="1" applyBorder="1"/>
    <xf numFmtId="0" fontId="44" fillId="0" borderId="2" xfId="0" applyFont="1" applyBorder="1"/>
    <xf numFmtId="0" fontId="44" fillId="0" borderId="3" xfId="0" applyFont="1" applyBorder="1"/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44" fillId="0" borderId="3" xfId="0" applyFont="1" applyBorder="1" applyAlignment="1">
      <alignment vertical="center"/>
    </xf>
    <xf numFmtId="0" fontId="51" fillId="0" borderId="0" xfId="0" applyFont="1" applyAlignment="1">
      <alignment horizontal="left" vertical="center"/>
    </xf>
    <xf numFmtId="165" fontId="51" fillId="0" borderId="0" xfId="0" applyNumberFormat="1" applyFont="1" applyAlignment="1">
      <alignment horizontal="left" vertical="center"/>
    </xf>
    <xf numFmtId="0" fontId="44" fillId="0" borderId="0" xfId="0" applyFont="1" applyAlignment="1">
      <alignment vertical="center" wrapText="1"/>
    </xf>
    <xf numFmtId="0" fontId="44" fillId="0" borderId="3" xfId="0" applyFont="1" applyBorder="1" applyAlignment="1">
      <alignment vertical="center" wrapText="1"/>
    </xf>
    <xf numFmtId="0" fontId="44" fillId="0" borderId="12" xfId="0" applyFont="1" applyBorder="1" applyAlignment="1">
      <alignment vertical="center"/>
    </xf>
    <xf numFmtId="0" fontId="52" fillId="0" borderId="0" xfId="0" applyFont="1" applyAlignment="1">
      <alignment horizontal="left" vertical="center"/>
    </xf>
    <xf numFmtId="4" fontId="53" fillId="0" borderId="0" xfId="0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0" fontId="49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4" fontId="54" fillId="0" borderId="0" xfId="0" applyNumberFormat="1" applyFont="1" applyAlignment="1">
      <alignment vertical="center"/>
    </xf>
    <xf numFmtId="0" fontId="55" fillId="0" borderId="0" xfId="0" applyFont="1" applyAlignment="1">
      <alignment vertical="center"/>
    </xf>
    <xf numFmtId="164" fontId="54" fillId="0" borderId="0" xfId="0" applyNumberFormat="1" applyFont="1" applyAlignment="1">
      <alignment horizontal="right" vertical="center"/>
    </xf>
    <xf numFmtId="4" fontId="48" fillId="0" borderId="0" xfId="0" applyNumberFormat="1" applyFont="1" applyAlignment="1">
      <alignment vertical="center"/>
    </xf>
    <xf numFmtId="164" fontId="48" fillId="0" borderId="0" xfId="0" applyNumberFormat="1" applyFont="1" applyAlignment="1">
      <alignment horizontal="right" vertical="center"/>
    </xf>
    <xf numFmtId="0" fontId="44" fillId="4" borderId="0" xfId="0" applyFont="1" applyFill="1" applyAlignment="1">
      <alignment vertical="center"/>
    </xf>
    <xf numFmtId="0" fontId="56" fillId="4" borderId="6" xfId="0" applyFont="1" applyFill="1" applyBorder="1" applyAlignment="1">
      <alignment horizontal="left" vertical="center"/>
    </xf>
    <xf numFmtId="0" fontId="44" fillId="4" borderId="7" xfId="0" applyFont="1" applyFill="1" applyBorder="1" applyAlignment="1">
      <alignment vertical="center"/>
    </xf>
    <xf numFmtId="0" fontId="56" fillId="4" borderId="7" xfId="0" applyFont="1" applyFill="1" applyBorder="1" applyAlignment="1">
      <alignment horizontal="right" vertical="center"/>
    </xf>
    <xf numFmtId="0" fontId="56" fillId="4" borderId="7" xfId="0" applyFont="1" applyFill="1" applyBorder="1" applyAlignment="1">
      <alignment horizontal="center" vertical="center"/>
    </xf>
    <xf numFmtId="4" fontId="56" fillId="4" borderId="7" xfId="0" applyNumberFormat="1" applyFont="1" applyFill="1" applyBorder="1" applyAlignment="1">
      <alignment vertical="center"/>
    </xf>
    <xf numFmtId="0" fontId="44" fillId="4" borderId="8" xfId="0" applyFont="1" applyFill="1" applyBorder="1" applyAlignment="1">
      <alignment vertical="center"/>
    </xf>
    <xf numFmtId="0" fontId="57" fillId="0" borderId="4" xfId="0" applyFont="1" applyBorder="1" applyAlignment="1">
      <alignment horizontal="left" vertical="center"/>
    </xf>
    <xf numFmtId="0" fontId="44" fillId="0" borderId="4" xfId="0" applyFont="1" applyBorder="1" applyAlignment="1">
      <alignment vertical="center"/>
    </xf>
    <xf numFmtId="0" fontId="48" fillId="0" borderId="5" xfId="0" applyFont="1" applyBorder="1" applyAlignment="1">
      <alignment horizontal="left" vertical="center"/>
    </xf>
    <xf numFmtId="0" fontId="44" fillId="0" borderId="5" xfId="0" applyFont="1" applyBorder="1" applyAlignment="1">
      <alignment vertical="center"/>
    </xf>
    <xf numFmtId="0" fontId="48" fillId="0" borderId="5" xfId="0" applyFont="1" applyBorder="1" applyAlignment="1">
      <alignment horizontal="center" vertical="center"/>
    </xf>
    <xf numFmtId="0" fontId="48" fillId="0" borderId="5" xfId="0" applyFont="1" applyBorder="1" applyAlignment="1">
      <alignment horizontal="right" vertical="center"/>
    </xf>
    <xf numFmtId="0" fontId="44" fillId="0" borderId="9" xfId="0" applyFont="1" applyBorder="1" applyAlignment="1">
      <alignment vertical="center"/>
    </xf>
    <xf numFmtId="0" fontId="44" fillId="0" borderId="10" xfId="0" applyFont="1" applyBorder="1" applyAlignment="1">
      <alignment vertical="center"/>
    </xf>
    <xf numFmtId="0" fontId="44" fillId="0" borderId="1" xfId="0" applyFont="1" applyBorder="1" applyAlignment="1">
      <alignment vertical="center"/>
    </xf>
    <xf numFmtId="0" fontId="44" fillId="0" borderId="2" xfId="0" applyFont="1" applyBorder="1" applyAlignment="1">
      <alignment vertical="center"/>
    </xf>
    <xf numFmtId="0" fontId="51" fillId="0" borderId="0" xfId="0" applyFont="1" applyAlignment="1">
      <alignment horizontal="left" vertical="center" wrapText="1"/>
    </xf>
    <xf numFmtId="0" fontId="58" fillId="4" borderId="0" xfId="0" applyFont="1" applyFill="1" applyAlignment="1">
      <alignment horizontal="left" vertical="center"/>
    </xf>
    <xf numFmtId="0" fontId="58" fillId="4" borderId="0" xfId="0" applyFont="1" applyFill="1" applyAlignment="1">
      <alignment horizontal="right" vertical="center"/>
    </xf>
    <xf numFmtId="0" fontId="59" fillId="0" borderId="0" xfId="0" applyFont="1" applyAlignment="1">
      <alignment horizontal="left" vertical="center"/>
    </xf>
    <xf numFmtId="0" fontId="60" fillId="0" borderId="0" xfId="0" applyFont="1" applyAlignment="1">
      <alignment vertical="center"/>
    </xf>
    <xf numFmtId="0" fontId="60" fillId="0" borderId="3" xfId="0" applyFont="1" applyBorder="1" applyAlignment="1">
      <alignment vertical="center"/>
    </xf>
    <xf numFmtId="0" fontId="60" fillId="0" borderId="20" xfId="0" applyFont="1" applyBorder="1" applyAlignment="1">
      <alignment horizontal="left" vertical="center"/>
    </xf>
    <xf numFmtId="0" fontId="60" fillId="0" borderId="20" xfId="0" applyFont="1" applyBorder="1" applyAlignment="1">
      <alignment vertical="center"/>
    </xf>
    <xf numFmtId="4" fontId="60" fillId="0" borderId="20" xfId="0" applyNumberFormat="1" applyFont="1" applyBorder="1" applyAlignment="1">
      <alignment vertical="center"/>
    </xf>
    <xf numFmtId="0" fontId="61" fillId="0" borderId="0" xfId="0" applyFont="1" applyAlignment="1">
      <alignment vertical="center"/>
    </xf>
    <xf numFmtId="0" fontId="61" fillId="0" borderId="3" xfId="0" applyFont="1" applyBorder="1" applyAlignment="1">
      <alignment vertical="center"/>
    </xf>
    <xf numFmtId="0" fontId="61" fillId="0" borderId="20" xfId="0" applyFont="1" applyBorder="1" applyAlignment="1">
      <alignment horizontal="left" vertical="center"/>
    </xf>
    <xf numFmtId="0" fontId="61" fillId="0" borderId="20" xfId="0" applyFont="1" applyBorder="1" applyAlignment="1">
      <alignment vertical="center"/>
    </xf>
    <xf numFmtId="4" fontId="61" fillId="0" borderId="20" xfId="0" applyNumberFormat="1" applyFont="1" applyBorder="1" applyAlignment="1">
      <alignment vertical="center"/>
    </xf>
    <xf numFmtId="0" fontId="44" fillId="0" borderId="0" xfId="0" applyFont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58" fillId="4" borderId="16" xfId="0" applyFont="1" applyFill="1" applyBorder="1" applyAlignment="1">
      <alignment horizontal="center" vertical="center" wrapText="1"/>
    </xf>
    <xf numFmtId="0" fontId="58" fillId="4" borderId="17" xfId="0" applyFont="1" applyFill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 vertical="center" wrapText="1"/>
    </xf>
    <xf numFmtId="0" fontId="58" fillId="4" borderId="0" xfId="0" applyFont="1" applyFill="1" applyAlignment="1">
      <alignment horizontal="center" vertical="center" wrapText="1"/>
    </xf>
    <xf numFmtId="0" fontId="62" fillId="0" borderId="16" xfId="0" applyFont="1" applyBorder="1" applyAlignment="1">
      <alignment horizontal="center" vertical="center" wrapText="1"/>
    </xf>
    <xf numFmtId="0" fontId="62" fillId="0" borderId="17" xfId="0" applyFont="1" applyBorder="1" applyAlignment="1">
      <alignment horizontal="center" vertical="center" wrapText="1"/>
    </xf>
    <xf numFmtId="0" fontId="62" fillId="0" borderId="18" xfId="0" applyFont="1" applyBorder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167" fontId="53" fillId="0" borderId="0" xfId="0" applyNumberFormat="1" applyFont="1" applyAlignment="1"/>
    <xf numFmtId="0" fontId="44" fillId="0" borderId="11" xfId="0" applyFont="1" applyBorder="1" applyAlignment="1">
      <alignment vertical="center"/>
    </xf>
    <xf numFmtId="166" fontId="63" fillId="0" borderId="12" xfId="0" applyNumberFormat="1" applyFont="1" applyBorder="1" applyAlignment="1"/>
    <xf numFmtId="166" fontId="63" fillId="0" borderId="13" xfId="0" applyNumberFormat="1" applyFont="1" applyBorder="1" applyAlignment="1"/>
    <xf numFmtId="167" fontId="64" fillId="0" borderId="0" xfId="0" applyNumberFormat="1" applyFont="1" applyAlignment="1">
      <alignment vertical="center"/>
    </xf>
    <xf numFmtId="0" fontId="65" fillId="0" borderId="0" xfId="0" applyFont="1" applyAlignment="1"/>
    <xf numFmtId="0" fontId="65" fillId="0" borderId="3" xfId="0" applyFont="1" applyBorder="1" applyAlignment="1"/>
    <xf numFmtId="0" fontId="65" fillId="0" borderId="0" xfId="0" applyFont="1" applyAlignment="1">
      <alignment horizontal="left"/>
    </xf>
    <xf numFmtId="0" fontId="60" fillId="0" borderId="0" xfId="0" applyFont="1" applyAlignment="1">
      <alignment horizontal="left"/>
    </xf>
    <xf numFmtId="167" fontId="60" fillId="0" borderId="0" xfId="0" applyNumberFormat="1" applyFont="1" applyAlignment="1"/>
    <xf numFmtId="0" fontId="65" fillId="0" borderId="14" xfId="0" applyFont="1" applyBorder="1" applyAlignment="1"/>
    <xf numFmtId="0" fontId="65" fillId="0" borderId="0" xfId="0" applyFont="1" applyBorder="1" applyAlignment="1"/>
    <xf numFmtId="166" fontId="65" fillId="0" borderId="0" xfId="0" applyNumberFormat="1" applyFont="1" applyBorder="1" applyAlignment="1"/>
    <xf numFmtId="166" fontId="65" fillId="0" borderId="15" xfId="0" applyNumberFormat="1" applyFont="1" applyBorder="1" applyAlignment="1"/>
    <xf numFmtId="0" fontId="65" fillId="0" borderId="0" xfId="0" applyFont="1" applyAlignment="1">
      <alignment horizontal="center"/>
    </xf>
    <xf numFmtId="167" fontId="65" fillId="0" borderId="0" xfId="0" applyNumberFormat="1" applyFont="1" applyAlignment="1">
      <alignment vertical="center"/>
    </xf>
    <xf numFmtId="0" fontId="61" fillId="0" borderId="0" xfId="0" applyFont="1" applyAlignment="1">
      <alignment horizontal="left"/>
    </xf>
    <xf numFmtId="167" fontId="61" fillId="0" borderId="0" xfId="0" applyNumberFormat="1" applyFont="1" applyAlignment="1"/>
    <xf numFmtId="0" fontId="44" fillId="0" borderId="3" xfId="0" applyFont="1" applyBorder="1" applyAlignment="1" applyProtection="1">
      <alignment vertical="center"/>
      <protection locked="0"/>
    </xf>
    <xf numFmtId="0" fontId="58" fillId="0" borderId="22" xfId="0" applyFont="1" applyBorder="1" applyAlignment="1" applyProtection="1">
      <alignment horizontal="center" vertical="center"/>
      <protection locked="0"/>
    </xf>
    <xf numFmtId="49" fontId="58" fillId="0" borderId="22" xfId="0" applyNumberFormat="1" applyFont="1" applyBorder="1" applyAlignment="1" applyProtection="1">
      <alignment horizontal="left" vertical="center" wrapText="1"/>
      <protection locked="0"/>
    </xf>
    <xf numFmtId="0" fontId="58" fillId="0" borderId="22" xfId="0" applyFont="1" applyBorder="1" applyAlignment="1" applyProtection="1">
      <alignment horizontal="left" vertical="center" wrapText="1"/>
      <protection locked="0"/>
    </xf>
    <xf numFmtId="0" fontId="58" fillId="0" borderId="22" xfId="0" applyFont="1" applyBorder="1" applyAlignment="1" applyProtection="1">
      <alignment horizontal="center" vertical="center" wrapText="1"/>
      <protection locked="0"/>
    </xf>
    <xf numFmtId="167" fontId="58" fillId="0" borderId="22" xfId="0" applyNumberFormat="1" applyFont="1" applyBorder="1" applyAlignment="1" applyProtection="1">
      <alignment vertical="center"/>
      <protection locked="0"/>
    </xf>
    <xf numFmtId="0" fontId="44" fillId="0" borderId="22" xfId="0" applyFont="1" applyBorder="1" applyAlignment="1" applyProtection="1">
      <alignment vertical="center"/>
      <protection locked="0"/>
    </xf>
    <xf numFmtId="0" fontId="62" fillId="0" borderId="14" xfId="0" applyFont="1" applyBorder="1" applyAlignment="1">
      <alignment horizontal="left" vertical="center"/>
    </xf>
    <xf numFmtId="0" fontId="62" fillId="0" borderId="0" xfId="0" applyFont="1" applyBorder="1" applyAlignment="1">
      <alignment horizontal="center" vertical="center"/>
    </xf>
    <xf numFmtId="166" fontId="62" fillId="0" borderId="0" xfId="0" applyNumberFormat="1" applyFont="1" applyBorder="1" applyAlignment="1">
      <alignment vertical="center"/>
    </xf>
    <xf numFmtId="166" fontId="62" fillId="0" borderId="15" xfId="0" applyNumberFormat="1" applyFont="1" applyBorder="1" applyAlignment="1">
      <alignment vertical="center"/>
    </xf>
    <xf numFmtId="0" fontId="58" fillId="0" borderId="0" xfId="0" applyFont="1" applyAlignment="1">
      <alignment horizontal="left" vertical="center"/>
    </xf>
    <xf numFmtId="4" fontId="44" fillId="0" borderId="0" xfId="0" applyNumberFormat="1" applyFont="1" applyAlignment="1">
      <alignment vertical="center"/>
    </xf>
    <xf numFmtId="167" fontId="44" fillId="0" borderId="0" xfId="0" applyNumberFormat="1" applyFont="1" applyAlignment="1">
      <alignment vertical="center"/>
    </xf>
    <xf numFmtId="0" fontId="66" fillId="0" borderId="0" xfId="0" applyFont="1" applyAlignment="1">
      <alignment vertical="center"/>
    </xf>
    <xf numFmtId="0" fontId="66" fillId="0" borderId="3" xfId="0" applyFont="1" applyBorder="1" applyAlignment="1">
      <alignment vertical="center"/>
    </xf>
    <xf numFmtId="0" fontId="67" fillId="0" borderId="0" xfId="0" applyFont="1" applyAlignment="1">
      <alignment horizontal="left" vertical="center"/>
    </xf>
    <xf numFmtId="0" fontId="66" fillId="0" borderId="0" xfId="0" applyFont="1" applyAlignment="1">
      <alignment horizontal="left" vertical="center"/>
    </xf>
    <xf numFmtId="0" fontId="66" fillId="0" borderId="0" xfId="0" applyFont="1" applyAlignment="1">
      <alignment horizontal="left" vertical="center" wrapText="1"/>
    </xf>
    <xf numFmtId="0" fontId="66" fillId="0" borderId="14" xfId="0" applyFont="1" applyBorder="1" applyAlignment="1">
      <alignment vertical="center"/>
    </xf>
    <xf numFmtId="0" fontId="66" fillId="0" borderId="0" xfId="0" applyFont="1" applyBorder="1" applyAlignment="1">
      <alignment vertical="center"/>
    </xf>
    <xf numFmtId="0" fontId="66" fillId="0" borderId="15" xfId="0" applyFont="1" applyBorder="1" applyAlignment="1">
      <alignment vertical="center"/>
    </xf>
    <xf numFmtId="0" fontId="68" fillId="0" borderId="0" xfId="0" applyFont="1" applyAlignment="1">
      <alignment vertical="center"/>
    </xf>
    <xf numFmtId="0" fontId="68" fillId="0" borderId="3" xfId="0" applyFont="1" applyBorder="1" applyAlignment="1">
      <alignment vertical="center"/>
    </xf>
    <xf numFmtId="0" fontId="68" fillId="0" borderId="0" xfId="0" applyFont="1" applyAlignment="1">
      <alignment horizontal="left" vertical="center"/>
    </xf>
    <xf numFmtId="0" fontId="68" fillId="0" borderId="0" xfId="0" applyFont="1" applyAlignment="1">
      <alignment horizontal="left" vertical="center" wrapText="1"/>
    </xf>
    <xf numFmtId="167" fontId="68" fillId="0" borderId="0" xfId="0" applyNumberFormat="1" applyFont="1" applyAlignment="1">
      <alignment vertical="center"/>
    </xf>
    <xf numFmtId="0" fontId="68" fillId="0" borderId="14" xfId="0" applyFont="1" applyBorder="1" applyAlignment="1">
      <alignment vertical="center"/>
    </xf>
    <xf numFmtId="0" fontId="68" fillId="0" borderId="0" xfId="0" applyFont="1" applyBorder="1" applyAlignment="1">
      <alignment vertical="center"/>
    </xf>
    <xf numFmtId="0" fontId="68" fillId="0" borderId="15" xfId="0" applyFont="1" applyBorder="1" applyAlignment="1">
      <alignment vertical="center"/>
    </xf>
    <xf numFmtId="0" fontId="69" fillId="0" borderId="0" xfId="0" applyFont="1" applyAlignment="1">
      <alignment vertical="center"/>
    </xf>
    <xf numFmtId="0" fontId="69" fillId="0" borderId="3" xfId="0" applyFont="1" applyBorder="1" applyAlignment="1">
      <alignment vertical="center"/>
    </xf>
    <xf numFmtId="0" fontId="69" fillId="0" borderId="0" xfId="0" applyFont="1" applyAlignment="1">
      <alignment horizontal="left" vertical="center"/>
    </xf>
    <xf numFmtId="0" fontId="69" fillId="0" borderId="0" xfId="0" applyFont="1" applyAlignment="1">
      <alignment horizontal="left" vertical="center" wrapText="1"/>
    </xf>
    <xf numFmtId="167" fontId="69" fillId="0" borderId="0" xfId="0" applyNumberFormat="1" applyFont="1" applyAlignment="1">
      <alignment vertical="center"/>
    </xf>
    <xf numFmtId="0" fontId="69" fillId="0" borderId="14" xfId="0" applyFont="1" applyBorder="1" applyAlignment="1">
      <alignment vertical="center"/>
    </xf>
    <xf numFmtId="0" fontId="69" fillId="0" borderId="0" xfId="0" applyFont="1" applyBorder="1" applyAlignment="1">
      <alignment vertical="center"/>
    </xf>
    <xf numFmtId="0" fontId="69" fillId="0" borderId="15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70" fillId="0" borderId="3" xfId="0" applyFont="1" applyBorder="1" applyAlignment="1">
      <alignment vertical="center"/>
    </xf>
    <xf numFmtId="0" fontId="70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 wrapText="1"/>
    </xf>
    <xf numFmtId="167" fontId="70" fillId="0" borderId="0" xfId="0" applyNumberFormat="1" applyFont="1" applyAlignment="1">
      <alignment vertical="center"/>
    </xf>
    <xf numFmtId="0" fontId="70" fillId="0" borderId="14" xfId="0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70" fillId="0" borderId="15" xfId="0" applyFont="1" applyBorder="1" applyAlignment="1">
      <alignment vertical="center"/>
    </xf>
    <xf numFmtId="0" fontId="71" fillId="0" borderId="22" xfId="0" applyFont="1" applyBorder="1" applyAlignment="1" applyProtection="1">
      <alignment horizontal="center" vertical="center"/>
      <protection locked="0"/>
    </xf>
    <xf numFmtId="49" fontId="71" fillId="0" borderId="22" xfId="0" applyNumberFormat="1" applyFont="1" applyBorder="1" applyAlignment="1" applyProtection="1">
      <alignment horizontal="left" vertical="center" wrapText="1"/>
      <protection locked="0"/>
    </xf>
    <xf numFmtId="0" fontId="71" fillId="0" borderId="22" xfId="0" applyFont="1" applyBorder="1" applyAlignment="1" applyProtection="1">
      <alignment horizontal="left" vertical="center" wrapText="1"/>
      <protection locked="0"/>
    </xf>
    <xf numFmtId="0" fontId="71" fillId="0" borderId="22" xfId="0" applyFont="1" applyBorder="1" applyAlignment="1" applyProtection="1">
      <alignment horizontal="center" vertical="center" wrapText="1"/>
      <protection locked="0"/>
    </xf>
    <xf numFmtId="167" fontId="71" fillId="0" borderId="22" xfId="0" applyNumberFormat="1" applyFont="1" applyBorder="1" applyAlignment="1" applyProtection="1">
      <alignment vertical="center"/>
      <protection locked="0"/>
    </xf>
    <xf numFmtId="0" fontId="72" fillId="0" borderId="22" xfId="0" applyFont="1" applyBorder="1" applyAlignment="1" applyProtection="1">
      <alignment vertical="center"/>
      <protection locked="0"/>
    </xf>
    <xf numFmtId="0" fontId="72" fillId="0" borderId="3" xfId="0" applyFont="1" applyBorder="1" applyAlignment="1">
      <alignment vertical="center"/>
    </xf>
    <xf numFmtId="0" fontId="71" fillId="0" borderId="14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62" fillId="0" borderId="19" xfId="0" applyFont="1" applyBorder="1" applyAlignment="1">
      <alignment horizontal="left" vertical="center"/>
    </xf>
    <xf numFmtId="0" fontId="62" fillId="0" borderId="20" xfId="0" applyFont="1" applyBorder="1" applyAlignment="1">
      <alignment horizontal="center" vertical="center"/>
    </xf>
    <xf numFmtId="166" fontId="62" fillId="0" borderId="20" xfId="0" applyNumberFormat="1" applyFont="1" applyBorder="1" applyAlignment="1">
      <alignment vertical="center"/>
    </xf>
    <xf numFmtId="166" fontId="62" fillId="0" borderId="21" xfId="0" applyNumberFormat="1" applyFont="1" applyBorder="1" applyAlignment="1">
      <alignment vertical="center"/>
    </xf>
    <xf numFmtId="0" fontId="68" fillId="0" borderId="19" xfId="0" applyFont="1" applyBorder="1" applyAlignment="1">
      <alignment vertical="center"/>
    </xf>
    <xf numFmtId="0" fontId="68" fillId="0" borderId="20" xfId="0" applyFont="1" applyBorder="1" applyAlignment="1">
      <alignment vertical="center"/>
    </xf>
    <xf numFmtId="0" fontId="68" fillId="0" borderId="21" xfId="0" applyFont="1" applyBorder="1" applyAlignment="1">
      <alignment vertical="center"/>
    </xf>
    <xf numFmtId="0" fontId="69" fillId="0" borderId="19" xfId="0" applyFont="1" applyBorder="1" applyAlignment="1">
      <alignment vertical="center"/>
    </xf>
    <xf numFmtId="0" fontId="69" fillId="0" borderId="20" xfId="0" applyFont="1" applyBorder="1" applyAlignment="1">
      <alignment vertical="center"/>
    </xf>
    <xf numFmtId="0" fontId="69" fillId="0" borderId="21" xfId="0" applyFont="1" applyBorder="1" applyAlignment="1">
      <alignment vertical="center"/>
    </xf>
    <xf numFmtId="0" fontId="56" fillId="0" borderId="0" xfId="0" applyFont="1" applyAlignment="1">
      <alignment horizontal="center" vertical="center"/>
    </xf>
    <xf numFmtId="0" fontId="56" fillId="0" borderId="0" xfId="0" applyFont="1" applyAlignment="1">
      <alignment horizontal="center"/>
    </xf>
    <xf numFmtId="0" fontId="56" fillId="0" borderId="0" xfId="0" applyFont="1"/>
    <xf numFmtId="0" fontId="71" fillId="0" borderId="19" xfId="0" applyFont="1" applyBorder="1" applyAlignment="1">
      <alignment horizontal="left" vertical="center"/>
    </xf>
    <xf numFmtId="0" fontId="71" fillId="0" borderId="20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44" fillId="0" borderId="0" xfId="0" applyFont="1"/>
    <xf numFmtId="0" fontId="51" fillId="0" borderId="0" xfId="0" applyFont="1" applyAlignment="1">
      <alignment horizontal="left" vertical="center" wrapText="1"/>
    </xf>
    <xf numFmtId="0" fontId="5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73" fillId="0" borderId="0" xfId="0" applyNumberFormat="1" applyFont="1" applyAlignment="1">
      <alignment horizontal="right" vertical="center"/>
    </xf>
    <xf numFmtId="0" fontId="73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3" fillId="4" borderId="7" xfId="0" applyFont="1" applyFill="1" applyBorder="1" applyAlignment="1">
      <alignment horizontal="right" vertical="center"/>
    </xf>
    <xf numFmtId="0" fontId="23" fillId="4" borderId="7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left" vertical="center"/>
    </xf>
    <xf numFmtId="4" fontId="73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4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4" fontId="4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4" fontId="41" fillId="0" borderId="0" xfId="0" applyNumberFormat="1" applyFont="1" applyAlignment="1">
      <alignment vertical="center"/>
    </xf>
    <xf numFmtId="4" fontId="42" fillId="0" borderId="0" xfId="0" applyNumberFormat="1" applyFont="1" applyAlignment="1">
      <alignment horizontal="right" vertical="center"/>
    </xf>
    <xf numFmtId="0" fontId="23" fillId="4" borderId="6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0" fillId="0" borderId="0" xfId="0" applyFont="1" applyAlignment="1">
      <alignment horizontal="left" vertical="center" wrapText="1"/>
    </xf>
    <xf numFmtId="0" fontId="44" fillId="0" borderId="0" xfId="0" applyFont="1" applyAlignment="1">
      <alignment vertical="center"/>
    </xf>
    <xf numFmtId="0" fontId="45" fillId="2" borderId="0" xfId="0" applyFont="1" applyFill="1" applyAlignment="1">
      <alignment horizontal="center" vertical="center"/>
    </xf>
    <xf numFmtId="0" fontId="44" fillId="0" borderId="0" xfId="0" applyFont="1"/>
    <xf numFmtId="0" fontId="48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167" fontId="23" fillId="5" borderId="22" xfId="0" applyNumberFormat="1" applyFont="1" applyFill="1" applyBorder="1" applyAlignment="1" applyProtection="1">
      <alignment vertical="center"/>
      <protection locked="0"/>
    </xf>
    <xf numFmtId="167" fontId="7" fillId="0" borderId="0" xfId="0" applyNumberFormat="1" applyFont="1" applyFill="1" applyAlignment="1"/>
    <xf numFmtId="167" fontId="37" fillId="5" borderId="22" xfId="0" applyNumberFormat="1" applyFont="1" applyFill="1" applyBorder="1" applyAlignment="1" applyProtection="1">
      <alignment vertical="center"/>
      <protection locked="0"/>
    </xf>
    <xf numFmtId="0" fontId="77" fillId="0" borderId="22" xfId="0" applyFont="1" applyBorder="1" applyAlignment="1" applyProtection="1">
      <alignment horizontal="center" vertical="center"/>
      <protection locked="0"/>
    </xf>
    <xf numFmtId="49" fontId="77" fillId="0" borderId="22" xfId="0" applyNumberFormat="1" applyFont="1" applyBorder="1" applyAlignment="1" applyProtection="1">
      <alignment horizontal="left" vertical="center" wrapText="1"/>
      <protection locked="0"/>
    </xf>
    <xf numFmtId="0" fontId="77" fillId="0" borderId="22" xfId="0" applyFont="1" applyBorder="1" applyAlignment="1" applyProtection="1">
      <alignment horizontal="left" vertical="center" wrapText="1"/>
      <protection locked="0"/>
    </xf>
    <xf numFmtId="0" fontId="77" fillId="0" borderId="22" xfId="0" applyFont="1" applyBorder="1" applyAlignment="1" applyProtection="1">
      <alignment horizontal="center" vertical="center" wrapText="1"/>
      <protection locked="0"/>
    </xf>
    <xf numFmtId="167" fontId="77" fillId="0" borderId="22" xfId="0" applyNumberFormat="1" applyFont="1" applyBorder="1" applyAlignment="1" applyProtection="1">
      <alignment vertical="center"/>
      <protection locked="0"/>
    </xf>
    <xf numFmtId="167" fontId="77" fillId="5" borderId="22" xfId="0" applyNumberFormat="1" applyFont="1" applyFill="1" applyBorder="1" applyAlignment="1" applyProtection="1">
      <alignment vertical="center"/>
      <protection locked="0"/>
    </xf>
  </cellXfs>
  <cellStyles count="3">
    <cellStyle name="Hypertextové prepojenie" xfId="1" builtinId="8"/>
    <cellStyle name="Normál 2" xfId="2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40"/>
  <sheetViews>
    <sheetView showGridLines="0" tabSelected="1" workbookViewId="0"/>
  </sheetViews>
  <sheetFormatPr defaultRowHeight="11.25" x14ac:dyDescent="0.2"/>
  <cols>
    <col min="1" max="1" width="8.83203125" style="1" customWidth="1"/>
    <col min="2" max="2" width="1.6640625" style="1" customWidth="1"/>
    <col min="3" max="3" width="4.5" style="1" customWidth="1"/>
    <col min="4" max="33" width="2.83203125" style="1" customWidth="1"/>
    <col min="34" max="34" width="3.5" style="1" customWidth="1"/>
    <col min="35" max="35" width="42.33203125" style="1" customWidth="1"/>
    <col min="36" max="37" width="2.5" style="1" customWidth="1"/>
    <col min="38" max="38" width="8.83203125" style="1" customWidth="1"/>
    <col min="39" max="39" width="3.5" style="1" customWidth="1"/>
    <col min="40" max="40" width="14.33203125" style="1" customWidth="1"/>
    <col min="41" max="41" width="8" style="1" customWidth="1"/>
    <col min="42" max="42" width="4.5" style="1" customWidth="1"/>
    <col min="43" max="43" width="16.6640625" style="1" hidden="1" customWidth="1"/>
    <col min="44" max="44" width="14.5" style="1" customWidth="1"/>
    <col min="45" max="47" width="27.6640625" style="1" hidden="1" customWidth="1"/>
    <col min="48" max="49" width="23.1640625" style="1" hidden="1" customWidth="1"/>
    <col min="50" max="51" width="26.6640625" style="1" hidden="1" customWidth="1"/>
    <col min="52" max="52" width="23.1640625" style="1" hidden="1" customWidth="1"/>
    <col min="53" max="53" width="20.5" style="1" hidden="1" customWidth="1"/>
    <col min="54" max="54" width="26.6640625" style="1" hidden="1" customWidth="1"/>
    <col min="55" max="55" width="23.1640625" style="1" hidden="1" customWidth="1"/>
    <col min="56" max="56" width="20.5" style="1" hidden="1" customWidth="1"/>
    <col min="57" max="57" width="71.1640625" style="1" customWidth="1"/>
    <col min="71" max="91" width="9.1640625" style="1" hidden="1"/>
  </cols>
  <sheetData>
    <row r="1" spans="1:74" x14ac:dyDescent="0.2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 x14ac:dyDescent="0.2">
      <c r="AR2" s="397" t="s">
        <v>5</v>
      </c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S2" s="18" t="s">
        <v>6</v>
      </c>
      <c r="BT2" s="18" t="s">
        <v>7</v>
      </c>
    </row>
    <row r="3" spans="1:74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pans="1:74" s="1" customFormat="1" ht="24.95" customHeight="1" x14ac:dyDescent="0.2">
      <c r="B4" s="21"/>
      <c r="D4" s="22" t="s">
        <v>8</v>
      </c>
      <c r="AR4" s="21"/>
      <c r="AS4" s="23" t="s">
        <v>9</v>
      </c>
      <c r="BS4" s="18" t="s">
        <v>6</v>
      </c>
    </row>
    <row r="5" spans="1:74" s="1" customFormat="1" ht="12" customHeight="1" x14ac:dyDescent="0.2">
      <c r="B5" s="21"/>
      <c r="D5" s="24" t="s">
        <v>10</v>
      </c>
      <c r="K5" s="380" t="s">
        <v>11</v>
      </c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1"/>
      <c r="AD5" s="381"/>
      <c r="AE5" s="381"/>
      <c r="AF5" s="381"/>
      <c r="AG5" s="381"/>
      <c r="AH5" s="381"/>
      <c r="AI5" s="381"/>
      <c r="AJ5" s="381"/>
      <c r="AK5" s="381"/>
      <c r="AL5" s="381"/>
      <c r="AM5" s="381"/>
      <c r="AN5" s="381"/>
      <c r="AO5" s="381"/>
      <c r="AR5" s="21"/>
      <c r="BS5" s="18" t="s">
        <v>6</v>
      </c>
    </row>
    <row r="6" spans="1:74" s="1" customFormat="1" ht="36.950000000000003" customHeight="1" x14ac:dyDescent="0.2">
      <c r="B6" s="21"/>
      <c r="D6" s="26" t="s">
        <v>12</v>
      </c>
      <c r="K6" s="382" t="s">
        <v>2710</v>
      </c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  <c r="AA6" s="381"/>
      <c r="AB6" s="381"/>
      <c r="AC6" s="381"/>
      <c r="AD6" s="381"/>
      <c r="AE6" s="381"/>
      <c r="AF6" s="381"/>
      <c r="AG6" s="381"/>
      <c r="AH6" s="381"/>
      <c r="AI6" s="381"/>
      <c r="AJ6" s="381"/>
      <c r="AK6" s="381"/>
      <c r="AL6" s="381"/>
      <c r="AM6" s="381"/>
      <c r="AN6" s="381"/>
      <c r="AO6" s="381"/>
      <c r="AR6" s="21"/>
      <c r="BS6" s="18" t="s">
        <v>6</v>
      </c>
    </row>
    <row r="7" spans="1:74" s="1" customFormat="1" ht="12" customHeight="1" x14ac:dyDescent="0.2">
      <c r="B7" s="21"/>
      <c r="D7" s="27" t="s">
        <v>13</v>
      </c>
      <c r="K7" s="25" t="s">
        <v>1</v>
      </c>
      <c r="AK7" s="27" t="s">
        <v>14</v>
      </c>
      <c r="AN7" s="25" t="s">
        <v>1</v>
      </c>
      <c r="AR7" s="21"/>
      <c r="BS7" s="18" t="s">
        <v>6</v>
      </c>
    </row>
    <row r="8" spans="1:74" s="1" customFormat="1" ht="12" customHeight="1" x14ac:dyDescent="0.2">
      <c r="B8" s="21"/>
      <c r="D8" s="27" t="s">
        <v>15</v>
      </c>
      <c r="K8" s="25" t="s">
        <v>16</v>
      </c>
      <c r="AK8" s="27" t="s">
        <v>17</v>
      </c>
      <c r="AN8" s="25" t="s">
        <v>18</v>
      </c>
      <c r="AR8" s="21"/>
      <c r="BS8" s="18" t="s">
        <v>6</v>
      </c>
    </row>
    <row r="9" spans="1:74" s="1" customFormat="1" ht="14.45" customHeight="1" x14ac:dyDescent="0.2">
      <c r="B9" s="21"/>
      <c r="AR9" s="21"/>
      <c r="BS9" s="18" t="s">
        <v>6</v>
      </c>
    </row>
    <row r="10" spans="1:74" s="1" customFormat="1" ht="12" customHeight="1" x14ac:dyDescent="0.2">
      <c r="B10" s="21"/>
      <c r="D10" s="27" t="s">
        <v>19</v>
      </c>
      <c r="AK10" s="27" t="s">
        <v>20</v>
      </c>
      <c r="AN10" s="25" t="s">
        <v>21</v>
      </c>
      <c r="AR10" s="21"/>
      <c r="BS10" s="18" t="s">
        <v>6</v>
      </c>
    </row>
    <row r="11" spans="1:74" s="1" customFormat="1" ht="18.399999999999999" customHeight="1" x14ac:dyDescent="0.2">
      <c r="B11" s="21"/>
      <c r="E11" s="25" t="s">
        <v>22</v>
      </c>
      <c r="AK11" s="27" t="s">
        <v>23</v>
      </c>
      <c r="AN11" s="25" t="s">
        <v>1</v>
      </c>
      <c r="AR11" s="21"/>
      <c r="BS11" s="18" t="s">
        <v>6</v>
      </c>
    </row>
    <row r="12" spans="1:74" s="1" customFormat="1" ht="6.95" customHeight="1" x14ac:dyDescent="0.2">
      <c r="B12" s="21"/>
      <c r="AR12" s="21"/>
      <c r="BS12" s="18" t="s">
        <v>6</v>
      </c>
    </row>
    <row r="13" spans="1:74" s="1" customFormat="1" ht="12" customHeight="1" x14ac:dyDescent="0.2">
      <c r="B13" s="21"/>
      <c r="D13" s="27" t="s">
        <v>24</v>
      </c>
      <c r="AK13" s="27" t="s">
        <v>20</v>
      </c>
      <c r="AN13" s="445" t="s">
        <v>1</v>
      </c>
      <c r="AR13" s="21"/>
      <c r="BS13" s="18" t="s">
        <v>6</v>
      </c>
    </row>
    <row r="14" spans="1:74" ht="12.75" x14ac:dyDescent="0.2">
      <c r="B14" s="21"/>
      <c r="E14" s="445" t="s">
        <v>25</v>
      </c>
      <c r="AK14" s="27" t="s">
        <v>23</v>
      </c>
      <c r="AN14" s="445" t="s">
        <v>1</v>
      </c>
      <c r="AR14" s="21"/>
      <c r="BS14" s="18" t="s">
        <v>6</v>
      </c>
    </row>
    <row r="15" spans="1:74" s="1" customFormat="1" ht="6.95" customHeight="1" x14ac:dyDescent="0.2">
      <c r="B15" s="21"/>
      <c r="AR15" s="21"/>
      <c r="BS15" s="18" t="s">
        <v>3</v>
      </c>
    </row>
    <row r="16" spans="1:74" s="1" customFormat="1" ht="12" customHeight="1" x14ac:dyDescent="0.2">
      <c r="B16" s="21"/>
      <c r="D16" s="27" t="s">
        <v>26</v>
      </c>
      <c r="AK16" s="27" t="s">
        <v>20</v>
      </c>
      <c r="AN16" s="25" t="s">
        <v>1</v>
      </c>
      <c r="AR16" s="21"/>
      <c r="BS16" s="18" t="s">
        <v>3</v>
      </c>
    </row>
    <row r="17" spans="1:71" s="1" customFormat="1" ht="18.399999999999999" customHeight="1" x14ac:dyDescent="0.2">
      <c r="B17" s="21"/>
      <c r="E17" s="25" t="s">
        <v>27</v>
      </c>
      <c r="AK17" s="27" t="s">
        <v>23</v>
      </c>
      <c r="AN17" s="25" t="s">
        <v>1</v>
      </c>
      <c r="AR17" s="21"/>
      <c r="BS17" s="18" t="s">
        <v>28</v>
      </c>
    </row>
    <row r="18" spans="1:71" s="1" customFormat="1" ht="6.95" customHeight="1" x14ac:dyDescent="0.2">
      <c r="B18" s="21"/>
      <c r="AR18" s="21"/>
      <c r="BS18" s="18" t="s">
        <v>29</v>
      </c>
    </row>
    <row r="19" spans="1:71" s="1" customFormat="1" ht="12" customHeight="1" x14ac:dyDescent="0.2">
      <c r="B19" s="21"/>
      <c r="D19" s="27" t="s">
        <v>30</v>
      </c>
      <c r="AK19" s="27" t="s">
        <v>20</v>
      </c>
      <c r="AN19" s="25" t="s">
        <v>1</v>
      </c>
      <c r="AR19" s="21"/>
      <c r="BS19" s="18" t="s">
        <v>29</v>
      </c>
    </row>
    <row r="20" spans="1:71" s="1" customFormat="1" ht="18.399999999999999" customHeight="1" x14ac:dyDescent="0.2">
      <c r="B20" s="21"/>
      <c r="E20" s="25" t="s">
        <v>25</v>
      </c>
      <c r="AK20" s="27" t="s">
        <v>23</v>
      </c>
      <c r="AN20" s="25" t="s">
        <v>1</v>
      </c>
      <c r="AR20" s="21"/>
      <c r="BS20" s="18" t="s">
        <v>28</v>
      </c>
    </row>
    <row r="21" spans="1:71" s="1" customFormat="1" ht="6.95" customHeight="1" x14ac:dyDescent="0.2">
      <c r="B21" s="21"/>
      <c r="AR21" s="21"/>
    </row>
    <row r="22" spans="1:71" s="1" customFormat="1" ht="12" customHeight="1" x14ac:dyDescent="0.2">
      <c r="B22" s="21"/>
      <c r="D22" s="27" t="s">
        <v>31</v>
      </c>
      <c r="AR22" s="21"/>
    </row>
    <row r="23" spans="1:71" s="1" customFormat="1" ht="14.45" customHeight="1" x14ac:dyDescent="0.2">
      <c r="B23" s="21"/>
      <c r="E23" s="383" t="s">
        <v>1</v>
      </c>
      <c r="F23" s="383"/>
      <c r="G23" s="383"/>
      <c r="H23" s="383"/>
      <c r="I23" s="383"/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  <c r="AE23" s="383"/>
      <c r="AF23" s="383"/>
      <c r="AG23" s="383"/>
      <c r="AH23" s="383"/>
      <c r="AI23" s="383"/>
      <c r="AJ23" s="383"/>
      <c r="AK23" s="383"/>
      <c r="AL23" s="383"/>
      <c r="AM23" s="383"/>
      <c r="AN23" s="383"/>
      <c r="AR23" s="21"/>
    </row>
    <row r="24" spans="1:71" s="1" customFormat="1" ht="6.95" customHeight="1" x14ac:dyDescent="0.2">
      <c r="B24" s="21"/>
      <c r="AR24" s="21"/>
    </row>
    <row r="25" spans="1:71" s="1" customFormat="1" ht="6.95" customHeight="1" x14ac:dyDescent="0.2">
      <c r="B25" s="21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21"/>
    </row>
    <row r="26" spans="1:71" s="2" customFormat="1" ht="25.9" customHeight="1" x14ac:dyDescent="0.2">
      <c r="A26" s="30"/>
      <c r="B26" s="31"/>
      <c r="C26" s="30"/>
      <c r="D26" s="32" t="s">
        <v>32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84">
        <f>AG95</f>
        <v>0</v>
      </c>
      <c r="AL26" s="385"/>
      <c r="AM26" s="385"/>
      <c r="AN26" s="385"/>
      <c r="AO26" s="385"/>
      <c r="AP26" s="30"/>
      <c r="AQ26" s="30"/>
      <c r="AR26" s="31"/>
      <c r="BE26" s="30"/>
    </row>
    <row r="27" spans="1:71" s="2" customFormat="1" ht="6.95" customHeight="1" x14ac:dyDescent="0.2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1"/>
      <c r="BE27" s="30"/>
    </row>
    <row r="28" spans="1:71" s="2" customFormat="1" ht="12.75" x14ac:dyDescent="0.2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386" t="s">
        <v>33</v>
      </c>
      <c r="M28" s="386"/>
      <c r="N28" s="386"/>
      <c r="O28" s="386"/>
      <c r="P28" s="386"/>
      <c r="Q28" s="30"/>
      <c r="R28" s="30"/>
      <c r="S28" s="30"/>
      <c r="T28" s="30"/>
      <c r="U28" s="30"/>
      <c r="V28" s="30"/>
      <c r="W28" s="386" t="s">
        <v>34</v>
      </c>
      <c r="X28" s="386"/>
      <c r="Y28" s="386"/>
      <c r="Z28" s="386"/>
      <c r="AA28" s="386"/>
      <c r="AB28" s="386"/>
      <c r="AC28" s="386"/>
      <c r="AD28" s="386"/>
      <c r="AE28" s="386"/>
      <c r="AF28" s="30"/>
      <c r="AG28" s="30"/>
      <c r="AH28" s="30"/>
      <c r="AI28" s="30"/>
      <c r="AJ28" s="30"/>
      <c r="AK28" s="386" t="s">
        <v>35</v>
      </c>
      <c r="AL28" s="386"/>
      <c r="AM28" s="386"/>
      <c r="AN28" s="386"/>
      <c r="AO28" s="386"/>
      <c r="AP28" s="30"/>
      <c r="AQ28" s="30"/>
      <c r="AR28" s="31"/>
      <c r="BE28" s="30"/>
    </row>
    <row r="29" spans="1:71" s="3" customFormat="1" ht="14.45" customHeight="1" x14ac:dyDescent="0.2">
      <c r="B29" s="35"/>
      <c r="D29" s="27" t="s">
        <v>36</v>
      </c>
      <c r="F29" s="36" t="s">
        <v>37</v>
      </c>
      <c r="L29" s="389">
        <v>0.2</v>
      </c>
      <c r="M29" s="388"/>
      <c r="N29" s="388"/>
      <c r="O29" s="388"/>
      <c r="P29" s="388"/>
      <c r="Q29" s="37"/>
      <c r="R29" s="37"/>
      <c r="S29" s="37"/>
      <c r="T29" s="37"/>
      <c r="U29" s="37"/>
      <c r="V29" s="37"/>
      <c r="W29" s="387">
        <f>ROUND(AZ94, 2)</f>
        <v>0</v>
      </c>
      <c r="X29" s="388"/>
      <c r="Y29" s="388"/>
      <c r="Z29" s="388"/>
      <c r="AA29" s="388"/>
      <c r="AB29" s="388"/>
      <c r="AC29" s="388"/>
      <c r="AD29" s="388"/>
      <c r="AE29" s="388"/>
      <c r="AF29" s="37"/>
      <c r="AG29" s="37"/>
      <c r="AH29" s="37"/>
      <c r="AI29" s="37"/>
      <c r="AJ29" s="37"/>
      <c r="AK29" s="387">
        <f>ROUND(AV94, 2)</f>
        <v>0</v>
      </c>
      <c r="AL29" s="388"/>
      <c r="AM29" s="388"/>
      <c r="AN29" s="388"/>
      <c r="AO29" s="388"/>
      <c r="AP29" s="37"/>
      <c r="AQ29" s="37"/>
      <c r="AR29" s="38"/>
      <c r="AS29" s="37"/>
      <c r="AT29" s="37"/>
      <c r="AU29" s="37"/>
      <c r="AV29" s="37"/>
      <c r="AW29" s="37"/>
      <c r="AX29" s="37"/>
      <c r="AY29" s="37"/>
      <c r="AZ29" s="37"/>
    </row>
    <row r="30" spans="1:71" s="3" customFormat="1" ht="14.45" customHeight="1" x14ac:dyDescent="0.2">
      <c r="B30" s="35"/>
      <c r="F30" s="36" t="s">
        <v>38</v>
      </c>
      <c r="L30" s="390">
        <v>0.2</v>
      </c>
      <c r="M30" s="391"/>
      <c r="N30" s="391"/>
      <c r="O30" s="391"/>
      <c r="P30" s="391"/>
      <c r="W30" s="392">
        <f>AG95</f>
        <v>0</v>
      </c>
      <c r="X30" s="391"/>
      <c r="Y30" s="391"/>
      <c r="Z30" s="391"/>
      <c r="AA30" s="391"/>
      <c r="AB30" s="391"/>
      <c r="AC30" s="391"/>
      <c r="AD30" s="391"/>
      <c r="AE30" s="391"/>
      <c r="AK30" s="392">
        <f>(W30/100)*20</f>
        <v>0</v>
      </c>
      <c r="AL30" s="391"/>
      <c r="AM30" s="391"/>
      <c r="AN30" s="391"/>
      <c r="AO30" s="391"/>
      <c r="AR30" s="35"/>
    </row>
    <row r="31" spans="1:71" s="3" customFormat="1" ht="14.45" hidden="1" customHeight="1" x14ac:dyDescent="0.2">
      <c r="B31" s="35"/>
      <c r="F31" s="27" t="s">
        <v>39</v>
      </c>
      <c r="L31" s="390">
        <v>0.2</v>
      </c>
      <c r="M31" s="391"/>
      <c r="N31" s="391"/>
      <c r="O31" s="391"/>
      <c r="P31" s="391"/>
      <c r="W31" s="392">
        <f>ROUND(BB94, 2)</f>
        <v>0</v>
      </c>
      <c r="X31" s="391"/>
      <c r="Y31" s="391"/>
      <c r="Z31" s="391"/>
      <c r="AA31" s="391"/>
      <c r="AB31" s="391"/>
      <c r="AC31" s="391"/>
      <c r="AD31" s="391"/>
      <c r="AE31" s="391"/>
      <c r="AK31" s="392">
        <v>0</v>
      </c>
      <c r="AL31" s="391"/>
      <c r="AM31" s="391"/>
      <c r="AN31" s="391"/>
      <c r="AO31" s="391"/>
      <c r="AR31" s="35"/>
    </row>
    <row r="32" spans="1:71" s="3" customFormat="1" ht="14.45" hidden="1" customHeight="1" x14ac:dyDescent="0.2">
      <c r="B32" s="35"/>
      <c r="F32" s="27" t="s">
        <v>40</v>
      </c>
      <c r="L32" s="390">
        <v>0.2</v>
      </c>
      <c r="M32" s="391"/>
      <c r="N32" s="391"/>
      <c r="O32" s="391"/>
      <c r="P32" s="391"/>
      <c r="W32" s="392">
        <f>ROUND(BC94, 2)</f>
        <v>0</v>
      </c>
      <c r="X32" s="391"/>
      <c r="Y32" s="391"/>
      <c r="Z32" s="391"/>
      <c r="AA32" s="391"/>
      <c r="AB32" s="391"/>
      <c r="AC32" s="391"/>
      <c r="AD32" s="391"/>
      <c r="AE32" s="391"/>
      <c r="AK32" s="392">
        <v>0</v>
      </c>
      <c r="AL32" s="391"/>
      <c r="AM32" s="391"/>
      <c r="AN32" s="391"/>
      <c r="AO32" s="391"/>
      <c r="AR32" s="35"/>
    </row>
    <row r="33" spans="1:57" s="3" customFormat="1" ht="14.45" hidden="1" customHeight="1" x14ac:dyDescent="0.2">
      <c r="B33" s="35"/>
      <c r="F33" s="36" t="s">
        <v>41</v>
      </c>
      <c r="L33" s="389">
        <v>0</v>
      </c>
      <c r="M33" s="388"/>
      <c r="N33" s="388"/>
      <c r="O33" s="388"/>
      <c r="P33" s="388"/>
      <c r="Q33" s="37"/>
      <c r="R33" s="37"/>
      <c r="S33" s="37"/>
      <c r="T33" s="37"/>
      <c r="U33" s="37"/>
      <c r="V33" s="37"/>
      <c r="W33" s="387">
        <f>ROUND(BD94, 2)</f>
        <v>0</v>
      </c>
      <c r="X33" s="388"/>
      <c r="Y33" s="388"/>
      <c r="Z33" s="388"/>
      <c r="AA33" s="388"/>
      <c r="AB33" s="388"/>
      <c r="AC33" s="388"/>
      <c r="AD33" s="388"/>
      <c r="AE33" s="388"/>
      <c r="AF33" s="37"/>
      <c r="AG33" s="37"/>
      <c r="AH33" s="37"/>
      <c r="AI33" s="37"/>
      <c r="AJ33" s="37"/>
      <c r="AK33" s="387">
        <v>0</v>
      </c>
      <c r="AL33" s="388"/>
      <c r="AM33" s="388"/>
      <c r="AN33" s="388"/>
      <c r="AO33" s="388"/>
      <c r="AP33" s="37"/>
      <c r="AQ33" s="37"/>
      <c r="AR33" s="38"/>
      <c r="AS33" s="37"/>
      <c r="AT33" s="37"/>
      <c r="AU33" s="37"/>
      <c r="AV33" s="37"/>
      <c r="AW33" s="37"/>
      <c r="AX33" s="37"/>
      <c r="AY33" s="37"/>
      <c r="AZ33" s="37"/>
    </row>
    <row r="34" spans="1:57" s="2" customFormat="1" ht="6.95" customHeight="1" x14ac:dyDescent="0.2">
      <c r="A34" s="30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1"/>
      <c r="BE34" s="30"/>
    </row>
    <row r="35" spans="1:57" s="2" customFormat="1" ht="25.9" customHeight="1" x14ac:dyDescent="0.2">
      <c r="A35" s="30"/>
      <c r="B35" s="31"/>
      <c r="C35" s="39"/>
      <c r="D35" s="40" t="s">
        <v>42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43</v>
      </c>
      <c r="U35" s="41"/>
      <c r="V35" s="41"/>
      <c r="W35" s="41"/>
      <c r="X35" s="396" t="s">
        <v>44</v>
      </c>
      <c r="Y35" s="394"/>
      <c r="Z35" s="394"/>
      <c r="AA35" s="394"/>
      <c r="AB35" s="394"/>
      <c r="AC35" s="41"/>
      <c r="AD35" s="41"/>
      <c r="AE35" s="41"/>
      <c r="AF35" s="41"/>
      <c r="AG35" s="41"/>
      <c r="AH35" s="41"/>
      <c r="AI35" s="41"/>
      <c r="AJ35" s="41"/>
      <c r="AK35" s="393">
        <f>SUM(AK26:AK33)</f>
        <v>0</v>
      </c>
      <c r="AL35" s="394"/>
      <c r="AM35" s="394"/>
      <c r="AN35" s="394"/>
      <c r="AO35" s="395"/>
      <c r="AP35" s="39"/>
      <c r="AQ35" s="39"/>
      <c r="AR35" s="31"/>
      <c r="BE35" s="30"/>
    </row>
    <row r="36" spans="1:57" s="2" customFormat="1" ht="6.95" customHeight="1" x14ac:dyDescent="0.2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1"/>
      <c r="BE36" s="30"/>
    </row>
    <row r="37" spans="1:57" s="2" customFormat="1" ht="14.45" customHeight="1" x14ac:dyDescent="0.2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1"/>
      <c r="BE37" s="30"/>
    </row>
    <row r="38" spans="1:57" s="1" customFormat="1" ht="14.45" customHeight="1" x14ac:dyDescent="0.2">
      <c r="B38" s="21"/>
      <c r="AR38" s="21"/>
    </row>
    <row r="39" spans="1:57" s="1" customFormat="1" ht="14.45" customHeight="1" x14ac:dyDescent="0.2">
      <c r="B39" s="21"/>
      <c r="AR39" s="21"/>
    </row>
    <row r="40" spans="1:57" s="1" customFormat="1" ht="14.45" customHeight="1" x14ac:dyDescent="0.2">
      <c r="B40" s="21"/>
      <c r="AR40" s="21"/>
    </row>
    <row r="41" spans="1:57" s="1" customFormat="1" ht="14.45" customHeight="1" x14ac:dyDescent="0.2">
      <c r="B41" s="21"/>
      <c r="AR41" s="21"/>
    </row>
    <row r="42" spans="1:57" s="1" customFormat="1" ht="14.45" customHeight="1" x14ac:dyDescent="0.2">
      <c r="B42" s="21"/>
      <c r="AR42" s="21"/>
    </row>
    <row r="43" spans="1:57" s="1" customFormat="1" ht="14.45" customHeight="1" x14ac:dyDescent="0.2">
      <c r="B43" s="21"/>
      <c r="AR43" s="21"/>
    </row>
    <row r="44" spans="1:57" s="1" customFormat="1" ht="14.45" customHeight="1" x14ac:dyDescent="0.2">
      <c r="B44" s="21"/>
      <c r="AR44" s="21"/>
    </row>
    <row r="45" spans="1:57" s="1" customFormat="1" ht="14.45" customHeight="1" x14ac:dyDescent="0.2">
      <c r="B45" s="21"/>
      <c r="AR45" s="21"/>
    </row>
    <row r="46" spans="1:57" s="1" customFormat="1" ht="14.45" customHeight="1" x14ac:dyDescent="0.2">
      <c r="B46" s="21"/>
      <c r="AR46" s="21"/>
    </row>
    <row r="47" spans="1:57" s="1" customFormat="1" ht="14.45" customHeight="1" x14ac:dyDescent="0.2">
      <c r="B47" s="21"/>
      <c r="AR47" s="21"/>
    </row>
    <row r="48" spans="1:57" s="1" customFormat="1" ht="14.45" customHeight="1" x14ac:dyDescent="0.2">
      <c r="B48" s="21"/>
      <c r="AR48" s="21"/>
    </row>
    <row r="49" spans="1:57" s="2" customFormat="1" ht="14.45" customHeight="1" x14ac:dyDescent="0.2">
      <c r="B49" s="43"/>
      <c r="D49" s="44" t="s">
        <v>45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46</v>
      </c>
      <c r="AI49" s="45"/>
      <c r="AJ49" s="45"/>
      <c r="AK49" s="45"/>
      <c r="AL49" s="45"/>
      <c r="AM49" s="45"/>
      <c r="AN49" s="45"/>
      <c r="AO49" s="45"/>
      <c r="AR49" s="43"/>
    </row>
    <row r="50" spans="1:57" x14ac:dyDescent="0.2">
      <c r="B50" s="21"/>
      <c r="AR50" s="21"/>
    </row>
    <row r="51" spans="1:57" x14ac:dyDescent="0.2">
      <c r="B51" s="21"/>
      <c r="AR51" s="21"/>
    </row>
    <row r="52" spans="1:57" x14ac:dyDescent="0.2">
      <c r="B52" s="21"/>
      <c r="AR52" s="21"/>
    </row>
    <row r="53" spans="1:57" x14ac:dyDescent="0.2">
      <c r="B53" s="21"/>
      <c r="AR53" s="21"/>
    </row>
    <row r="54" spans="1:57" x14ac:dyDescent="0.2">
      <c r="B54" s="21"/>
      <c r="AR54" s="21"/>
    </row>
    <row r="55" spans="1:57" x14ac:dyDescent="0.2">
      <c r="B55" s="21"/>
      <c r="AR55" s="21"/>
    </row>
    <row r="56" spans="1:57" x14ac:dyDescent="0.2">
      <c r="B56" s="21"/>
      <c r="AR56" s="21"/>
    </row>
    <row r="57" spans="1:57" x14ac:dyDescent="0.2">
      <c r="B57" s="21"/>
      <c r="AR57" s="21"/>
    </row>
    <row r="58" spans="1:57" x14ac:dyDescent="0.2">
      <c r="B58" s="21"/>
      <c r="AR58" s="21"/>
    </row>
    <row r="59" spans="1:57" x14ac:dyDescent="0.2">
      <c r="B59" s="21"/>
      <c r="AR59" s="21"/>
    </row>
    <row r="60" spans="1:57" s="2" customFormat="1" ht="12.75" x14ac:dyDescent="0.2">
      <c r="A60" s="30"/>
      <c r="B60" s="31"/>
      <c r="C60" s="30"/>
      <c r="D60" s="46" t="s">
        <v>47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6" t="s">
        <v>48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6" t="s">
        <v>47</v>
      </c>
      <c r="AI60" s="33"/>
      <c r="AJ60" s="33"/>
      <c r="AK60" s="33"/>
      <c r="AL60" s="33"/>
      <c r="AM60" s="46" t="s">
        <v>48</v>
      </c>
      <c r="AN60" s="33"/>
      <c r="AO60" s="33"/>
      <c r="AP60" s="30"/>
      <c r="AQ60" s="30"/>
      <c r="AR60" s="31"/>
      <c r="BE60" s="30"/>
    </row>
    <row r="61" spans="1:57" x14ac:dyDescent="0.2">
      <c r="B61" s="21"/>
      <c r="AR61" s="21"/>
    </row>
    <row r="62" spans="1:57" x14ac:dyDescent="0.2">
      <c r="B62" s="21"/>
      <c r="AR62" s="21"/>
    </row>
    <row r="63" spans="1:57" x14ac:dyDescent="0.2">
      <c r="B63" s="21"/>
      <c r="AR63" s="21"/>
    </row>
    <row r="64" spans="1:57" s="2" customFormat="1" ht="12.75" x14ac:dyDescent="0.2">
      <c r="A64" s="30"/>
      <c r="B64" s="31"/>
      <c r="C64" s="30"/>
      <c r="D64" s="44" t="s">
        <v>49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50</v>
      </c>
      <c r="AI64" s="47"/>
      <c r="AJ64" s="47"/>
      <c r="AK64" s="47"/>
      <c r="AL64" s="47"/>
      <c r="AM64" s="47"/>
      <c r="AN64" s="47"/>
      <c r="AO64" s="47"/>
      <c r="AP64" s="30"/>
      <c r="AQ64" s="30"/>
      <c r="AR64" s="31"/>
      <c r="BE64" s="30"/>
    </row>
    <row r="65" spans="1:57" x14ac:dyDescent="0.2">
      <c r="B65" s="21"/>
      <c r="AR65" s="21"/>
    </row>
    <row r="66" spans="1:57" x14ac:dyDescent="0.2">
      <c r="B66" s="21"/>
      <c r="AR66" s="21"/>
    </row>
    <row r="67" spans="1:57" x14ac:dyDescent="0.2">
      <c r="B67" s="21"/>
      <c r="AR67" s="21"/>
    </row>
    <row r="68" spans="1:57" x14ac:dyDescent="0.2">
      <c r="B68" s="21"/>
      <c r="AR68" s="21"/>
    </row>
    <row r="69" spans="1:57" x14ac:dyDescent="0.2">
      <c r="B69" s="21"/>
      <c r="AR69" s="21"/>
    </row>
    <row r="70" spans="1:57" x14ac:dyDescent="0.2">
      <c r="B70" s="21"/>
      <c r="AR70" s="21"/>
    </row>
    <row r="71" spans="1:57" x14ac:dyDescent="0.2">
      <c r="B71" s="21"/>
      <c r="AR71" s="21"/>
    </row>
    <row r="72" spans="1:57" x14ac:dyDescent="0.2">
      <c r="B72" s="21"/>
      <c r="AR72" s="21"/>
    </row>
    <row r="73" spans="1:57" x14ac:dyDescent="0.2">
      <c r="B73" s="21"/>
      <c r="AR73" s="21"/>
    </row>
    <row r="74" spans="1:57" x14ac:dyDescent="0.2">
      <c r="B74" s="21"/>
      <c r="AR74" s="21"/>
    </row>
    <row r="75" spans="1:57" s="2" customFormat="1" ht="12.75" x14ac:dyDescent="0.2">
      <c r="A75" s="30"/>
      <c r="B75" s="31"/>
      <c r="C75" s="30"/>
      <c r="D75" s="46" t="s">
        <v>47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6" t="s">
        <v>48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6" t="s">
        <v>47</v>
      </c>
      <c r="AI75" s="33"/>
      <c r="AJ75" s="33"/>
      <c r="AK75" s="33"/>
      <c r="AL75" s="33"/>
      <c r="AM75" s="46" t="s">
        <v>48</v>
      </c>
      <c r="AN75" s="33"/>
      <c r="AO75" s="33"/>
      <c r="AP75" s="30"/>
      <c r="AQ75" s="30"/>
      <c r="AR75" s="31"/>
      <c r="BE75" s="30"/>
    </row>
    <row r="76" spans="1:57" s="2" customFormat="1" x14ac:dyDescent="0.2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1"/>
      <c r="BE76" s="30"/>
    </row>
    <row r="77" spans="1:57" s="2" customFormat="1" ht="6.95" customHeight="1" x14ac:dyDescent="0.2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1"/>
      <c r="BE77" s="30"/>
    </row>
    <row r="81" spans="1:91" s="2" customFormat="1" ht="6.95" customHeight="1" x14ac:dyDescent="0.2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1"/>
      <c r="BE81" s="30"/>
    </row>
    <row r="82" spans="1:91" s="2" customFormat="1" ht="24.95" customHeight="1" x14ac:dyDescent="0.2">
      <c r="A82" s="30"/>
      <c r="B82" s="31"/>
      <c r="C82" s="22" t="s">
        <v>51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1"/>
      <c r="BE82" s="30"/>
    </row>
    <row r="83" spans="1:91" s="2" customFormat="1" ht="6.95" customHeight="1" x14ac:dyDescent="0.2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1"/>
      <c r="BE83" s="30"/>
    </row>
    <row r="84" spans="1:91" s="4" customFormat="1" ht="12" customHeight="1" x14ac:dyDescent="0.2">
      <c r="B84" s="52"/>
      <c r="C84" s="27" t="s">
        <v>10</v>
      </c>
      <c r="L84" s="4" t="str">
        <f>K5</f>
        <v>1340-1</v>
      </c>
      <c r="AR84" s="52"/>
    </row>
    <row r="85" spans="1:91" s="5" customFormat="1" ht="36.950000000000003" customHeight="1" x14ac:dyDescent="0.2">
      <c r="B85" s="53"/>
      <c r="C85" s="54" t="s">
        <v>12</v>
      </c>
      <c r="L85" s="428" t="str">
        <f>K6</f>
        <v>Obnova MŠ na Fedinovej č.7, Bratislava - I. etapa časť A</v>
      </c>
      <c r="M85" s="429"/>
      <c r="N85" s="429"/>
      <c r="O85" s="429"/>
      <c r="P85" s="429"/>
      <c r="Q85" s="429"/>
      <c r="R85" s="429"/>
      <c r="S85" s="429"/>
      <c r="T85" s="429"/>
      <c r="U85" s="429"/>
      <c r="V85" s="429"/>
      <c r="W85" s="429"/>
      <c r="X85" s="429"/>
      <c r="Y85" s="429"/>
      <c r="Z85" s="429"/>
      <c r="AA85" s="429"/>
      <c r="AB85" s="429"/>
      <c r="AC85" s="429"/>
      <c r="AD85" s="429"/>
      <c r="AE85" s="429"/>
      <c r="AF85" s="429"/>
      <c r="AG85" s="429"/>
      <c r="AH85" s="429"/>
      <c r="AI85" s="429"/>
      <c r="AJ85" s="429"/>
      <c r="AK85" s="429"/>
      <c r="AL85" s="429"/>
      <c r="AM85" s="429"/>
      <c r="AN85" s="429"/>
      <c r="AO85" s="429"/>
      <c r="AR85" s="53"/>
    </row>
    <row r="86" spans="1:91" s="2" customFormat="1" ht="6.95" customHeight="1" x14ac:dyDescent="0.2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1"/>
      <c r="BE86" s="30"/>
    </row>
    <row r="87" spans="1:91" s="2" customFormat="1" ht="12" customHeight="1" x14ac:dyDescent="0.2">
      <c r="A87" s="30"/>
      <c r="B87" s="31"/>
      <c r="C87" s="27" t="s">
        <v>15</v>
      </c>
      <c r="D87" s="30"/>
      <c r="E87" s="30"/>
      <c r="F87" s="30"/>
      <c r="G87" s="30"/>
      <c r="H87" s="30"/>
      <c r="I87" s="30"/>
      <c r="J87" s="30"/>
      <c r="K87" s="30"/>
      <c r="L87" s="55" t="str">
        <f>IF(K8="","",K8)</f>
        <v>Bratislava V, k.ú. Petržalka , č.p. 3420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7" t="s">
        <v>17</v>
      </c>
      <c r="AJ87" s="30"/>
      <c r="AK87" s="30"/>
      <c r="AL87" s="30"/>
      <c r="AM87" s="406" t="str">
        <f>IF(AN8= "","",AN8)</f>
        <v>16. 3. 2022</v>
      </c>
      <c r="AN87" s="406"/>
      <c r="AO87" s="30"/>
      <c r="AP87" s="30"/>
      <c r="AQ87" s="30"/>
      <c r="AR87" s="31"/>
      <c r="BE87" s="30"/>
    </row>
    <row r="88" spans="1:91" s="2" customFormat="1" ht="6.95" customHeight="1" x14ac:dyDescent="0.2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1"/>
      <c r="BE88" s="30"/>
    </row>
    <row r="89" spans="1:91" s="2" customFormat="1" ht="15.6" customHeight="1" x14ac:dyDescent="0.2">
      <c r="A89" s="30"/>
      <c r="B89" s="31"/>
      <c r="C89" s="27" t="s">
        <v>19</v>
      </c>
      <c r="D89" s="30"/>
      <c r="E89" s="30"/>
      <c r="F89" s="30"/>
      <c r="G89" s="30"/>
      <c r="H89" s="30"/>
      <c r="I89" s="30"/>
      <c r="J89" s="30"/>
      <c r="K89" s="30"/>
      <c r="L89" s="4" t="str">
        <f>IF(E11= "","",E11)</f>
        <v>Mestská časť Bratislava- Petržalka, Kutlíková 17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7" t="s">
        <v>26</v>
      </c>
      <c r="AJ89" s="30"/>
      <c r="AK89" s="30"/>
      <c r="AL89" s="30"/>
      <c r="AM89" s="407" t="str">
        <f>IF(E17="","",E17)</f>
        <v xml:space="preserve">NV-Project s.r.o. </v>
      </c>
      <c r="AN89" s="408"/>
      <c r="AO89" s="408"/>
      <c r="AP89" s="408"/>
      <c r="AQ89" s="30"/>
      <c r="AR89" s="31"/>
      <c r="AS89" s="413" t="s">
        <v>52</v>
      </c>
      <c r="AT89" s="414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0"/>
    </row>
    <row r="90" spans="1:91" s="2" customFormat="1" ht="15.6" customHeight="1" x14ac:dyDescent="0.2">
      <c r="A90" s="30"/>
      <c r="B90" s="31"/>
      <c r="C90" s="27" t="s">
        <v>24</v>
      </c>
      <c r="D90" s="30"/>
      <c r="E90" s="30"/>
      <c r="F90" s="30"/>
      <c r="G90" s="30"/>
      <c r="H90" s="30"/>
      <c r="I90" s="30"/>
      <c r="J90" s="30"/>
      <c r="K90" s="30"/>
      <c r="L90" s="4" t="str">
        <f>IF(E14="","",E14)</f>
        <v xml:space="preserve"> 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7" t="s">
        <v>30</v>
      </c>
      <c r="AJ90" s="30"/>
      <c r="AK90" s="30"/>
      <c r="AL90" s="30"/>
      <c r="AM90" s="407" t="str">
        <f>IF(E20="","",E20)</f>
        <v xml:space="preserve"> </v>
      </c>
      <c r="AN90" s="408"/>
      <c r="AO90" s="408"/>
      <c r="AP90" s="408"/>
      <c r="AQ90" s="30"/>
      <c r="AR90" s="31"/>
      <c r="AS90" s="415"/>
      <c r="AT90" s="416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0"/>
    </row>
    <row r="91" spans="1:91" s="2" customFormat="1" ht="10.9" customHeight="1" x14ac:dyDescent="0.2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1"/>
      <c r="AS91" s="415"/>
      <c r="AT91" s="416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0"/>
    </row>
    <row r="92" spans="1:91" s="2" customFormat="1" ht="29.25" customHeight="1" x14ac:dyDescent="0.2">
      <c r="A92" s="30"/>
      <c r="B92" s="31"/>
      <c r="C92" s="423" t="s">
        <v>53</v>
      </c>
      <c r="D92" s="405"/>
      <c r="E92" s="405"/>
      <c r="F92" s="405"/>
      <c r="G92" s="405"/>
      <c r="H92" s="61"/>
      <c r="I92" s="409" t="s">
        <v>54</v>
      </c>
      <c r="J92" s="405"/>
      <c r="K92" s="405"/>
      <c r="L92" s="405"/>
      <c r="M92" s="405"/>
      <c r="N92" s="405"/>
      <c r="O92" s="405"/>
      <c r="P92" s="405"/>
      <c r="Q92" s="405"/>
      <c r="R92" s="405"/>
      <c r="S92" s="405"/>
      <c r="T92" s="405"/>
      <c r="U92" s="405"/>
      <c r="V92" s="405"/>
      <c r="W92" s="405"/>
      <c r="X92" s="405"/>
      <c r="Y92" s="405"/>
      <c r="Z92" s="405"/>
      <c r="AA92" s="405"/>
      <c r="AB92" s="405"/>
      <c r="AC92" s="405"/>
      <c r="AD92" s="405"/>
      <c r="AE92" s="405"/>
      <c r="AF92" s="405"/>
      <c r="AG92" s="404" t="s">
        <v>55</v>
      </c>
      <c r="AH92" s="405"/>
      <c r="AI92" s="405"/>
      <c r="AJ92" s="405"/>
      <c r="AK92" s="405"/>
      <c r="AL92" s="405"/>
      <c r="AM92" s="405"/>
      <c r="AN92" s="409" t="s">
        <v>56</v>
      </c>
      <c r="AO92" s="405"/>
      <c r="AP92" s="410"/>
      <c r="AQ92" s="62" t="s">
        <v>57</v>
      </c>
      <c r="AR92" s="31"/>
      <c r="AS92" s="63" t="s">
        <v>58</v>
      </c>
      <c r="AT92" s="64" t="s">
        <v>59</v>
      </c>
      <c r="AU92" s="64" t="s">
        <v>60</v>
      </c>
      <c r="AV92" s="64" t="s">
        <v>61</v>
      </c>
      <c r="AW92" s="64" t="s">
        <v>62</v>
      </c>
      <c r="AX92" s="64" t="s">
        <v>63</v>
      </c>
      <c r="AY92" s="64" t="s">
        <v>64</v>
      </c>
      <c r="AZ92" s="64" t="s">
        <v>65</v>
      </c>
      <c r="BA92" s="64" t="s">
        <v>66</v>
      </c>
      <c r="BB92" s="64" t="s">
        <v>67</v>
      </c>
      <c r="BC92" s="64" t="s">
        <v>68</v>
      </c>
      <c r="BD92" s="65" t="s">
        <v>69</v>
      </c>
      <c r="BE92" s="30"/>
    </row>
    <row r="93" spans="1:91" s="2" customFormat="1" ht="10.9" customHeight="1" x14ac:dyDescent="0.2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0"/>
    </row>
    <row r="94" spans="1:91" s="6" customFormat="1" ht="32.25" customHeight="1" x14ac:dyDescent="0.2">
      <c r="B94" s="69"/>
      <c r="C94" s="70" t="s">
        <v>70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403"/>
      <c r="AH94" s="403"/>
      <c r="AI94" s="403"/>
      <c r="AJ94" s="403"/>
      <c r="AK94" s="403"/>
      <c r="AL94" s="403"/>
      <c r="AM94" s="403"/>
      <c r="AN94" s="412"/>
      <c r="AO94" s="412"/>
      <c r="AP94" s="412"/>
      <c r="AQ94" s="73" t="s">
        <v>1</v>
      </c>
      <c r="AR94" s="69"/>
      <c r="AS94" s="74">
        <f>ROUND(AS95+AS108+AS120+AS127+AS135,2)</f>
        <v>0</v>
      </c>
      <c r="AT94" s="75">
        <f t="shared" ref="AT94:AT138" si="0">ROUND(SUM(AV94:AW94),2)</f>
        <v>0</v>
      </c>
      <c r="AU94" s="76">
        <f>ROUND(AU95+AU108+AU120+AU127+AU135,5)</f>
        <v>7897.0294100000001</v>
      </c>
      <c r="AV94" s="75">
        <f>ROUND(AZ94*L29,2)</f>
        <v>0</v>
      </c>
      <c r="AW94" s="75">
        <f>ROUND(BA94*L30,2)</f>
        <v>0</v>
      </c>
      <c r="AX94" s="75">
        <f>ROUND(BB94*L29,2)</f>
        <v>0</v>
      </c>
      <c r="AY94" s="75">
        <f>ROUND(BC94*L30,2)</f>
        <v>0</v>
      </c>
      <c r="AZ94" s="75">
        <f>ROUND(AZ95+AZ108+AZ120+AZ127+AZ135,2)</f>
        <v>0</v>
      </c>
      <c r="BA94" s="75">
        <f>ROUND(BA95+BA108+BA120+BA127+BA135,2)</f>
        <v>0</v>
      </c>
      <c r="BB94" s="75">
        <f>ROUND(BB95+BB108+BB120+BB127+BB135,2)</f>
        <v>0</v>
      </c>
      <c r="BC94" s="75">
        <f>ROUND(BC95+BC108+BC120+BC127+BC135,2)</f>
        <v>0</v>
      </c>
      <c r="BD94" s="77">
        <f>ROUND(BD95+BD108+BD120+BD127+BD135,2)</f>
        <v>0</v>
      </c>
      <c r="BS94" s="78" t="s">
        <v>71</v>
      </c>
      <c r="BT94" s="78" t="s">
        <v>72</v>
      </c>
      <c r="BU94" s="79" t="s">
        <v>73</v>
      </c>
      <c r="BV94" s="78" t="s">
        <v>74</v>
      </c>
      <c r="BW94" s="78" t="s">
        <v>4</v>
      </c>
      <c r="BX94" s="78" t="s">
        <v>75</v>
      </c>
      <c r="CL94" s="78" t="s">
        <v>1</v>
      </c>
    </row>
    <row r="95" spans="1:91" s="7" customFormat="1" ht="14.25" customHeight="1" x14ac:dyDescent="0.2">
      <c r="B95" s="80"/>
      <c r="C95" s="81"/>
      <c r="D95" s="424" t="s">
        <v>76</v>
      </c>
      <c r="E95" s="424"/>
      <c r="F95" s="424"/>
      <c r="G95" s="424"/>
      <c r="H95" s="424"/>
      <c r="I95" s="82"/>
      <c r="J95" s="424" t="s">
        <v>77</v>
      </c>
      <c r="K95" s="424"/>
      <c r="L95" s="424"/>
      <c r="M95" s="424"/>
      <c r="N95" s="424"/>
      <c r="O95" s="424"/>
      <c r="P95" s="424"/>
      <c r="Q95" s="424"/>
      <c r="R95" s="424"/>
      <c r="S95" s="424"/>
      <c r="T95" s="424"/>
      <c r="U95" s="424"/>
      <c r="V95" s="424"/>
      <c r="W95" s="424"/>
      <c r="X95" s="424"/>
      <c r="Y95" s="424"/>
      <c r="Z95" s="424"/>
      <c r="AA95" s="424"/>
      <c r="AB95" s="424"/>
      <c r="AC95" s="424"/>
      <c r="AD95" s="424"/>
      <c r="AE95" s="424"/>
      <c r="AF95" s="424"/>
      <c r="AG95" s="401">
        <f>AG97+AG98+AG100+AG101+AG102+AG103+AG104+AG106</f>
        <v>0</v>
      </c>
      <c r="AH95" s="402"/>
      <c r="AI95" s="402"/>
      <c r="AJ95" s="402"/>
      <c r="AK95" s="402"/>
      <c r="AL95" s="402"/>
      <c r="AM95" s="402"/>
      <c r="AN95" s="411">
        <f>AG95*1.2</f>
        <v>0</v>
      </c>
      <c r="AO95" s="402"/>
      <c r="AP95" s="402"/>
      <c r="AQ95" s="83" t="s">
        <v>78</v>
      </c>
      <c r="AR95" s="80"/>
      <c r="AS95" s="84">
        <f>ROUND(AS96+AS99+SUM(AS102:AS107),2)</f>
        <v>0</v>
      </c>
      <c r="AT95" s="85">
        <f t="shared" si="0"/>
        <v>0</v>
      </c>
      <c r="AU95" s="86">
        <f>ROUND(AU96+AU99+SUM(AU102:AU107),5)</f>
        <v>3403.2215200000001</v>
      </c>
      <c r="AV95" s="85">
        <f>ROUND(AZ95*L29,2)</f>
        <v>0</v>
      </c>
      <c r="AW95" s="85">
        <f>ROUND(BA95*L30,2)</f>
        <v>0</v>
      </c>
      <c r="AX95" s="85">
        <f>ROUND(BB95*L29,2)</f>
        <v>0</v>
      </c>
      <c r="AY95" s="85">
        <f>ROUND(BC95*L30,2)</f>
        <v>0</v>
      </c>
      <c r="AZ95" s="85">
        <f>ROUND(AZ96+AZ99+SUM(AZ102:AZ107),2)</f>
        <v>0</v>
      </c>
      <c r="BA95" s="85">
        <f>ROUND(BA96+BA99+SUM(BA102:BA107),2)</f>
        <v>0</v>
      </c>
      <c r="BB95" s="85">
        <f>ROUND(BB96+BB99+SUM(BB102:BB107),2)</f>
        <v>0</v>
      </c>
      <c r="BC95" s="85">
        <f>ROUND(BC96+BC99+SUM(BC102:BC107),2)</f>
        <v>0</v>
      </c>
      <c r="BD95" s="87">
        <f>ROUND(BD96+BD99+SUM(BD102:BD107),2)</f>
        <v>0</v>
      </c>
      <c r="BS95" s="88" t="s">
        <v>71</v>
      </c>
      <c r="BT95" s="88" t="s">
        <v>79</v>
      </c>
      <c r="BU95" s="88" t="s">
        <v>73</v>
      </c>
      <c r="BV95" s="88" t="s">
        <v>74</v>
      </c>
      <c r="BW95" s="88" t="s">
        <v>80</v>
      </c>
      <c r="BX95" s="88" t="s">
        <v>4</v>
      </c>
      <c r="CL95" s="88" t="s">
        <v>1</v>
      </c>
      <c r="CM95" s="88" t="s">
        <v>72</v>
      </c>
    </row>
    <row r="96" spans="1:91" s="4" customFormat="1" ht="14.25" customHeight="1" x14ac:dyDescent="0.2">
      <c r="B96" s="52"/>
      <c r="C96" s="10"/>
      <c r="D96" s="10"/>
      <c r="E96" s="427" t="s">
        <v>81</v>
      </c>
      <c r="F96" s="427"/>
      <c r="G96" s="427"/>
      <c r="H96" s="427"/>
      <c r="I96" s="427"/>
      <c r="J96" s="10"/>
      <c r="K96" s="427" t="s">
        <v>82</v>
      </c>
      <c r="L96" s="427"/>
      <c r="M96" s="427"/>
      <c r="N96" s="427"/>
      <c r="O96" s="427"/>
      <c r="P96" s="427"/>
      <c r="Q96" s="427"/>
      <c r="R96" s="427"/>
      <c r="S96" s="427"/>
      <c r="T96" s="427"/>
      <c r="U96" s="427"/>
      <c r="V96" s="427"/>
      <c r="W96" s="427"/>
      <c r="X96" s="427"/>
      <c r="Y96" s="427"/>
      <c r="Z96" s="427"/>
      <c r="AA96" s="427"/>
      <c r="AB96" s="427"/>
      <c r="AC96" s="427"/>
      <c r="AD96" s="427"/>
      <c r="AE96" s="427"/>
      <c r="AF96" s="427"/>
      <c r="AG96" s="400">
        <f>ROUND(SUM(AG97:AG98),2)</f>
        <v>0</v>
      </c>
      <c r="AH96" s="399"/>
      <c r="AI96" s="399"/>
      <c r="AJ96" s="399"/>
      <c r="AK96" s="399"/>
      <c r="AL96" s="399"/>
      <c r="AM96" s="399"/>
      <c r="AN96" s="398">
        <f t="shared" ref="AN96:AN138" si="1">SUM(AG96,AT96)</f>
        <v>0</v>
      </c>
      <c r="AO96" s="399"/>
      <c r="AP96" s="399"/>
      <c r="AQ96" s="89" t="s">
        <v>83</v>
      </c>
      <c r="AR96" s="52"/>
      <c r="AS96" s="90">
        <f>ROUND(SUM(AS97:AS98),2)</f>
        <v>0</v>
      </c>
      <c r="AT96" s="91">
        <f t="shared" si="0"/>
        <v>0</v>
      </c>
      <c r="AU96" s="92">
        <f>ROUND(SUM(AU97:AU98),5)</f>
        <v>460.28568000000001</v>
      </c>
      <c r="AV96" s="91">
        <f>ROUND(AZ96*L29,2)</f>
        <v>0</v>
      </c>
      <c r="AW96" s="91">
        <f>ROUND(BA96*L30,2)</f>
        <v>0</v>
      </c>
      <c r="AX96" s="91">
        <f>ROUND(BB96*L29,2)</f>
        <v>0</v>
      </c>
      <c r="AY96" s="91">
        <f>ROUND(BC96*L30,2)</f>
        <v>0</v>
      </c>
      <c r="AZ96" s="91">
        <f>ROUND(SUM(AZ97:AZ98),2)</f>
        <v>0</v>
      </c>
      <c r="BA96" s="91">
        <f>ROUND(SUM(BA97:BA98),2)</f>
        <v>0</v>
      </c>
      <c r="BB96" s="91">
        <f>ROUND(SUM(BB97:BB98),2)</f>
        <v>0</v>
      </c>
      <c r="BC96" s="91">
        <f>ROUND(SUM(BC97:BC98),2)</f>
        <v>0</v>
      </c>
      <c r="BD96" s="93">
        <f>ROUND(SUM(BD97:BD98),2)</f>
        <v>0</v>
      </c>
      <c r="BS96" s="25" t="s">
        <v>71</v>
      </c>
      <c r="BT96" s="25" t="s">
        <v>84</v>
      </c>
      <c r="BU96" s="25" t="s">
        <v>73</v>
      </c>
      <c r="BV96" s="25" t="s">
        <v>74</v>
      </c>
      <c r="BW96" s="25" t="s">
        <v>85</v>
      </c>
      <c r="BX96" s="25" t="s">
        <v>80</v>
      </c>
      <c r="CL96" s="25" t="s">
        <v>1</v>
      </c>
    </row>
    <row r="97" spans="1:91" s="4" customFormat="1" ht="24" customHeight="1" x14ac:dyDescent="0.2">
      <c r="A97" s="94" t="s">
        <v>86</v>
      </c>
      <c r="B97" s="52"/>
      <c r="C97" s="10"/>
      <c r="D97" s="10"/>
      <c r="E97" s="10"/>
      <c r="F97" s="427" t="s">
        <v>87</v>
      </c>
      <c r="G97" s="427"/>
      <c r="H97" s="427"/>
      <c r="I97" s="427"/>
      <c r="J97" s="427"/>
      <c r="K97" s="10"/>
      <c r="L97" s="427" t="s">
        <v>88</v>
      </c>
      <c r="M97" s="427"/>
      <c r="N97" s="427"/>
      <c r="O97" s="427"/>
      <c r="P97" s="427"/>
      <c r="Q97" s="427"/>
      <c r="R97" s="427"/>
      <c r="S97" s="427"/>
      <c r="T97" s="427"/>
      <c r="U97" s="427"/>
      <c r="V97" s="427"/>
      <c r="W97" s="427"/>
      <c r="X97" s="427"/>
      <c r="Y97" s="427"/>
      <c r="Z97" s="427"/>
      <c r="AA97" s="427"/>
      <c r="AB97" s="427"/>
      <c r="AC97" s="427"/>
      <c r="AD97" s="427"/>
      <c r="AE97" s="427"/>
      <c r="AF97" s="427"/>
      <c r="AG97" s="398">
        <f>'1340a-1-1 - Sekcia A'!J34</f>
        <v>0</v>
      </c>
      <c r="AH97" s="399"/>
      <c r="AI97" s="399"/>
      <c r="AJ97" s="399"/>
      <c r="AK97" s="399"/>
      <c r="AL97" s="399"/>
      <c r="AM97" s="399"/>
      <c r="AN97" s="398">
        <f t="shared" si="1"/>
        <v>0</v>
      </c>
      <c r="AO97" s="399"/>
      <c r="AP97" s="399"/>
      <c r="AQ97" s="89" t="s">
        <v>83</v>
      </c>
      <c r="AR97" s="52"/>
      <c r="AS97" s="90">
        <v>0</v>
      </c>
      <c r="AT97" s="91">
        <f t="shared" si="0"/>
        <v>0</v>
      </c>
      <c r="AU97" s="92">
        <f>'1340a-1-1 - Sekcia A'!P130</f>
        <v>161.64317299999999</v>
      </c>
      <c r="AV97" s="91">
        <f>'1340a-1-1 - Sekcia A'!J37</f>
        <v>0</v>
      </c>
      <c r="AW97" s="91">
        <f>'1340a-1-1 - Sekcia A'!J38</f>
        <v>0</v>
      </c>
      <c r="AX97" s="91">
        <f>'1340a-1-1 - Sekcia A'!J39</f>
        <v>0</v>
      </c>
      <c r="AY97" s="91">
        <f>'1340a-1-1 - Sekcia A'!J40</f>
        <v>0</v>
      </c>
      <c r="AZ97" s="91">
        <f>'1340a-1-1 - Sekcia A'!F37</f>
        <v>0</v>
      </c>
      <c r="BA97" s="91">
        <f>'1340a-1-1 - Sekcia A'!F38</f>
        <v>0</v>
      </c>
      <c r="BB97" s="91">
        <f>'1340a-1-1 - Sekcia A'!F39</f>
        <v>0</v>
      </c>
      <c r="BC97" s="91">
        <f>'1340a-1-1 - Sekcia A'!F40</f>
        <v>0</v>
      </c>
      <c r="BD97" s="93">
        <f>'1340a-1-1 - Sekcia A'!F41</f>
        <v>0</v>
      </c>
      <c r="BT97" s="25" t="s">
        <v>89</v>
      </c>
      <c r="BV97" s="25" t="s">
        <v>74</v>
      </c>
      <c r="BW97" s="25" t="s">
        <v>90</v>
      </c>
      <c r="BX97" s="25" t="s">
        <v>85</v>
      </c>
      <c r="CL97" s="25" t="s">
        <v>1</v>
      </c>
    </row>
    <row r="98" spans="1:91" s="4" customFormat="1" ht="24" customHeight="1" x14ac:dyDescent="0.2">
      <c r="A98" s="94" t="s">
        <v>86</v>
      </c>
      <c r="B98" s="52"/>
      <c r="C98" s="10"/>
      <c r="D98" s="10"/>
      <c r="E98" s="10"/>
      <c r="F98" s="427" t="s">
        <v>91</v>
      </c>
      <c r="G98" s="427"/>
      <c r="H98" s="427"/>
      <c r="I98" s="427"/>
      <c r="J98" s="427"/>
      <c r="K98" s="10"/>
      <c r="L98" s="427" t="s">
        <v>92</v>
      </c>
      <c r="M98" s="427"/>
      <c r="N98" s="427"/>
      <c r="O98" s="427"/>
      <c r="P98" s="427"/>
      <c r="Q98" s="427"/>
      <c r="R98" s="427"/>
      <c r="S98" s="427"/>
      <c r="T98" s="427"/>
      <c r="U98" s="427"/>
      <c r="V98" s="427"/>
      <c r="W98" s="427"/>
      <c r="X98" s="427"/>
      <c r="Y98" s="427"/>
      <c r="Z98" s="427"/>
      <c r="AA98" s="427"/>
      <c r="AB98" s="427"/>
      <c r="AC98" s="427"/>
      <c r="AD98" s="427"/>
      <c r="AE98" s="427"/>
      <c r="AF98" s="427"/>
      <c r="AG98" s="398">
        <f>'1340a-1-2 - Sekcia C'!J34</f>
        <v>0</v>
      </c>
      <c r="AH98" s="399"/>
      <c r="AI98" s="399"/>
      <c r="AJ98" s="399"/>
      <c r="AK98" s="399"/>
      <c r="AL98" s="399"/>
      <c r="AM98" s="399"/>
      <c r="AN98" s="398">
        <f t="shared" si="1"/>
        <v>0</v>
      </c>
      <c r="AO98" s="399"/>
      <c r="AP98" s="399"/>
      <c r="AQ98" s="89" t="s">
        <v>83</v>
      </c>
      <c r="AR98" s="52"/>
      <c r="AS98" s="90">
        <v>0</v>
      </c>
      <c r="AT98" s="91">
        <f t="shared" si="0"/>
        <v>0</v>
      </c>
      <c r="AU98" s="92">
        <f>'1340a-1-2 - Sekcia C'!P129</f>
        <v>298.64251000000002</v>
      </c>
      <c r="AV98" s="91">
        <f>'1340a-1-2 - Sekcia C'!J37</f>
        <v>0</v>
      </c>
      <c r="AW98" s="91">
        <f>'1340a-1-2 - Sekcia C'!J38</f>
        <v>0</v>
      </c>
      <c r="AX98" s="91">
        <f>'1340a-1-2 - Sekcia C'!J39</f>
        <v>0</v>
      </c>
      <c r="AY98" s="91">
        <f>'1340a-1-2 - Sekcia C'!J40</f>
        <v>0</v>
      </c>
      <c r="AZ98" s="91">
        <f>'1340a-1-2 - Sekcia C'!F37</f>
        <v>0</v>
      </c>
      <c r="BA98" s="91">
        <f>'1340a-1-2 - Sekcia C'!F38</f>
        <v>0</v>
      </c>
      <c r="BB98" s="91">
        <f>'1340a-1-2 - Sekcia C'!F39</f>
        <v>0</v>
      </c>
      <c r="BC98" s="91">
        <f>'1340a-1-2 - Sekcia C'!F40</f>
        <v>0</v>
      </c>
      <c r="BD98" s="93">
        <f>'1340a-1-2 - Sekcia C'!F41</f>
        <v>0</v>
      </c>
      <c r="BT98" s="25" t="s">
        <v>89</v>
      </c>
      <c r="BV98" s="25" t="s">
        <v>74</v>
      </c>
      <c r="BW98" s="25" t="s">
        <v>93</v>
      </c>
      <c r="BX98" s="25" t="s">
        <v>85</v>
      </c>
      <c r="CL98" s="25" t="s">
        <v>1</v>
      </c>
    </row>
    <row r="99" spans="1:91" s="4" customFormat="1" ht="14.25" customHeight="1" x14ac:dyDescent="0.2">
      <c r="B99" s="52"/>
      <c r="C99" s="10"/>
      <c r="D99" s="10"/>
      <c r="E99" s="427" t="s">
        <v>94</v>
      </c>
      <c r="F99" s="427"/>
      <c r="G99" s="427"/>
      <c r="H99" s="427"/>
      <c r="I99" s="427"/>
      <c r="J99" s="10"/>
      <c r="K99" s="427" t="s">
        <v>95</v>
      </c>
      <c r="L99" s="427"/>
      <c r="M99" s="427"/>
      <c r="N99" s="427"/>
      <c r="O99" s="427"/>
      <c r="P99" s="427"/>
      <c r="Q99" s="427"/>
      <c r="R99" s="427"/>
      <c r="S99" s="427"/>
      <c r="T99" s="427"/>
      <c r="U99" s="427"/>
      <c r="V99" s="427"/>
      <c r="W99" s="427"/>
      <c r="X99" s="427"/>
      <c r="Y99" s="427"/>
      <c r="Z99" s="427"/>
      <c r="AA99" s="427"/>
      <c r="AB99" s="427"/>
      <c r="AC99" s="427"/>
      <c r="AD99" s="427"/>
      <c r="AE99" s="427"/>
      <c r="AF99" s="427"/>
      <c r="AG99" s="400">
        <f>ROUND(SUM(AG100:AG101),2)</f>
        <v>0</v>
      </c>
      <c r="AH99" s="399"/>
      <c r="AI99" s="399"/>
      <c r="AJ99" s="399"/>
      <c r="AK99" s="399"/>
      <c r="AL99" s="399"/>
      <c r="AM99" s="399"/>
      <c r="AN99" s="398">
        <f t="shared" si="1"/>
        <v>0</v>
      </c>
      <c r="AO99" s="399"/>
      <c r="AP99" s="399"/>
      <c r="AQ99" s="89" t="s">
        <v>83</v>
      </c>
      <c r="AR99" s="52"/>
      <c r="AS99" s="90">
        <f>ROUND(SUM(AS100:AS101),2)</f>
        <v>0</v>
      </c>
      <c r="AT99" s="91">
        <f t="shared" si="0"/>
        <v>0</v>
      </c>
      <c r="AU99" s="92">
        <f>ROUND(SUM(AU100:AU101),5)</f>
        <v>2942.9358400000001</v>
      </c>
      <c r="AV99" s="91">
        <f>ROUND(AZ99*L29,2)</f>
        <v>0</v>
      </c>
      <c r="AW99" s="91">
        <f>ROUND(BA99*L30,2)</f>
        <v>0</v>
      </c>
      <c r="AX99" s="91">
        <f>ROUND(BB99*L29,2)</f>
        <v>0</v>
      </c>
      <c r="AY99" s="91">
        <f>ROUND(BC99*L30,2)</f>
        <v>0</v>
      </c>
      <c r="AZ99" s="91">
        <f>ROUND(SUM(AZ100:AZ101),2)</f>
        <v>0</v>
      </c>
      <c r="BA99" s="91">
        <f>ROUND(SUM(BA100:BA101),2)</f>
        <v>0</v>
      </c>
      <c r="BB99" s="91">
        <f>ROUND(SUM(BB100:BB101),2)</f>
        <v>0</v>
      </c>
      <c r="BC99" s="91">
        <f>ROUND(SUM(BC100:BC101),2)</f>
        <v>0</v>
      </c>
      <c r="BD99" s="93">
        <f>ROUND(SUM(BD100:BD101),2)</f>
        <v>0</v>
      </c>
      <c r="BS99" s="25" t="s">
        <v>71</v>
      </c>
      <c r="BT99" s="25" t="s">
        <v>84</v>
      </c>
      <c r="BU99" s="25" t="s">
        <v>73</v>
      </c>
      <c r="BV99" s="25" t="s">
        <v>74</v>
      </c>
      <c r="BW99" s="25" t="s">
        <v>96</v>
      </c>
      <c r="BX99" s="25" t="s">
        <v>80</v>
      </c>
      <c r="CL99" s="25" t="s">
        <v>1</v>
      </c>
    </row>
    <row r="100" spans="1:91" s="4" customFormat="1" ht="24" customHeight="1" x14ac:dyDescent="0.2">
      <c r="A100" s="94" t="s">
        <v>86</v>
      </c>
      <c r="B100" s="52"/>
      <c r="C100" s="10"/>
      <c r="D100" s="10"/>
      <c r="E100" s="10"/>
      <c r="F100" s="427" t="s">
        <v>97</v>
      </c>
      <c r="G100" s="427"/>
      <c r="H100" s="427"/>
      <c r="I100" s="427"/>
      <c r="J100" s="427"/>
      <c r="K100" s="10"/>
      <c r="L100" s="427" t="s">
        <v>88</v>
      </c>
      <c r="M100" s="427"/>
      <c r="N100" s="427"/>
      <c r="O100" s="427"/>
      <c r="P100" s="427"/>
      <c r="Q100" s="427"/>
      <c r="R100" s="427"/>
      <c r="S100" s="427"/>
      <c r="T100" s="427"/>
      <c r="U100" s="427"/>
      <c r="V100" s="427"/>
      <c r="W100" s="427"/>
      <c r="X100" s="427"/>
      <c r="Y100" s="427"/>
      <c r="Z100" s="427"/>
      <c r="AA100" s="427"/>
      <c r="AB100" s="427"/>
      <c r="AC100" s="427"/>
      <c r="AD100" s="427"/>
      <c r="AE100" s="427"/>
      <c r="AF100" s="427"/>
      <c r="AG100" s="398">
        <f>'1340a-2-1 - Sekcia A'!J34</f>
        <v>0</v>
      </c>
      <c r="AH100" s="399"/>
      <c r="AI100" s="399"/>
      <c r="AJ100" s="399"/>
      <c r="AK100" s="399"/>
      <c r="AL100" s="399"/>
      <c r="AM100" s="399"/>
      <c r="AN100" s="398">
        <f t="shared" si="1"/>
        <v>0</v>
      </c>
      <c r="AO100" s="399"/>
      <c r="AP100" s="399"/>
      <c r="AQ100" s="89" t="s">
        <v>83</v>
      </c>
      <c r="AR100" s="52"/>
      <c r="AS100" s="90">
        <v>0</v>
      </c>
      <c r="AT100" s="91">
        <f t="shared" si="0"/>
        <v>0</v>
      </c>
      <c r="AU100" s="92">
        <f>'1340a-2-1 - Sekcia A'!P139</f>
        <v>968.6311985399999</v>
      </c>
      <c r="AV100" s="91">
        <f>'1340a-2-1 - Sekcia A'!J37</f>
        <v>0</v>
      </c>
      <c r="AW100" s="91">
        <f>'1340a-2-1 - Sekcia A'!J38</f>
        <v>0</v>
      </c>
      <c r="AX100" s="91">
        <f>'1340a-2-1 - Sekcia A'!J39</f>
        <v>0</v>
      </c>
      <c r="AY100" s="91">
        <f>'1340a-2-1 - Sekcia A'!J40</f>
        <v>0</v>
      </c>
      <c r="AZ100" s="91">
        <f>'1340a-2-1 - Sekcia A'!F37</f>
        <v>0</v>
      </c>
      <c r="BA100" s="91">
        <f>'1340a-2-1 - Sekcia A'!F38</f>
        <v>0</v>
      </c>
      <c r="BB100" s="91">
        <f>'1340a-2-1 - Sekcia A'!F39</f>
        <v>0</v>
      </c>
      <c r="BC100" s="91">
        <f>'1340a-2-1 - Sekcia A'!F40</f>
        <v>0</v>
      </c>
      <c r="BD100" s="93">
        <f>'1340a-2-1 - Sekcia A'!F41</f>
        <v>0</v>
      </c>
      <c r="BT100" s="25" t="s">
        <v>89</v>
      </c>
      <c r="BV100" s="25" t="s">
        <v>74</v>
      </c>
      <c r="BW100" s="25" t="s">
        <v>98</v>
      </c>
      <c r="BX100" s="25" t="s">
        <v>96</v>
      </c>
      <c r="CL100" s="25" t="s">
        <v>1</v>
      </c>
    </row>
    <row r="101" spans="1:91" s="4" customFormat="1" ht="24" customHeight="1" x14ac:dyDescent="0.2">
      <c r="A101" s="94" t="s">
        <v>86</v>
      </c>
      <c r="B101" s="52"/>
      <c r="C101" s="10"/>
      <c r="D101" s="10"/>
      <c r="E101" s="10"/>
      <c r="F101" s="427" t="s">
        <v>99</v>
      </c>
      <c r="G101" s="427"/>
      <c r="H101" s="427"/>
      <c r="I101" s="427"/>
      <c r="J101" s="427"/>
      <c r="K101" s="10"/>
      <c r="L101" s="427" t="s">
        <v>92</v>
      </c>
      <c r="M101" s="427"/>
      <c r="N101" s="427"/>
      <c r="O101" s="427"/>
      <c r="P101" s="427"/>
      <c r="Q101" s="427"/>
      <c r="R101" s="427"/>
      <c r="S101" s="427"/>
      <c r="T101" s="427"/>
      <c r="U101" s="427"/>
      <c r="V101" s="427"/>
      <c r="W101" s="427"/>
      <c r="X101" s="427"/>
      <c r="Y101" s="427"/>
      <c r="Z101" s="427"/>
      <c r="AA101" s="427"/>
      <c r="AB101" s="427"/>
      <c r="AC101" s="427"/>
      <c r="AD101" s="427"/>
      <c r="AE101" s="427"/>
      <c r="AF101" s="427"/>
      <c r="AG101" s="398">
        <f>'1340a-2-2 - Sekcia C'!J34</f>
        <v>0</v>
      </c>
      <c r="AH101" s="399"/>
      <c r="AI101" s="399"/>
      <c r="AJ101" s="399"/>
      <c r="AK101" s="399"/>
      <c r="AL101" s="399"/>
      <c r="AM101" s="399"/>
      <c r="AN101" s="398">
        <f t="shared" si="1"/>
        <v>0</v>
      </c>
      <c r="AO101" s="399"/>
      <c r="AP101" s="399"/>
      <c r="AQ101" s="89" t="s">
        <v>83</v>
      </c>
      <c r="AR101" s="52"/>
      <c r="AS101" s="90">
        <v>0</v>
      </c>
      <c r="AT101" s="91">
        <f t="shared" si="0"/>
        <v>0</v>
      </c>
      <c r="AU101" s="92">
        <f>'1340a-2-2 - Sekcia C'!P140</f>
        <v>1974.3046381599997</v>
      </c>
      <c r="AV101" s="91">
        <f>'1340a-2-2 - Sekcia C'!J37</f>
        <v>0</v>
      </c>
      <c r="AW101" s="91">
        <f>'1340a-2-2 - Sekcia C'!J38</f>
        <v>0</v>
      </c>
      <c r="AX101" s="91">
        <f>'1340a-2-2 - Sekcia C'!J39</f>
        <v>0</v>
      </c>
      <c r="AY101" s="91">
        <f>'1340a-2-2 - Sekcia C'!J40</f>
        <v>0</v>
      </c>
      <c r="AZ101" s="91">
        <f>'1340a-2-2 - Sekcia C'!F37</f>
        <v>0</v>
      </c>
      <c r="BA101" s="91">
        <f>'1340a-2-2 - Sekcia C'!F38</f>
        <v>0</v>
      </c>
      <c r="BB101" s="91">
        <f>'1340a-2-2 - Sekcia C'!F39</f>
        <v>0</v>
      </c>
      <c r="BC101" s="91">
        <f>'1340a-2-2 - Sekcia C'!F40</f>
        <v>0</v>
      </c>
      <c r="BD101" s="93">
        <f>'1340a-2-2 - Sekcia C'!F41</f>
        <v>0</v>
      </c>
      <c r="BT101" s="25" t="s">
        <v>89</v>
      </c>
      <c r="BV101" s="25" t="s">
        <v>74</v>
      </c>
      <c r="BW101" s="25" t="s">
        <v>100</v>
      </c>
      <c r="BX101" s="25" t="s">
        <v>96</v>
      </c>
      <c r="CL101" s="25" t="s">
        <v>1</v>
      </c>
    </row>
    <row r="102" spans="1:91" s="4" customFormat="1" ht="14.25" customHeight="1" x14ac:dyDescent="0.2">
      <c r="A102" s="94" t="s">
        <v>86</v>
      </c>
      <c r="B102" s="52"/>
      <c r="C102" s="10"/>
      <c r="D102" s="10"/>
      <c r="E102" s="427" t="s">
        <v>101</v>
      </c>
      <c r="F102" s="427"/>
      <c r="G102" s="427"/>
      <c r="H102" s="427"/>
      <c r="I102" s="427"/>
      <c r="J102" s="10"/>
      <c r="K102" s="427" t="s">
        <v>102</v>
      </c>
      <c r="L102" s="427"/>
      <c r="M102" s="427"/>
      <c r="N102" s="427"/>
      <c r="O102" s="427"/>
      <c r="P102" s="427"/>
      <c r="Q102" s="427"/>
      <c r="R102" s="427"/>
      <c r="S102" s="427"/>
      <c r="T102" s="427"/>
      <c r="U102" s="427"/>
      <c r="V102" s="427"/>
      <c r="W102" s="427"/>
      <c r="X102" s="427"/>
      <c r="Y102" s="427"/>
      <c r="Z102" s="427"/>
      <c r="AA102" s="427"/>
      <c r="AB102" s="427"/>
      <c r="AC102" s="427"/>
      <c r="AD102" s="427"/>
      <c r="AE102" s="427"/>
      <c r="AF102" s="427"/>
      <c r="AG102" s="398">
        <f>'1340a-3 - Zdravotechnika '!J32</f>
        <v>0</v>
      </c>
      <c r="AH102" s="399"/>
      <c r="AI102" s="399"/>
      <c r="AJ102" s="399"/>
      <c r="AK102" s="399"/>
      <c r="AL102" s="399"/>
      <c r="AM102" s="399"/>
      <c r="AN102" s="398">
        <f t="shared" si="1"/>
        <v>0</v>
      </c>
      <c r="AO102" s="399"/>
      <c r="AP102" s="399"/>
      <c r="AQ102" s="89" t="s">
        <v>83</v>
      </c>
      <c r="AR102" s="52"/>
      <c r="AS102" s="90">
        <v>0</v>
      </c>
      <c r="AT102" s="91">
        <f t="shared" si="0"/>
        <v>0</v>
      </c>
      <c r="AU102" s="92">
        <f>'1340a-3 - Zdravotechnika '!P131</f>
        <v>0</v>
      </c>
      <c r="AV102" s="91">
        <f>'1340a-3 - Zdravotechnika '!J35</f>
        <v>0</v>
      </c>
      <c r="AW102" s="91">
        <f>'1340a-3 - Zdravotechnika '!J36</f>
        <v>0</v>
      </c>
      <c r="AX102" s="91">
        <f>'1340a-3 - Zdravotechnika '!J37</f>
        <v>0</v>
      </c>
      <c r="AY102" s="91">
        <f>'1340a-3 - Zdravotechnika '!J38</f>
        <v>0</v>
      </c>
      <c r="AZ102" s="91">
        <f>'1340a-3 - Zdravotechnika '!F35</f>
        <v>0</v>
      </c>
      <c r="BA102" s="91">
        <f>'1340a-3 - Zdravotechnika '!F36</f>
        <v>0</v>
      </c>
      <c r="BB102" s="91">
        <f>'1340a-3 - Zdravotechnika '!F37</f>
        <v>0</v>
      </c>
      <c r="BC102" s="91">
        <f>'1340a-3 - Zdravotechnika '!F38</f>
        <v>0</v>
      </c>
      <c r="BD102" s="93">
        <f>'1340a-3 - Zdravotechnika '!F39</f>
        <v>0</v>
      </c>
      <c r="BT102" s="25" t="s">
        <v>84</v>
      </c>
      <c r="BV102" s="25" t="s">
        <v>74</v>
      </c>
      <c r="BW102" s="25" t="s">
        <v>103</v>
      </c>
      <c r="BX102" s="25" t="s">
        <v>80</v>
      </c>
      <c r="CL102" s="25" t="s">
        <v>1</v>
      </c>
    </row>
    <row r="103" spans="1:91" s="4" customFormat="1" ht="14.25" customHeight="1" x14ac:dyDescent="0.2">
      <c r="A103" s="94" t="s">
        <v>86</v>
      </c>
      <c r="B103" s="52"/>
      <c r="C103" s="10"/>
      <c r="D103" s="10"/>
      <c r="E103" s="427" t="s">
        <v>104</v>
      </c>
      <c r="F103" s="427"/>
      <c r="G103" s="427"/>
      <c r="H103" s="427"/>
      <c r="I103" s="427"/>
      <c r="J103" s="10"/>
      <c r="K103" s="427" t="s">
        <v>105</v>
      </c>
      <c r="L103" s="427"/>
      <c r="M103" s="427"/>
      <c r="N103" s="427"/>
      <c r="O103" s="427"/>
      <c r="P103" s="427"/>
      <c r="Q103" s="427"/>
      <c r="R103" s="427"/>
      <c r="S103" s="427"/>
      <c r="T103" s="427"/>
      <c r="U103" s="427"/>
      <c r="V103" s="427"/>
      <c r="W103" s="427"/>
      <c r="X103" s="427"/>
      <c r="Y103" s="427"/>
      <c r="Z103" s="427"/>
      <c r="AA103" s="427"/>
      <c r="AB103" s="427"/>
      <c r="AC103" s="427"/>
      <c r="AD103" s="427"/>
      <c r="AE103" s="427"/>
      <c r="AF103" s="427"/>
      <c r="AG103" s="398">
        <f>'1340a-4 - Ústredné kúrenie'!J32</f>
        <v>0</v>
      </c>
      <c r="AH103" s="399"/>
      <c r="AI103" s="399"/>
      <c r="AJ103" s="399"/>
      <c r="AK103" s="399"/>
      <c r="AL103" s="399"/>
      <c r="AM103" s="399"/>
      <c r="AN103" s="398">
        <f t="shared" si="1"/>
        <v>0</v>
      </c>
      <c r="AO103" s="399"/>
      <c r="AP103" s="399"/>
      <c r="AQ103" s="89" t="s">
        <v>83</v>
      </c>
      <c r="AR103" s="52"/>
      <c r="AS103" s="90">
        <v>0</v>
      </c>
      <c r="AT103" s="91">
        <f t="shared" si="0"/>
        <v>0</v>
      </c>
      <c r="AU103" s="92">
        <f>'1340a-4 - Ústredné kúrenie'!P131</f>
        <v>0</v>
      </c>
      <c r="AV103" s="91">
        <f>'1340a-4 - Ústredné kúrenie'!J35</f>
        <v>0</v>
      </c>
      <c r="AW103" s="91">
        <f>'1340a-4 - Ústredné kúrenie'!J36</f>
        <v>0</v>
      </c>
      <c r="AX103" s="91">
        <f>'1340a-4 - Ústredné kúrenie'!J37</f>
        <v>0</v>
      </c>
      <c r="AY103" s="91">
        <f>'1340a-4 - Ústredné kúrenie'!J38</f>
        <v>0</v>
      </c>
      <c r="AZ103" s="91">
        <f>'1340a-4 - Ústredné kúrenie'!F35</f>
        <v>0</v>
      </c>
      <c r="BA103" s="91">
        <f>'1340a-4 - Ústredné kúrenie'!F36</f>
        <v>0</v>
      </c>
      <c r="BB103" s="91">
        <f>'1340a-4 - Ústredné kúrenie'!F37</f>
        <v>0</v>
      </c>
      <c r="BC103" s="91">
        <f>'1340a-4 - Ústredné kúrenie'!F38</f>
        <v>0</v>
      </c>
      <c r="BD103" s="93">
        <f>'1340a-4 - Ústredné kúrenie'!F39</f>
        <v>0</v>
      </c>
      <c r="BT103" s="25" t="s">
        <v>84</v>
      </c>
      <c r="BV103" s="25" t="s">
        <v>74</v>
      </c>
      <c r="BW103" s="25" t="s">
        <v>106</v>
      </c>
      <c r="BX103" s="25" t="s">
        <v>80</v>
      </c>
      <c r="CL103" s="25" t="s">
        <v>1</v>
      </c>
    </row>
    <row r="104" spans="1:91" s="4" customFormat="1" ht="14.25" customHeight="1" x14ac:dyDescent="0.2">
      <c r="A104" s="94" t="s">
        <v>86</v>
      </c>
      <c r="B104" s="52"/>
      <c r="C104" s="10"/>
      <c r="D104" s="10"/>
      <c r="E104" s="427" t="s">
        <v>107</v>
      </c>
      <c r="F104" s="427"/>
      <c r="G104" s="427"/>
      <c r="H104" s="427"/>
      <c r="I104" s="427"/>
      <c r="J104" s="10"/>
      <c r="K104" s="427" t="s">
        <v>108</v>
      </c>
      <c r="L104" s="427"/>
      <c r="M104" s="427"/>
      <c r="N104" s="427"/>
      <c r="O104" s="427"/>
      <c r="P104" s="427"/>
      <c r="Q104" s="427"/>
      <c r="R104" s="427"/>
      <c r="S104" s="427"/>
      <c r="T104" s="427"/>
      <c r="U104" s="427"/>
      <c r="V104" s="427"/>
      <c r="W104" s="427"/>
      <c r="X104" s="427"/>
      <c r="Y104" s="427"/>
      <c r="Z104" s="427"/>
      <c r="AA104" s="427"/>
      <c r="AB104" s="427"/>
      <c r="AC104" s="427"/>
      <c r="AD104" s="427"/>
      <c r="AE104" s="427"/>
      <c r="AF104" s="427"/>
      <c r="AG104" s="398">
        <f>'1340a-5 - Elektroinštalácia'!J32</f>
        <v>0</v>
      </c>
      <c r="AH104" s="399"/>
      <c r="AI104" s="399"/>
      <c r="AJ104" s="399"/>
      <c r="AK104" s="399"/>
      <c r="AL104" s="399"/>
      <c r="AM104" s="399"/>
      <c r="AN104" s="398">
        <f t="shared" si="1"/>
        <v>0</v>
      </c>
      <c r="AO104" s="399"/>
      <c r="AP104" s="399"/>
      <c r="AQ104" s="89" t="s">
        <v>83</v>
      </c>
      <c r="AR104" s="52"/>
      <c r="AS104" s="90">
        <v>0</v>
      </c>
      <c r="AT104" s="91">
        <f t="shared" si="0"/>
        <v>0</v>
      </c>
      <c r="AU104" s="92">
        <f>'1340a-5 - Elektroinštalácia'!P122</f>
        <v>0</v>
      </c>
      <c r="AV104" s="91">
        <f>'1340a-5 - Elektroinštalácia'!J35</f>
        <v>0</v>
      </c>
      <c r="AW104" s="91">
        <f>'1340a-5 - Elektroinštalácia'!J36</f>
        <v>0</v>
      </c>
      <c r="AX104" s="91">
        <f>'1340a-5 - Elektroinštalácia'!J37</f>
        <v>0</v>
      </c>
      <c r="AY104" s="91">
        <f>'1340a-5 - Elektroinštalácia'!J38</f>
        <v>0</v>
      </c>
      <c r="AZ104" s="91">
        <f>'1340a-5 - Elektroinštalácia'!F35</f>
        <v>0</v>
      </c>
      <c r="BA104" s="91">
        <f>'1340a-5 - Elektroinštalácia'!F36</f>
        <v>0</v>
      </c>
      <c r="BB104" s="91">
        <f>'1340a-5 - Elektroinštalácia'!F37</f>
        <v>0</v>
      </c>
      <c r="BC104" s="91">
        <f>'1340a-5 - Elektroinštalácia'!F38</f>
        <v>0</v>
      </c>
      <c r="BD104" s="93">
        <f>'1340a-5 - Elektroinštalácia'!F39</f>
        <v>0</v>
      </c>
      <c r="BT104" s="25" t="s">
        <v>84</v>
      </c>
      <c r="BV104" s="25" t="s">
        <v>74</v>
      </c>
      <c r="BW104" s="25" t="s">
        <v>109</v>
      </c>
      <c r="BX104" s="25" t="s">
        <v>80</v>
      </c>
      <c r="CL104" s="25" t="s">
        <v>1</v>
      </c>
    </row>
    <row r="105" spans="1:91" s="4" customFormat="1" ht="14.25" customHeight="1" x14ac:dyDescent="0.2">
      <c r="A105" s="94" t="s">
        <v>86</v>
      </c>
      <c r="B105" s="52"/>
      <c r="C105" s="10"/>
      <c r="D105" s="10"/>
      <c r="E105" s="426" t="s">
        <v>110</v>
      </c>
      <c r="F105" s="426"/>
      <c r="G105" s="426"/>
      <c r="H105" s="426"/>
      <c r="I105" s="426"/>
      <c r="J105" s="373"/>
      <c r="K105" s="426" t="s">
        <v>111</v>
      </c>
      <c r="L105" s="426"/>
      <c r="M105" s="426"/>
      <c r="N105" s="426"/>
      <c r="O105" s="426"/>
      <c r="P105" s="426"/>
      <c r="Q105" s="426"/>
      <c r="R105" s="426"/>
      <c r="S105" s="426"/>
      <c r="T105" s="426"/>
      <c r="U105" s="426"/>
      <c r="V105" s="426"/>
      <c r="W105" s="426"/>
      <c r="X105" s="426"/>
      <c r="Y105" s="426"/>
      <c r="Z105" s="426"/>
      <c r="AA105" s="426"/>
      <c r="AB105" s="426"/>
      <c r="AC105" s="426"/>
      <c r="AD105" s="426"/>
      <c r="AE105" s="426"/>
      <c r="AF105" s="426"/>
      <c r="AG105" s="417"/>
      <c r="AH105" s="418"/>
      <c r="AI105" s="418"/>
      <c r="AJ105" s="418"/>
      <c r="AK105" s="418"/>
      <c r="AL105" s="418"/>
      <c r="AM105" s="418"/>
      <c r="AN105" s="417"/>
      <c r="AO105" s="418"/>
      <c r="AP105" s="418"/>
      <c r="AQ105" s="89" t="s">
        <v>83</v>
      </c>
      <c r="AR105" s="52"/>
      <c r="AS105" s="90">
        <v>0</v>
      </c>
      <c r="AT105" s="91">
        <f t="shared" si="0"/>
        <v>0</v>
      </c>
      <c r="AU105" s="92">
        <f>'Nie sucast požiadavky na dotaci'!P122</f>
        <v>0</v>
      </c>
      <c r="AV105" s="91">
        <f>'Nie sucast požiadavky na dotaci'!J35</f>
        <v>0</v>
      </c>
      <c r="AW105" s="91">
        <f>'Nie sucast požiadavky na dotaci'!J36</f>
        <v>0</v>
      </c>
      <c r="AX105" s="91">
        <f>'Nie sucast požiadavky na dotaci'!J37</f>
        <v>0</v>
      </c>
      <c r="AY105" s="91">
        <f>'Nie sucast požiadavky na dotaci'!J38</f>
        <v>0</v>
      </c>
      <c r="AZ105" s="91">
        <f>'Nie sucast požiadavky na dotaci'!F35</f>
        <v>0</v>
      </c>
      <c r="BA105" s="91">
        <f>'Nie sucast požiadavky na dotaci'!F36</f>
        <v>0</v>
      </c>
      <c r="BB105" s="91">
        <f>'Nie sucast požiadavky na dotaci'!F37</f>
        <v>0</v>
      </c>
      <c r="BC105" s="91">
        <f>'Nie sucast požiadavky na dotaci'!F38</f>
        <v>0</v>
      </c>
      <c r="BD105" s="93">
        <f>'Nie sucast požiadavky na dotaci'!F39</f>
        <v>0</v>
      </c>
      <c r="BT105" s="25" t="s">
        <v>84</v>
      </c>
      <c r="BV105" s="25" t="s">
        <v>74</v>
      </c>
      <c r="BW105" s="25" t="s">
        <v>112</v>
      </c>
      <c r="BX105" s="25" t="s">
        <v>80</v>
      </c>
      <c r="CL105" s="25" t="s">
        <v>1</v>
      </c>
    </row>
    <row r="106" spans="1:91" s="4" customFormat="1" ht="14.25" customHeight="1" x14ac:dyDescent="0.2">
      <c r="A106" s="94" t="s">
        <v>86</v>
      </c>
      <c r="B106" s="52"/>
      <c r="C106" s="10"/>
      <c r="D106" s="10"/>
      <c r="E106" s="427" t="s">
        <v>113</v>
      </c>
      <c r="F106" s="427"/>
      <c r="G106" s="427"/>
      <c r="H106" s="427"/>
      <c r="I106" s="427"/>
      <c r="J106" s="10"/>
      <c r="K106" s="427" t="s">
        <v>114</v>
      </c>
      <c r="L106" s="427"/>
      <c r="M106" s="427"/>
      <c r="N106" s="427"/>
      <c r="O106" s="427"/>
      <c r="P106" s="427"/>
      <c r="Q106" s="427"/>
      <c r="R106" s="427"/>
      <c r="S106" s="427"/>
      <c r="T106" s="427"/>
      <c r="U106" s="427"/>
      <c r="V106" s="427"/>
      <c r="W106" s="427"/>
      <c r="X106" s="427"/>
      <c r="Y106" s="427"/>
      <c r="Z106" s="427"/>
      <c r="AA106" s="427"/>
      <c r="AB106" s="427"/>
      <c r="AC106" s="427"/>
      <c r="AD106" s="427"/>
      <c r="AE106" s="427"/>
      <c r="AF106" s="427"/>
      <c r="AG106" s="398">
        <f>'1340a-7 - Vzduchotechnika'!J32</f>
        <v>0</v>
      </c>
      <c r="AH106" s="399"/>
      <c r="AI106" s="399"/>
      <c r="AJ106" s="399"/>
      <c r="AK106" s="399"/>
      <c r="AL106" s="399"/>
      <c r="AM106" s="399"/>
      <c r="AN106" s="398">
        <f t="shared" si="1"/>
        <v>0</v>
      </c>
      <c r="AO106" s="399"/>
      <c r="AP106" s="399"/>
      <c r="AQ106" s="89" t="s">
        <v>83</v>
      </c>
      <c r="AR106" s="52"/>
      <c r="AS106" s="90">
        <v>0</v>
      </c>
      <c r="AT106" s="91">
        <f t="shared" si="0"/>
        <v>0</v>
      </c>
      <c r="AU106" s="92">
        <f>'1340a-7 - Vzduchotechnika'!P122</f>
        <v>0</v>
      </c>
      <c r="AV106" s="91">
        <f>'1340a-7 - Vzduchotechnika'!J35</f>
        <v>0</v>
      </c>
      <c r="AW106" s="91">
        <f>'1340a-7 - Vzduchotechnika'!J36</f>
        <v>0</v>
      </c>
      <c r="AX106" s="91">
        <f>'1340a-7 - Vzduchotechnika'!J37</f>
        <v>0</v>
      </c>
      <c r="AY106" s="91">
        <f>'1340a-7 - Vzduchotechnika'!J38</f>
        <v>0</v>
      </c>
      <c r="AZ106" s="91">
        <f>'1340a-7 - Vzduchotechnika'!F35</f>
        <v>0</v>
      </c>
      <c r="BA106" s="91">
        <f>'1340a-7 - Vzduchotechnika'!F36</f>
        <v>0</v>
      </c>
      <c r="BB106" s="91">
        <f>'1340a-7 - Vzduchotechnika'!F37</f>
        <v>0</v>
      </c>
      <c r="BC106" s="91">
        <f>'1340a-7 - Vzduchotechnika'!F38</f>
        <v>0</v>
      </c>
      <c r="BD106" s="93">
        <f>'1340a-7 - Vzduchotechnika'!F39</f>
        <v>0</v>
      </c>
      <c r="BT106" s="25" t="s">
        <v>84</v>
      </c>
      <c r="BV106" s="25" t="s">
        <v>74</v>
      </c>
      <c r="BW106" s="25" t="s">
        <v>115</v>
      </c>
      <c r="BX106" s="25" t="s">
        <v>80</v>
      </c>
      <c r="CL106" s="25" t="s">
        <v>1</v>
      </c>
    </row>
    <row r="107" spans="1:91" s="4" customFormat="1" ht="14.25" customHeight="1" x14ac:dyDescent="0.2">
      <c r="A107" s="94" t="s">
        <v>86</v>
      </c>
      <c r="B107" s="52"/>
      <c r="C107" s="10"/>
      <c r="D107" s="10"/>
      <c r="E107" s="426" t="s">
        <v>116</v>
      </c>
      <c r="F107" s="426"/>
      <c r="G107" s="426"/>
      <c r="H107" s="426"/>
      <c r="I107" s="426"/>
      <c r="J107" s="373"/>
      <c r="K107" s="426" t="s">
        <v>117</v>
      </c>
      <c r="L107" s="426"/>
      <c r="M107" s="426"/>
      <c r="N107" s="426"/>
      <c r="O107" s="426"/>
      <c r="P107" s="426"/>
      <c r="Q107" s="426"/>
      <c r="R107" s="426"/>
      <c r="S107" s="426"/>
      <c r="T107" s="426"/>
      <c r="U107" s="426"/>
      <c r="V107" s="426"/>
      <c r="W107" s="426"/>
      <c r="X107" s="426"/>
      <c r="Y107" s="426"/>
      <c r="Z107" s="426"/>
      <c r="AA107" s="426"/>
      <c r="AB107" s="426"/>
      <c r="AC107" s="426"/>
      <c r="AD107" s="426"/>
      <c r="AE107" s="426"/>
      <c r="AF107" s="426"/>
      <c r="AG107" s="417"/>
      <c r="AH107" s="418"/>
      <c r="AI107" s="418"/>
      <c r="AJ107" s="418"/>
      <c r="AK107" s="418"/>
      <c r="AL107" s="418"/>
      <c r="AM107" s="418"/>
      <c r="AN107" s="417"/>
      <c r="AO107" s="418"/>
      <c r="AP107" s="418"/>
      <c r="AQ107" s="89" t="s">
        <v>83</v>
      </c>
      <c r="AR107" s="52"/>
      <c r="AS107" s="90">
        <v>0</v>
      </c>
      <c r="AT107" s="91">
        <f t="shared" si="0"/>
        <v>0</v>
      </c>
      <c r="AU107" s="92">
        <f>'Nie je súčasť žiadosti'!P127</f>
        <v>0</v>
      </c>
      <c r="AV107" s="91">
        <f>'Nie je súčasť žiadosti'!J35</f>
        <v>0</v>
      </c>
      <c r="AW107" s="91">
        <f>'Nie je súčasť žiadosti'!J36</f>
        <v>0</v>
      </c>
      <c r="AX107" s="91">
        <f>'Nie je súčasť žiadosti'!J37</f>
        <v>0</v>
      </c>
      <c r="AY107" s="91">
        <f>'Nie je súčasť žiadosti'!J38</f>
        <v>0</v>
      </c>
      <c r="AZ107" s="91">
        <f>'Nie je súčasť žiadosti'!F35</f>
        <v>0</v>
      </c>
      <c r="BA107" s="91">
        <f>'Nie je súčasť žiadosti'!F36</f>
        <v>0</v>
      </c>
      <c r="BB107" s="91">
        <f>'Nie je súčasť žiadosti'!F37</f>
        <v>0</v>
      </c>
      <c r="BC107" s="91">
        <f>'Nie je súčasť žiadosti'!F38</f>
        <v>0</v>
      </c>
      <c r="BD107" s="93">
        <f>'Nie je súčasť žiadosti'!F39</f>
        <v>0</v>
      </c>
      <c r="BT107" s="25" t="s">
        <v>84</v>
      </c>
      <c r="BV107" s="25" t="s">
        <v>74</v>
      </c>
      <c r="BW107" s="25" t="s">
        <v>118</v>
      </c>
      <c r="BX107" s="25" t="s">
        <v>80</v>
      </c>
      <c r="CL107" s="25" t="s">
        <v>1</v>
      </c>
    </row>
    <row r="108" spans="1:91" s="7" customFormat="1" ht="14.25" customHeight="1" x14ac:dyDescent="0.2">
      <c r="B108" s="80"/>
      <c r="C108" s="81"/>
      <c r="D108" s="425" t="s">
        <v>119</v>
      </c>
      <c r="E108" s="425"/>
      <c r="F108" s="425"/>
      <c r="G108" s="425"/>
      <c r="H108" s="425"/>
      <c r="I108" s="214"/>
      <c r="J108" s="425" t="s">
        <v>120</v>
      </c>
      <c r="K108" s="425"/>
      <c r="L108" s="425"/>
      <c r="M108" s="425"/>
      <c r="N108" s="425"/>
      <c r="O108" s="425"/>
      <c r="P108" s="425"/>
      <c r="Q108" s="425"/>
      <c r="R108" s="425"/>
      <c r="S108" s="425"/>
      <c r="T108" s="425"/>
      <c r="U108" s="425"/>
      <c r="V108" s="425"/>
      <c r="W108" s="425"/>
      <c r="X108" s="425"/>
      <c r="Y108" s="425"/>
      <c r="Z108" s="425"/>
      <c r="AA108" s="425"/>
      <c r="AB108" s="425"/>
      <c r="AC108" s="425"/>
      <c r="AD108" s="425"/>
      <c r="AE108" s="425"/>
      <c r="AF108" s="425"/>
      <c r="AG108" s="419">
        <f>ROUND(AG109+AG112+SUM(AG115:AG119),2)</f>
        <v>0</v>
      </c>
      <c r="AH108" s="420"/>
      <c r="AI108" s="420"/>
      <c r="AJ108" s="420"/>
      <c r="AK108" s="420"/>
      <c r="AL108" s="420"/>
      <c r="AM108" s="420"/>
      <c r="AN108" s="421">
        <f t="shared" si="1"/>
        <v>0</v>
      </c>
      <c r="AO108" s="420"/>
      <c r="AP108" s="420"/>
      <c r="AQ108" s="83" t="s">
        <v>78</v>
      </c>
      <c r="AR108" s="80"/>
      <c r="AS108" s="84">
        <f>ROUND(AS109+AS112+SUM(AS115:AS119),2)</f>
        <v>0</v>
      </c>
      <c r="AT108" s="85">
        <f t="shared" si="0"/>
        <v>0</v>
      </c>
      <c r="AU108" s="86">
        <f>ROUND(AU109+AU112+SUM(AU115:AU119),5)</f>
        <v>2976.2287000000001</v>
      </c>
      <c r="AV108" s="85">
        <f>ROUND(AZ108*L29,2)</f>
        <v>0</v>
      </c>
      <c r="AW108" s="85">
        <f>ROUND(BA108*L30,2)</f>
        <v>0</v>
      </c>
      <c r="AX108" s="85">
        <f>ROUND(BB108*L29,2)</f>
        <v>0</v>
      </c>
      <c r="AY108" s="85">
        <f>ROUND(BC108*L30,2)</f>
        <v>0</v>
      </c>
      <c r="AZ108" s="85">
        <f>ROUND(AZ109+AZ112+SUM(AZ115:AZ119),2)</f>
        <v>0</v>
      </c>
      <c r="BA108" s="85">
        <f>ROUND(BA109+BA112+SUM(BA115:BA119),2)</f>
        <v>0</v>
      </c>
      <c r="BB108" s="85">
        <f>ROUND(BB109+BB112+SUM(BB115:BB119),2)</f>
        <v>0</v>
      </c>
      <c r="BC108" s="85">
        <f>ROUND(BC109+BC112+SUM(BC115:BC119),2)</f>
        <v>0</v>
      </c>
      <c r="BD108" s="87">
        <f>ROUND(BD109+BD112+SUM(BD115:BD119),2)</f>
        <v>0</v>
      </c>
      <c r="BS108" s="88" t="s">
        <v>71</v>
      </c>
      <c r="BT108" s="88" t="s">
        <v>79</v>
      </c>
      <c r="BU108" s="88" t="s">
        <v>73</v>
      </c>
      <c r="BV108" s="88" t="s">
        <v>74</v>
      </c>
      <c r="BW108" s="88" t="s">
        <v>121</v>
      </c>
      <c r="BX108" s="88" t="s">
        <v>4</v>
      </c>
      <c r="CL108" s="88" t="s">
        <v>1</v>
      </c>
      <c r="CM108" s="88" t="s">
        <v>72</v>
      </c>
    </row>
    <row r="109" spans="1:91" s="4" customFormat="1" ht="14.25" customHeight="1" x14ac:dyDescent="0.2">
      <c r="B109" s="52"/>
      <c r="C109" s="10"/>
      <c r="D109" s="216"/>
      <c r="E109" s="426" t="s">
        <v>122</v>
      </c>
      <c r="F109" s="426"/>
      <c r="G109" s="426"/>
      <c r="H109" s="426"/>
      <c r="I109" s="426"/>
      <c r="J109" s="216"/>
      <c r="K109" s="426" t="s">
        <v>82</v>
      </c>
      <c r="L109" s="426"/>
      <c r="M109" s="426"/>
      <c r="N109" s="426"/>
      <c r="O109" s="426"/>
      <c r="P109" s="426"/>
      <c r="Q109" s="426"/>
      <c r="R109" s="426"/>
      <c r="S109" s="426"/>
      <c r="T109" s="426"/>
      <c r="U109" s="426"/>
      <c r="V109" s="426"/>
      <c r="W109" s="426"/>
      <c r="X109" s="426"/>
      <c r="Y109" s="426"/>
      <c r="Z109" s="426"/>
      <c r="AA109" s="426"/>
      <c r="AB109" s="426"/>
      <c r="AC109" s="426"/>
      <c r="AD109" s="426"/>
      <c r="AE109" s="426"/>
      <c r="AF109" s="426"/>
      <c r="AG109" s="422">
        <f>ROUND(SUM(AG110:AG111),2)</f>
        <v>0</v>
      </c>
      <c r="AH109" s="418"/>
      <c r="AI109" s="418"/>
      <c r="AJ109" s="418"/>
      <c r="AK109" s="418"/>
      <c r="AL109" s="418"/>
      <c r="AM109" s="418"/>
      <c r="AN109" s="417">
        <f t="shared" si="1"/>
        <v>0</v>
      </c>
      <c r="AO109" s="418"/>
      <c r="AP109" s="418"/>
      <c r="AQ109" s="89" t="s">
        <v>83</v>
      </c>
      <c r="AR109" s="52"/>
      <c r="AS109" s="90">
        <f>ROUND(SUM(AS110:AS111),2)</f>
        <v>0</v>
      </c>
      <c r="AT109" s="91">
        <f t="shared" si="0"/>
        <v>0</v>
      </c>
      <c r="AU109" s="92">
        <f>ROUND(SUM(AU110:AU111),5)</f>
        <v>481.53304000000003</v>
      </c>
      <c r="AV109" s="91">
        <f>ROUND(AZ109*L29,2)</f>
        <v>0</v>
      </c>
      <c r="AW109" s="91">
        <f>ROUND(BA109*L30,2)</f>
        <v>0</v>
      </c>
      <c r="AX109" s="91">
        <f>ROUND(BB109*L29,2)</f>
        <v>0</v>
      </c>
      <c r="AY109" s="91">
        <f>ROUND(BC109*L30,2)</f>
        <v>0</v>
      </c>
      <c r="AZ109" s="91">
        <f>ROUND(SUM(AZ110:AZ111),2)</f>
        <v>0</v>
      </c>
      <c r="BA109" s="91">
        <f>ROUND(SUM(BA110:BA111),2)</f>
        <v>0</v>
      </c>
      <c r="BB109" s="91">
        <f>ROUND(SUM(BB110:BB111),2)</f>
        <v>0</v>
      </c>
      <c r="BC109" s="91">
        <f>ROUND(SUM(BC110:BC111),2)</f>
        <v>0</v>
      </c>
      <c r="BD109" s="93">
        <f>ROUND(SUM(BD110:BD111),2)</f>
        <v>0</v>
      </c>
      <c r="BS109" s="25" t="s">
        <v>71</v>
      </c>
      <c r="BT109" s="25" t="s">
        <v>84</v>
      </c>
      <c r="BU109" s="25" t="s">
        <v>73</v>
      </c>
      <c r="BV109" s="25" t="s">
        <v>74</v>
      </c>
      <c r="BW109" s="25" t="s">
        <v>123</v>
      </c>
      <c r="BX109" s="25" t="s">
        <v>121</v>
      </c>
      <c r="CL109" s="25" t="s">
        <v>1</v>
      </c>
    </row>
    <row r="110" spans="1:91" s="4" customFormat="1" ht="24" customHeight="1" x14ac:dyDescent="0.2">
      <c r="A110" s="94" t="s">
        <v>86</v>
      </c>
      <c r="B110" s="52"/>
      <c r="C110" s="10"/>
      <c r="D110" s="216"/>
      <c r="E110" s="216"/>
      <c r="F110" s="426" t="s">
        <v>124</v>
      </c>
      <c r="G110" s="426"/>
      <c r="H110" s="426"/>
      <c r="I110" s="426"/>
      <c r="J110" s="426"/>
      <c r="K110" s="216"/>
      <c r="L110" s="426" t="s">
        <v>88</v>
      </c>
      <c r="M110" s="426"/>
      <c r="N110" s="426"/>
      <c r="O110" s="426"/>
      <c r="P110" s="426"/>
      <c r="Q110" s="426"/>
      <c r="R110" s="426"/>
      <c r="S110" s="426"/>
      <c r="T110" s="426"/>
      <c r="U110" s="426"/>
      <c r="V110" s="426"/>
      <c r="W110" s="426"/>
      <c r="X110" s="426"/>
      <c r="Y110" s="426"/>
      <c r="Z110" s="426"/>
      <c r="AA110" s="426"/>
      <c r="AB110" s="426"/>
      <c r="AC110" s="426"/>
      <c r="AD110" s="426"/>
      <c r="AE110" s="426"/>
      <c r="AF110" s="426"/>
      <c r="AG110" s="417">
        <f>'Nie je súčasťou žiadosti o dot.'!J34</f>
        <v>0</v>
      </c>
      <c r="AH110" s="418"/>
      <c r="AI110" s="418"/>
      <c r="AJ110" s="418"/>
      <c r="AK110" s="418"/>
      <c r="AL110" s="418"/>
      <c r="AM110" s="418"/>
      <c r="AN110" s="417">
        <f t="shared" si="1"/>
        <v>0</v>
      </c>
      <c r="AO110" s="418"/>
      <c r="AP110" s="418"/>
      <c r="AQ110" s="89" t="s">
        <v>83</v>
      </c>
      <c r="AR110" s="52"/>
      <c r="AS110" s="90">
        <v>0</v>
      </c>
      <c r="AT110" s="91">
        <f t="shared" si="0"/>
        <v>0</v>
      </c>
      <c r="AU110" s="92">
        <f>'Nie je súčasťou žiadosti o dot.'!P130</f>
        <v>418.66807799999998</v>
      </c>
      <c r="AV110" s="91">
        <f>'Nie je súčasťou žiadosti o dot.'!J37</f>
        <v>0</v>
      </c>
      <c r="AW110" s="91">
        <f>'Nie je súčasťou žiadosti o dot.'!J38</f>
        <v>0</v>
      </c>
      <c r="AX110" s="91">
        <f>'Nie je súčasťou žiadosti o dot.'!J39</f>
        <v>0</v>
      </c>
      <c r="AY110" s="91">
        <f>'Nie je súčasťou žiadosti o dot.'!J40</f>
        <v>0</v>
      </c>
      <c r="AZ110" s="91">
        <f>'Nie je súčasťou žiadosti o dot.'!F37</f>
        <v>0</v>
      </c>
      <c r="BA110" s="91">
        <f>'Nie je súčasťou žiadosti o dot.'!F38</f>
        <v>0</v>
      </c>
      <c r="BB110" s="91">
        <f>'Nie je súčasťou žiadosti o dot.'!F39</f>
        <v>0</v>
      </c>
      <c r="BC110" s="91">
        <f>'Nie je súčasťou žiadosti o dot.'!F40</f>
        <v>0</v>
      </c>
      <c r="BD110" s="93">
        <f>'Nie je súčasťou žiadosti o dot.'!F41</f>
        <v>0</v>
      </c>
      <c r="BT110" s="25" t="s">
        <v>89</v>
      </c>
      <c r="BV110" s="25" t="s">
        <v>74</v>
      </c>
      <c r="BW110" s="25" t="s">
        <v>125</v>
      </c>
      <c r="BX110" s="25" t="s">
        <v>123</v>
      </c>
      <c r="CL110" s="25" t="s">
        <v>1</v>
      </c>
    </row>
    <row r="111" spans="1:91" s="4" customFormat="1" ht="24" customHeight="1" x14ac:dyDescent="0.2">
      <c r="A111" s="94" t="s">
        <v>86</v>
      </c>
      <c r="B111" s="52"/>
      <c r="C111" s="10"/>
      <c r="D111" s="216"/>
      <c r="E111" s="216"/>
      <c r="F111" s="426" t="s">
        <v>126</v>
      </c>
      <c r="G111" s="426"/>
      <c r="H111" s="426"/>
      <c r="I111" s="426"/>
      <c r="J111" s="426"/>
      <c r="K111" s="216"/>
      <c r="L111" s="426" t="s">
        <v>127</v>
      </c>
      <c r="M111" s="426"/>
      <c r="N111" s="426"/>
      <c r="O111" s="426"/>
      <c r="P111" s="426"/>
      <c r="Q111" s="426"/>
      <c r="R111" s="426"/>
      <c r="S111" s="426"/>
      <c r="T111" s="426"/>
      <c r="U111" s="426"/>
      <c r="V111" s="426"/>
      <c r="W111" s="426"/>
      <c r="X111" s="426"/>
      <c r="Y111" s="426"/>
      <c r="Z111" s="426"/>
      <c r="AA111" s="426"/>
      <c r="AB111" s="426"/>
      <c r="AC111" s="426"/>
      <c r="AD111" s="426"/>
      <c r="AE111" s="426"/>
      <c r="AF111" s="426"/>
      <c r="AG111" s="417">
        <f>'Nie je súčasťou žiadosti o do..'!J34</f>
        <v>0</v>
      </c>
      <c r="AH111" s="418"/>
      <c r="AI111" s="418"/>
      <c r="AJ111" s="418"/>
      <c r="AK111" s="418"/>
      <c r="AL111" s="418"/>
      <c r="AM111" s="418"/>
      <c r="AN111" s="417">
        <f t="shared" si="1"/>
        <v>0</v>
      </c>
      <c r="AO111" s="418"/>
      <c r="AP111" s="418"/>
      <c r="AQ111" s="89" t="s">
        <v>83</v>
      </c>
      <c r="AR111" s="52"/>
      <c r="AS111" s="90">
        <v>0</v>
      </c>
      <c r="AT111" s="91">
        <f t="shared" si="0"/>
        <v>0</v>
      </c>
      <c r="AU111" s="92">
        <f>'Nie je súčasťou žiadosti o do..'!P128</f>
        <v>62.864958000000001</v>
      </c>
      <c r="AV111" s="91">
        <f>'Nie je súčasťou žiadosti o do..'!J37</f>
        <v>0</v>
      </c>
      <c r="AW111" s="91">
        <f>'Nie je súčasťou žiadosti o do..'!J38</f>
        <v>0</v>
      </c>
      <c r="AX111" s="91">
        <f>'Nie je súčasťou žiadosti o do..'!J39</f>
        <v>0</v>
      </c>
      <c r="AY111" s="91">
        <f>'Nie je súčasťou žiadosti o do..'!J40</f>
        <v>0</v>
      </c>
      <c r="AZ111" s="91">
        <f>'Nie je súčasťou žiadosti o do..'!F37</f>
        <v>0</v>
      </c>
      <c r="BA111" s="91">
        <f>'Nie je súčasťou žiadosti o do..'!F38</f>
        <v>0</v>
      </c>
      <c r="BB111" s="91">
        <f>'Nie je súčasťou žiadosti o do..'!F39</f>
        <v>0</v>
      </c>
      <c r="BC111" s="91">
        <f>'Nie je súčasťou žiadosti o do..'!F40</f>
        <v>0</v>
      </c>
      <c r="BD111" s="93">
        <f>'Nie je súčasťou žiadosti o do..'!F41</f>
        <v>0</v>
      </c>
      <c r="BT111" s="25" t="s">
        <v>89</v>
      </c>
      <c r="BV111" s="25" t="s">
        <v>74</v>
      </c>
      <c r="BW111" s="25" t="s">
        <v>128</v>
      </c>
      <c r="BX111" s="25" t="s">
        <v>123</v>
      </c>
      <c r="CL111" s="25" t="s">
        <v>1</v>
      </c>
    </row>
    <row r="112" spans="1:91" s="4" customFormat="1" ht="14.25" customHeight="1" x14ac:dyDescent="0.2">
      <c r="B112" s="52"/>
      <c r="C112" s="10"/>
      <c r="D112" s="216"/>
      <c r="E112" s="426" t="s">
        <v>129</v>
      </c>
      <c r="F112" s="426"/>
      <c r="G112" s="426"/>
      <c r="H112" s="426"/>
      <c r="I112" s="426"/>
      <c r="J112" s="216"/>
      <c r="K112" s="426" t="s">
        <v>95</v>
      </c>
      <c r="L112" s="426"/>
      <c r="M112" s="426"/>
      <c r="N112" s="426"/>
      <c r="O112" s="426"/>
      <c r="P112" s="426"/>
      <c r="Q112" s="426"/>
      <c r="R112" s="426"/>
      <c r="S112" s="426"/>
      <c r="T112" s="426"/>
      <c r="U112" s="426"/>
      <c r="V112" s="426"/>
      <c r="W112" s="426"/>
      <c r="X112" s="426"/>
      <c r="Y112" s="426"/>
      <c r="Z112" s="426"/>
      <c r="AA112" s="426"/>
      <c r="AB112" s="426"/>
      <c r="AC112" s="426"/>
      <c r="AD112" s="426"/>
      <c r="AE112" s="426"/>
      <c r="AF112" s="426"/>
      <c r="AG112" s="422">
        <f>ROUND(SUM(AG113:AG114),2)</f>
        <v>0</v>
      </c>
      <c r="AH112" s="418"/>
      <c r="AI112" s="418"/>
      <c r="AJ112" s="418"/>
      <c r="AK112" s="418"/>
      <c r="AL112" s="418"/>
      <c r="AM112" s="418"/>
      <c r="AN112" s="417">
        <f t="shared" si="1"/>
        <v>0</v>
      </c>
      <c r="AO112" s="418"/>
      <c r="AP112" s="418"/>
      <c r="AQ112" s="89" t="s">
        <v>83</v>
      </c>
      <c r="AR112" s="52"/>
      <c r="AS112" s="90">
        <f>ROUND(SUM(AS113:AS114),2)</f>
        <v>0</v>
      </c>
      <c r="AT112" s="91">
        <f t="shared" si="0"/>
        <v>0</v>
      </c>
      <c r="AU112" s="92">
        <f>ROUND(SUM(AU113:AU114),5)</f>
        <v>2494.6956599999999</v>
      </c>
      <c r="AV112" s="91">
        <f>ROUND(AZ112*L29,2)</f>
        <v>0</v>
      </c>
      <c r="AW112" s="91">
        <f>ROUND(BA112*L30,2)</f>
        <v>0</v>
      </c>
      <c r="AX112" s="91">
        <f>ROUND(BB112*L29,2)</f>
        <v>0</v>
      </c>
      <c r="AY112" s="91">
        <f>ROUND(BC112*L30,2)</f>
        <v>0</v>
      </c>
      <c r="AZ112" s="91">
        <f>ROUND(SUM(AZ113:AZ114),2)</f>
        <v>0</v>
      </c>
      <c r="BA112" s="91">
        <f>ROUND(SUM(BA113:BA114),2)</f>
        <v>0</v>
      </c>
      <c r="BB112" s="91">
        <f>ROUND(SUM(BB113:BB114),2)</f>
        <v>0</v>
      </c>
      <c r="BC112" s="91">
        <f>ROUND(SUM(BC113:BC114),2)</f>
        <v>0</v>
      </c>
      <c r="BD112" s="93">
        <f>ROUND(SUM(BD113:BD114),2)</f>
        <v>0</v>
      </c>
      <c r="BS112" s="25" t="s">
        <v>71</v>
      </c>
      <c r="BT112" s="25" t="s">
        <v>84</v>
      </c>
      <c r="BU112" s="25" t="s">
        <v>73</v>
      </c>
      <c r="BV112" s="25" t="s">
        <v>74</v>
      </c>
      <c r="BW112" s="25" t="s">
        <v>130</v>
      </c>
      <c r="BX112" s="25" t="s">
        <v>121</v>
      </c>
      <c r="CL112" s="25" t="s">
        <v>1</v>
      </c>
    </row>
    <row r="113" spans="1:91" s="4" customFormat="1" ht="24" customHeight="1" x14ac:dyDescent="0.2">
      <c r="A113" s="94" t="s">
        <v>86</v>
      </c>
      <c r="B113" s="52"/>
      <c r="C113" s="10"/>
      <c r="D113" s="216"/>
      <c r="E113" s="216"/>
      <c r="F113" s="426" t="s">
        <v>131</v>
      </c>
      <c r="G113" s="426"/>
      <c r="H113" s="426"/>
      <c r="I113" s="426"/>
      <c r="J113" s="426"/>
      <c r="K113" s="216"/>
      <c r="L113" s="426" t="s">
        <v>88</v>
      </c>
      <c r="M113" s="426"/>
      <c r="N113" s="426"/>
      <c r="O113" s="426"/>
      <c r="P113" s="426"/>
      <c r="Q113" s="426"/>
      <c r="R113" s="426"/>
      <c r="S113" s="426"/>
      <c r="T113" s="426"/>
      <c r="U113" s="426"/>
      <c r="V113" s="426"/>
      <c r="W113" s="426"/>
      <c r="X113" s="426"/>
      <c r="Y113" s="426"/>
      <c r="Z113" s="426"/>
      <c r="AA113" s="426"/>
      <c r="AB113" s="426"/>
      <c r="AC113" s="426"/>
      <c r="AD113" s="426"/>
      <c r="AE113" s="426"/>
      <c r="AF113" s="426"/>
      <c r="AG113" s="417">
        <f>'Nie je súčasťou žiadosti o d...'!J34</f>
        <v>0</v>
      </c>
      <c r="AH113" s="418"/>
      <c r="AI113" s="418"/>
      <c r="AJ113" s="418"/>
      <c r="AK113" s="418"/>
      <c r="AL113" s="418"/>
      <c r="AM113" s="418"/>
      <c r="AN113" s="417">
        <f t="shared" si="1"/>
        <v>0</v>
      </c>
      <c r="AO113" s="418"/>
      <c r="AP113" s="418"/>
      <c r="AQ113" s="89" t="s">
        <v>83</v>
      </c>
      <c r="AR113" s="52"/>
      <c r="AS113" s="90">
        <v>0</v>
      </c>
      <c r="AT113" s="91">
        <f t="shared" si="0"/>
        <v>0</v>
      </c>
      <c r="AU113" s="92">
        <f>'Nie je súčasťou žiadosti o d...'!P142</f>
        <v>2189.59471927</v>
      </c>
      <c r="AV113" s="91">
        <f>'Nie je súčasťou žiadosti o d...'!J37</f>
        <v>0</v>
      </c>
      <c r="AW113" s="91">
        <f>'Nie je súčasťou žiadosti o d...'!J38</f>
        <v>0</v>
      </c>
      <c r="AX113" s="91">
        <f>'Nie je súčasťou žiadosti o d...'!J39</f>
        <v>0</v>
      </c>
      <c r="AY113" s="91">
        <f>'Nie je súčasťou žiadosti o d...'!J40</f>
        <v>0</v>
      </c>
      <c r="AZ113" s="91">
        <f>'Nie je súčasťou žiadosti o d...'!F37</f>
        <v>0</v>
      </c>
      <c r="BA113" s="91">
        <f>'Nie je súčasťou žiadosti o d...'!F38</f>
        <v>0</v>
      </c>
      <c r="BB113" s="91">
        <f>'Nie je súčasťou žiadosti o d...'!F39</f>
        <v>0</v>
      </c>
      <c r="BC113" s="91">
        <f>'Nie je súčasťou žiadosti o d...'!F40</f>
        <v>0</v>
      </c>
      <c r="BD113" s="93">
        <f>'Nie je súčasťou žiadosti o d...'!F41</f>
        <v>0</v>
      </c>
      <c r="BT113" s="25" t="s">
        <v>89</v>
      </c>
      <c r="BV113" s="25" t="s">
        <v>74</v>
      </c>
      <c r="BW113" s="25" t="s">
        <v>132</v>
      </c>
      <c r="BX113" s="25" t="s">
        <v>130</v>
      </c>
      <c r="CL113" s="25" t="s">
        <v>1</v>
      </c>
    </row>
    <row r="114" spans="1:91" s="4" customFormat="1" ht="24" customHeight="1" x14ac:dyDescent="0.2">
      <c r="A114" s="94" t="s">
        <v>86</v>
      </c>
      <c r="B114" s="52"/>
      <c r="C114" s="10"/>
      <c r="D114" s="216"/>
      <c r="E114" s="216"/>
      <c r="F114" s="426" t="s">
        <v>133</v>
      </c>
      <c r="G114" s="426"/>
      <c r="H114" s="426"/>
      <c r="I114" s="426"/>
      <c r="J114" s="426"/>
      <c r="K114" s="216"/>
      <c r="L114" s="426" t="s">
        <v>127</v>
      </c>
      <c r="M114" s="426"/>
      <c r="N114" s="426"/>
      <c r="O114" s="426"/>
      <c r="P114" s="426"/>
      <c r="Q114" s="426"/>
      <c r="R114" s="426"/>
      <c r="S114" s="426"/>
      <c r="T114" s="426"/>
      <c r="U114" s="426"/>
      <c r="V114" s="426"/>
      <c r="W114" s="426"/>
      <c r="X114" s="426"/>
      <c r="Y114" s="426"/>
      <c r="Z114" s="426"/>
      <c r="AA114" s="426"/>
      <c r="AB114" s="426"/>
      <c r="AC114" s="426"/>
      <c r="AD114" s="426"/>
      <c r="AE114" s="426"/>
      <c r="AF114" s="426"/>
      <c r="AG114" s="417">
        <f>'Nie je súčasťou žiadosti o ...'!J34</f>
        <v>0</v>
      </c>
      <c r="AH114" s="418"/>
      <c r="AI114" s="418"/>
      <c r="AJ114" s="418"/>
      <c r="AK114" s="418"/>
      <c r="AL114" s="418"/>
      <c r="AM114" s="418"/>
      <c r="AN114" s="417">
        <f t="shared" si="1"/>
        <v>0</v>
      </c>
      <c r="AO114" s="418"/>
      <c r="AP114" s="418"/>
      <c r="AQ114" s="89" t="s">
        <v>83</v>
      </c>
      <c r="AR114" s="52"/>
      <c r="AS114" s="90">
        <v>0</v>
      </c>
      <c r="AT114" s="91">
        <f t="shared" si="0"/>
        <v>0</v>
      </c>
      <c r="AU114" s="92">
        <f>'Nie je súčasťou žiadosti o ...'!P135</f>
        <v>305.10094373000004</v>
      </c>
      <c r="AV114" s="91">
        <f>'Nie je súčasťou žiadosti o ...'!J37</f>
        <v>0</v>
      </c>
      <c r="AW114" s="91">
        <f>'Nie je súčasťou žiadosti o ...'!J38</f>
        <v>0</v>
      </c>
      <c r="AX114" s="91">
        <f>'Nie je súčasťou žiadosti o ...'!J39</f>
        <v>0</v>
      </c>
      <c r="AY114" s="91">
        <f>'Nie je súčasťou žiadosti o ...'!J40</f>
        <v>0</v>
      </c>
      <c r="AZ114" s="91">
        <f>'Nie je súčasťou žiadosti o ...'!F37</f>
        <v>0</v>
      </c>
      <c r="BA114" s="91">
        <f>'Nie je súčasťou žiadosti o ...'!F38</f>
        <v>0</v>
      </c>
      <c r="BB114" s="91">
        <f>'Nie je súčasťou žiadosti o ...'!F39</f>
        <v>0</v>
      </c>
      <c r="BC114" s="91">
        <f>'Nie je súčasťou žiadosti o ...'!F40</f>
        <v>0</v>
      </c>
      <c r="BD114" s="93">
        <f>'Nie je súčasťou žiadosti o ...'!F41</f>
        <v>0</v>
      </c>
      <c r="BT114" s="25" t="s">
        <v>89</v>
      </c>
      <c r="BV114" s="25" t="s">
        <v>74</v>
      </c>
      <c r="BW114" s="25" t="s">
        <v>134</v>
      </c>
      <c r="BX114" s="25" t="s">
        <v>130</v>
      </c>
      <c r="CL114" s="25" t="s">
        <v>1</v>
      </c>
    </row>
    <row r="115" spans="1:91" s="4" customFormat="1" ht="14.25" customHeight="1" x14ac:dyDescent="0.2">
      <c r="A115" s="94" t="s">
        <v>86</v>
      </c>
      <c r="B115" s="52"/>
      <c r="C115" s="10"/>
      <c r="D115" s="216"/>
      <c r="E115" s="426" t="s">
        <v>135</v>
      </c>
      <c r="F115" s="426"/>
      <c r="G115" s="426"/>
      <c r="H115" s="426"/>
      <c r="I115" s="426"/>
      <c r="J115" s="216"/>
      <c r="K115" s="426" t="s">
        <v>102</v>
      </c>
      <c r="L115" s="426"/>
      <c r="M115" s="426"/>
      <c r="N115" s="426"/>
      <c r="O115" s="426"/>
      <c r="P115" s="426"/>
      <c r="Q115" s="426"/>
      <c r="R115" s="426"/>
      <c r="S115" s="426"/>
      <c r="T115" s="426"/>
      <c r="U115" s="426"/>
      <c r="V115" s="426"/>
      <c r="W115" s="426"/>
      <c r="X115" s="426"/>
      <c r="Y115" s="426"/>
      <c r="Z115" s="426"/>
      <c r="AA115" s="426"/>
      <c r="AB115" s="426"/>
      <c r="AC115" s="426"/>
      <c r="AD115" s="426"/>
      <c r="AE115" s="426"/>
      <c r="AF115" s="426"/>
      <c r="AG115" s="417">
        <f>'Nie je súčasťou žiadosti ...'!J32</f>
        <v>0</v>
      </c>
      <c r="AH115" s="418"/>
      <c r="AI115" s="418"/>
      <c r="AJ115" s="418"/>
      <c r="AK115" s="418"/>
      <c r="AL115" s="418"/>
      <c r="AM115" s="418"/>
      <c r="AN115" s="417">
        <f t="shared" si="1"/>
        <v>0</v>
      </c>
      <c r="AO115" s="418"/>
      <c r="AP115" s="418"/>
      <c r="AQ115" s="89" t="s">
        <v>83</v>
      </c>
      <c r="AR115" s="52"/>
      <c r="AS115" s="90">
        <v>0</v>
      </c>
      <c r="AT115" s="91">
        <f t="shared" si="0"/>
        <v>0</v>
      </c>
      <c r="AU115" s="92">
        <f>'Nie je súčasťou žiadosti ...'!P140</f>
        <v>0</v>
      </c>
      <c r="AV115" s="91">
        <f>'Nie je súčasťou žiadosti ...'!J35</f>
        <v>0</v>
      </c>
      <c r="AW115" s="91">
        <f>'Nie je súčasťou žiadosti ...'!J36</f>
        <v>0</v>
      </c>
      <c r="AX115" s="91">
        <f>'Nie je súčasťou žiadosti ...'!J37</f>
        <v>0</v>
      </c>
      <c r="AY115" s="91">
        <f>'Nie je súčasťou žiadosti ...'!J38</f>
        <v>0</v>
      </c>
      <c r="AZ115" s="91">
        <f>'Nie je súčasťou žiadosti ...'!F35</f>
        <v>0</v>
      </c>
      <c r="BA115" s="91">
        <f>'Nie je súčasťou žiadosti ...'!F36</f>
        <v>0</v>
      </c>
      <c r="BB115" s="91">
        <f>'Nie je súčasťou žiadosti ...'!F37</f>
        <v>0</v>
      </c>
      <c r="BC115" s="91">
        <f>'Nie je súčasťou žiadosti ...'!F38</f>
        <v>0</v>
      </c>
      <c r="BD115" s="93">
        <f>'Nie je súčasťou žiadosti ...'!F39</f>
        <v>0</v>
      </c>
      <c r="BT115" s="25" t="s">
        <v>84</v>
      </c>
      <c r="BV115" s="25" t="s">
        <v>74</v>
      </c>
      <c r="BW115" s="25" t="s">
        <v>136</v>
      </c>
      <c r="BX115" s="25" t="s">
        <v>121</v>
      </c>
      <c r="CL115" s="25" t="s">
        <v>1</v>
      </c>
    </row>
    <row r="116" spans="1:91" s="4" customFormat="1" ht="14.25" customHeight="1" x14ac:dyDescent="0.2">
      <c r="A116" s="94" t="s">
        <v>86</v>
      </c>
      <c r="B116" s="52"/>
      <c r="C116" s="10"/>
      <c r="D116" s="216"/>
      <c r="E116" s="426" t="s">
        <v>137</v>
      </c>
      <c r="F116" s="426"/>
      <c r="G116" s="426"/>
      <c r="H116" s="426"/>
      <c r="I116" s="426"/>
      <c r="J116" s="216"/>
      <c r="K116" s="426" t="s">
        <v>105</v>
      </c>
      <c r="L116" s="426"/>
      <c r="M116" s="426"/>
      <c r="N116" s="426"/>
      <c r="O116" s="426"/>
      <c r="P116" s="426"/>
      <c r="Q116" s="426"/>
      <c r="R116" s="426"/>
      <c r="S116" s="426"/>
      <c r="T116" s="426"/>
      <c r="U116" s="426"/>
      <c r="V116" s="426"/>
      <c r="W116" s="426"/>
      <c r="X116" s="426"/>
      <c r="Y116" s="426"/>
      <c r="Z116" s="426"/>
      <c r="AA116" s="426"/>
      <c r="AB116" s="426"/>
      <c r="AC116" s="426"/>
      <c r="AD116" s="426"/>
      <c r="AE116" s="426"/>
      <c r="AF116" s="426"/>
      <c r="AG116" s="417">
        <f>'Nie je súčasťou žiado ...'!J32</f>
        <v>0</v>
      </c>
      <c r="AH116" s="418"/>
      <c r="AI116" s="418"/>
      <c r="AJ116" s="418"/>
      <c r="AK116" s="418"/>
      <c r="AL116" s="418"/>
      <c r="AM116" s="418"/>
      <c r="AN116" s="417">
        <f t="shared" si="1"/>
        <v>0</v>
      </c>
      <c r="AO116" s="418"/>
      <c r="AP116" s="418"/>
      <c r="AQ116" s="89" t="s">
        <v>83</v>
      </c>
      <c r="AR116" s="52"/>
      <c r="AS116" s="90">
        <v>0</v>
      </c>
      <c r="AT116" s="91">
        <f t="shared" si="0"/>
        <v>0</v>
      </c>
      <c r="AU116" s="92">
        <f>'Nie je súčasťou žiado ...'!P133</f>
        <v>0</v>
      </c>
      <c r="AV116" s="91">
        <f>'Nie je súčasťou žiado ...'!J35</f>
        <v>0</v>
      </c>
      <c r="AW116" s="91">
        <f>'Nie je súčasťou žiado ...'!J36</f>
        <v>0</v>
      </c>
      <c r="AX116" s="91">
        <f>'Nie je súčasťou žiado ...'!J37</f>
        <v>0</v>
      </c>
      <c r="AY116" s="91">
        <f>'Nie je súčasťou žiado ...'!J38</f>
        <v>0</v>
      </c>
      <c r="AZ116" s="91">
        <f>'Nie je súčasťou žiado ...'!F35</f>
        <v>0</v>
      </c>
      <c r="BA116" s="91">
        <f>'Nie je súčasťou žiado ...'!F36</f>
        <v>0</v>
      </c>
      <c r="BB116" s="91">
        <f>'Nie je súčasťou žiado ...'!F37</f>
        <v>0</v>
      </c>
      <c r="BC116" s="91">
        <f>'Nie je súčasťou žiado ...'!F38</f>
        <v>0</v>
      </c>
      <c r="BD116" s="93">
        <f>'Nie je súčasťou žiado ...'!F39</f>
        <v>0</v>
      </c>
      <c r="BT116" s="25" t="s">
        <v>84</v>
      </c>
      <c r="BV116" s="25" t="s">
        <v>74</v>
      </c>
      <c r="BW116" s="25" t="s">
        <v>138</v>
      </c>
      <c r="BX116" s="25" t="s">
        <v>121</v>
      </c>
      <c r="CL116" s="25" t="s">
        <v>1</v>
      </c>
    </row>
    <row r="117" spans="1:91" s="4" customFormat="1" ht="14.25" customHeight="1" x14ac:dyDescent="0.2">
      <c r="A117" s="94" t="s">
        <v>86</v>
      </c>
      <c r="B117" s="52"/>
      <c r="C117" s="10"/>
      <c r="D117" s="216"/>
      <c r="E117" s="426" t="s">
        <v>139</v>
      </c>
      <c r="F117" s="426"/>
      <c r="G117" s="426"/>
      <c r="H117" s="426"/>
      <c r="I117" s="426"/>
      <c r="J117" s="216"/>
      <c r="K117" s="426" t="s">
        <v>108</v>
      </c>
      <c r="L117" s="426"/>
      <c r="M117" s="426"/>
      <c r="N117" s="426"/>
      <c r="O117" s="426"/>
      <c r="P117" s="426"/>
      <c r="Q117" s="426"/>
      <c r="R117" s="426"/>
      <c r="S117" s="426"/>
      <c r="T117" s="426"/>
      <c r="U117" s="426"/>
      <c r="V117" s="426"/>
      <c r="W117" s="426"/>
      <c r="X117" s="426"/>
      <c r="Y117" s="426"/>
      <c r="Z117" s="426"/>
      <c r="AA117" s="426"/>
      <c r="AB117" s="426"/>
      <c r="AC117" s="426"/>
      <c r="AD117" s="426"/>
      <c r="AE117" s="426"/>
      <c r="AF117" s="426"/>
      <c r="AG117" s="417">
        <f>'Nie je súčasťou ži...'!J32</f>
        <v>0</v>
      </c>
      <c r="AH117" s="418"/>
      <c r="AI117" s="418"/>
      <c r="AJ117" s="418"/>
      <c r="AK117" s="418"/>
      <c r="AL117" s="418"/>
      <c r="AM117" s="418"/>
      <c r="AN117" s="417">
        <f t="shared" si="1"/>
        <v>0</v>
      </c>
      <c r="AO117" s="418"/>
      <c r="AP117" s="418"/>
      <c r="AQ117" s="89" t="s">
        <v>83</v>
      </c>
      <c r="AR117" s="52"/>
      <c r="AS117" s="90">
        <v>0</v>
      </c>
      <c r="AT117" s="91">
        <f t="shared" si="0"/>
        <v>0</v>
      </c>
      <c r="AU117" s="92">
        <f>'Nie je súčasťou ži...'!P122</f>
        <v>0</v>
      </c>
      <c r="AV117" s="91">
        <f>'Nie je súčasťou ži...'!J35</f>
        <v>0</v>
      </c>
      <c r="AW117" s="91">
        <f>'Nie je súčasťou ži...'!J36</f>
        <v>0</v>
      </c>
      <c r="AX117" s="91">
        <f>'Nie je súčasťou ži...'!J37</f>
        <v>0</v>
      </c>
      <c r="AY117" s="91">
        <f>'Nie je súčasťou ži...'!J38</f>
        <v>0</v>
      </c>
      <c r="AZ117" s="91">
        <f>'Nie je súčasťou ži...'!F35</f>
        <v>0</v>
      </c>
      <c r="BA117" s="91">
        <f>'Nie je súčasťou ži...'!F36</f>
        <v>0</v>
      </c>
      <c r="BB117" s="91">
        <f>'Nie je súčasťou ži...'!F37</f>
        <v>0</v>
      </c>
      <c r="BC117" s="91">
        <f>'Nie je súčasťou ži...'!F38</f>
        <v>0</v>
      </c>
      <c r="BD117" s="93">
        <f>'Nie je súčasťou ži...'!F39</f>
        <v>0</v>
      </c>
      <c r="BT117" s="25" t="s">
        <v>84</v>
      </c>
      <c r="BV117" s="25" t="s">
        <v>74</v>
      </c>
      <c r="BW117" s="25" t="s">
        <v>140</v>
      </c>
      <c r="BX117" s="25" t="s">
        <v>121</v>
      </c>
      <c r="CL117" s="25" t="s">
        <v>1</v>
      </c>
    </row>
    <row r="118" spans="1:91" s="4" customFormat="1" ht="14.25" customHeight="1" x14ac:dyDescent="0.2">
      <c r="A118" s="94" t="s">
        <v>86</v>
      </c>
      <c r="B118" s="52"/>
      <c r="C118" s="10"/>
      <c r="D118" s="216"/>
      <c r="E118" s="426" t="s">
        <v>141</v>
      </c>
      <c r="F118" s="426"/>
      <c r="G118" s="426"/>
      <c r="H118" s="426"/>
      <c r="I118" s="426"/>
      <c r="J118" s="216"/>
      <c r="K118" s="426" t="s">
        <v>111</v>
      </c>
      <c r="L118" s="426"/>
      <c r="M118" s="426"/>
      <c r="N118" s="426"/>
      <c r="O118" s="426"/>
      <c r="P118" s="426"/>
      <c r="Q118" s="426"/>
      <c r="R118" s="426"/>
      <c r="S118" s="426"/>
      <c r="T118" s="426"/>
      <c r="U118" s="426"/>
      <c r="V118" s="426"/>
      <c r="W118" s="426"/>
      <c r="X118" s="426"/>
      <c r="Y118" s="426"/>
      <c r="Z118" s="426"/>
      <c r="AA118" s="426"/>
      <c r="AB118" s="426"/>
      <c r="AC118" s="426"/>
      <c r="AD118" s="426"/>
      <c r="AE118" s="426"/>
      <c r="AF118" s="426"/>
      <c r="AG118" s="417">
        <f>'Nie je súčasťou ž...'!J32</f>
        <v>0</v>
      </c>
      <c r="AH118" s="418"/>
      <c r="AI118" s="418"/>
      <c r="AJ118" s="418"/>
      <c r="AK118" s="418"/>
      <c r="AL118" s="418"/>
      <c r="AM118" s="418"/>
      <c r="AN118" s="417">
        <f t="shared" si="1"/>
        <v>0</v>
      </c>
      <c r="AO118" s="418"/>
      <c r="AP118" s="418"/>
      <c r="AQ118" s="89" t="s">
        <v>83</v>
      </c>
      <c r="AR118" s="52"/>
      <c r="AS118" s="90">
        <v>0</v>
      </c>
      <c r="AT118" s="91">
        <f t="shared" si="0"/>
        <v>0</v>
      </c>
      <c r="AU118" s="92">
        <f>'Nie je súčasťou ž...'!P122</f>
        <v>0</v>
      </c>
      <c r="AV118" s="91">
        <f>'Nie je súčasťou ž...'!J35</f>
        <v>0</v>
      </c>
      <c r="AW118" s="91">
        <f>'Nie je súčasťou ž...'!J36</f>
        <v>0</v>
      </c>
      <c r="AX118" s="91">
        <f>'Nie je súčasťou ž...'!J37</f>
        <v>0</v>
      </c>
      <c r="AY118" s="91">
        <f>'Nie je súčasťou ž...'!J38</f>
        <v>0</v>
      </c>
      <c r="AZ118" s="91">
        <f>'Nie je súčasťou ž...'!F35</f>
        <v>0</v>
      </c>
      <c r="BA118" s="91">
        <f>'Nie je súčasťou ž...'!F36</f>
        <v>0</v>
      </c>
      <c r="BB118" s="91">
        <f>'Nie je súčasťou ž...'!F37</f>
        <v>0</v>
      </c>
      <c r="BC118" s="91">
        <f>'Nie je súčasťou ž...'!F38</f>
        <v>0</v>
      </c>
      <c r="BD118" s="93">
        <f>'Nie je súčasťou ž...'!F39</f>
        <v>0</v>
      </c>
      <c r="BT118" s="25" t="s">
        <v>84</v>
      </c>
      <c r="BV118" s="25" t="s">
        <v>74</v>
      </c>
      <c r="BW118" s="25" t="s">
        <v>142</v>
      </c>
      <c r="BX118" s="25" t="s">
        <v>121</v>
      </c>
      <c r="CL118" s="25" t="s">
        <v>1</v>
      </c>
    </row>
    <row r="119" spans="1:91" s="4" customFormat="1" ht="14.25" customHeight="1" x14ac:dyDescent="0.2">
      <c r="A119" s="94" t="s">
        <v>86</v>
      </c>
      <c r="B119" s="52"/>
      <c r="C119" s="10"/>
      <c r="D119" s="216"/>
      <c r="E119" s="426" t="s">
        <v>143</v>
      </c>
      <c r="F119" s="426"/>
      <c r="G119" s="426"/>
      <c r="H119" s="426"/>
      <c r="I119" s="426"/>
      <c r="J119" s="216"/>
      <c r="K119" s="426" t="s">
        <v>114</v>
      </c>
      <c r="L119" s="426"/>
      <c r="M119" s="426"/>
      <c r="N119" s="426"/>
      <c r="O119" s="426"/>
      <c r="P119" s="426"/>
      <c r="Q119" s="426"/>
      <c r="R119" s="426"/>
      <c r="S119" s="426"/>
      <c r="T119" s="426"/>
      <c r="U119" s="426"/>
      <c r="V119" s="426"/>
      <c r="W119" s="426"/>
      <c r="X119" s="426"/>
      <c r="Y119" s="426"/>
      <c r="Z119" s="426"/>
      <c r="AA119" s="426"/>
      <c r="AB119" s="426"/>
      <c r="AC119" s="426"/>
      <c r="AD119" s="426"/>
      <c r="AE119" s="426"/>
      <c r="AF119" s="426"/>
      <c r="AG119" s="417">
        <f>'Nie je súčasťou ...'!J32</f>
        <v>0</v>
      </c>
      <c r="AH119" s="418"/>
      <c r="AI119" s="418"/>
      <c r="AJ119" s="418"/>
      <c r="AK119" s="418"/>
      <c r="AL119" s="418"/>
      <c r="AM119" s="418"/>
      <c r="AN119" s="417">
        <f t="shared" si="1"/>
        <v>0</v>
      </c>
      <c r="AO119" s="418"/>
      <c r="AP119" s="418"/>
      <c r="AQ119" s="89" t="s">
        <v>83</v>
      </c>
      <c r="AR119" s="52"/>
      <c r="AS119" s="90">
        <v>0</v>
      </c>
      <c r="AT119" s="91">
        <f t="shared" si="0"/>
        <v>0</v>
      </c>
      <c r="AU119" s="92">
        <f>'Nie je súčasťou ...'!P122</f>
        <v>0</v>
      </c>
      <c r="AV119" s="91">
        <f>'Nie je súčasťou ...'!J35</f>
        <v>0</v>
      </c>
      <c r="AW119" s="91">
        <f>'Nie je súčasťou ...'!J36</f>
        <v>0</v>
      </c>
      <c r="AX119" s="91">
        <f>'Nie je súčasťou ...'!J37</f>
        <v>0</v>
      </c>
      <c r="AY119" s="91">
        <f>'Nie je súčasťou ...'!J38</f>
        <v>0</v>
      </c>
      <c r="AZ119" s="91">
        <f>'Nie je súčasťou ...'!F35</f>
        <v>0</v>
      </c>
      <c r="BA119" s="91">
        <f>'Nie je súčasťou ...'!F36</f>
        <v>0</v>
      </c>
      <c r="BB119" s="91">
        <f>'Nie je súčasťou ...'!F37</f>
        <v>0</v>
      </c>
      <c r="BC119" s="91">
        <f>'Nie je súčasťou ...'!F38</f>
        <v>0</v>
      </c>
      <c r="BD119" s="93">
        <f>'Nie je súčasťou ...'!F39</f>
        <v>0</v>
      </c>
      <c r="BT119" s="25" t="s">
        <v>84</v>
      </c>
      <c r="BV119" s="25" t="s">
        <v>74</v>
      </c>
      <c r="BW119" s="25" t="s">
        <v>144</v>
      </c>
      <c r="BX119" s="25" t="s">
        <v>121</v>
      </c>
      <c r="CL119" s="25" t="s">
        <v>1</v>
      </c>
    </row>
    <row r="120" spans="1:91" s="7" customFormat="1" ht="14.25" customHeight="1" x14ac:dyDescent="0.2">
      <c r="B120" s="80"/>
      <c r="C120" s="81"/>
      <c r="D120" s="425" t="s">
        <v>145</v>
      </c>
      <c r="E120" s="425"/>
      <c r="F120" s="425"/>
      <c r="G120" s="425"/>
      <c r="H120" s="425"/>
      <c r="I120" s="214"/>
      <c r="J120" s="425" t="s">
        <v>146</v>
      </c>
      <c r="K120" s="425"/>
      <c r="L120" s="425"/>
      <c r="M120" s="425"/>
      <c r="N120" s="425"/>
      <c r="O120" s="425"/>
      <c r="P120" s="425"/>
      <c r="Q120" s="425"/>
      <c r="R120" s="425"/>
      <c r="S120" s="425"/>
      <c r="T120" s="425"/>
      <c r="U120" s="425"/>
      <c r="V120" s="425"/>
      <c r="W120" s="425"/>
      <c r="X120" s="425"/>
      <c r="Y120" s="425"/>
      <c r="Z120" s="425"/>
      <c r="AA120" s="425"/>
      <c r="AB120" s="425"/>
      <c r="AC120" s="425"/>
      <c r="AD120" s="425"/>
      <c r="AE120" s="425"/>
      <c r="AF120" s="425"/>
      <c r="AG120" s="419">
        <f>ROUND(AG121+AG123+AG125+AG126,2)</f>
        <v>0</v>
      </c>
      <c r="AH120" s="420"/>
      <c r="AI120" s="420"/>
      <c r="AJ120" s="420"/>
      <c r="AK120" s="420"/>
      <c r="AL120" s="420"/>
      <c r="AM120" s="420"/>
      <c r="AN120" s="421">
        <f t="shared" si="1"/>
        <v>0</v>
      </c>
      <c r="AO120" s="420"/>
      <c r="AP120" s="420"/>
      <c r="AQ120" s="83" t="s">
        <v>78</v>
      </c>
      <c r="AR120" s="80"/>
      <c r="AS120" s="84">
        <f>ROUND(AS121+AS123+AS125+AS126,2)</f>
        <v>0</v>
      </c>
      <c r="AT120" s="85">
        <f t="shared" si="0"/>
        <v>0</v>
      </c>
      <c r="AU120" s="86">
        <f>ROUND(AU121+AU123+AU125+AU126,5)</f>
        <v>399.06972000000002</v>
      </c>
      <c r="AV120" s="85">
        <f>ROUND(AZ120*L29,2)</f>
        <v>0</v>
      </c>
      <c r="AW120" s="85">
        <f>ROUND(BA120*L30,2)</f>
        <v>0</v>
      </c>
      <c r="AX120" s="85">
        <f>ROUND(BB120*L29,2)</f>
        <v>0</v>
      </c>
      <c r="AY120" s="85">
        <f>ROUND(BC120*L30,2)</f>
        <v>0</v>
      </c>
      <c r="AZ120" s="85">
        <f>ROUND(AZ121+AZ123+AZ125+AZ126,2)</f>
        <v>0</v>
      </c>
      <c r="BA120" s="85">
        <f>ROUND(BA121+BA123+BA125+BA126,2)</f>
        <v>0</v>
      </c>
      <c r="BB120" s="85">
        <f>ROUND(BB121+BB123+BB125+BB126,2)</f>
        <v>0</v>
      </c>
      <c r="BC120" s="85">
        <f>ROUND(BC121+BC123+BC125+BC126,2)</f>
        <v>0</v>
      </c>
      <c r="BD120" s="87">
        <f>ROUND(BD121+BD123+BD125+BD126,2)</f>
        <v>0</v>
      </c>
      <c r="BS120" s="88" t="s">
        <v>71</v>
      </c>
      <c r="BT120" s="88" t="s">
        <v>79</v>
      </c>
      <c r="BU120" s="88" t="s">
        <v>73</v>
      </c>
      <c r="BV120" s="88" t="s">
        <v>74</v>
      </c>
      <c r="BW120" s="88" t="s">
        <v>147</v>
      </c>
      <c r="BX120" s="88" t="s">
        <v>4</v>
      </c>
      <c r="CL120" s="88" t="s">
        <v>1</v>
      </c>
      <c r="CM120" s="88" t="s">
        <v>72</v>
      </c>
    </row>
    <row r="121" spans="1:91" s="4" customFormat="1" ht="14.25" customHeight="1" x14ac:dyDescent="0.2">
      <c r="B121" s="52"/>
      <c r="C121" s="10"/>
      <c r="D121" s="216"/>
      <c r="E121" s="426" t="s">
        <v>148</v>
      </c>
      <c r="F121" s="426"/>
      <c r="G121" s="426"/>
      <c r="H121" s="426"/>
      <c r="I121" s="426"/>
      <c r="J121" s="216"/>
      <c r="K121" s="426" t="s">
        <v>82</v>
      </c>
      <c r="L121" s="426"/>
      <c r="M121" s="426"/>
      <c r="N121" s="426"/>
      <c r="O121" s="426"/>
      <c r="P121" s="426"/>
      <c r="Q121" s="426"/>
      <c r="R121" s="426"/>
      <c r="S121" s="426"/>
      <c r="T121" s="426"/>
      <c r="U121" s="426"/>
      <c r="V121" s="426"/>
      <c r="W121" s="426"/>
      <c r="X121" s="426"/>
      <c r="Y121" s="426"/>
      <c r="Z121" s="426"/>
      <c r="AA121" s="426"/>
      <c r="AB121" s="426"/>
      <c r="AC121" s="426"/>
      <c r="AD121" s="426"/>
      <c r="AE121" s="426"/>
      <c r="AF121" s="426"/>
      <c r="AG121" s="422">
        <f>ROUND(AG122,2)</f>
        <v>0</v>
      </c>
      <c r="AH121" s="418"/>
      <c r="AI121" s="418"/>
      <c r="AJ121" s="418"/>
      <c r="AK121" s="418"/>
      <c r="AL121" s="418"/>
      <c r="AM121" s="418"/>
      <c r="AN121" s="417">
        <f t="shared" si="1"/>
        <v>0</v>
      </c>
      <c r="AO121" s="418"/>
      <c r="AP121" s="418"/>
      <c r="AQ121" s="89" t="s">
        <v>83</v>
      </c>
      <c r="AR121" s="52"/>
      <c r="AS121" s="90">
        <f>ROUND(AS122,2)</f>
        <v>0</v>
      </c>
      <c r="AT121" s="91">
        <f t="shared" si="0"/>
        <v>0</v>
      </c>
      <c r="AU121" s="92">
        <f>ROUND(AU122,5)</f>
        <v>98.021249999999995</v>
      </c>
      <c r="AV121" s="91">
        <f>ROUND(AZ121*L29,2)</f>
        <v>0</v>
      </c>
      <c r="AW121" s="91">
        <f>ROUND(BA121*L30,2)</f>
        <v>0</v>
      </c>
      <c r="AX121" s="91">
        <f>ROUND(BB121*L29,2)</f>
        <v>0</v>
      </c>
      <c r="AY121" s="91">
        <f>ROUND(BC121*L30,2)</f>
        <v>0</v>
      </c>
      <c r="AZ121" s="91">
        <f>ROUND(AZ122,2)</f>
        <v>0</v>
      </c>
      <c r="BA121" s="91">
        <f>ROUND(BA122,2)</f>
        <v>0</v>
      </c>
      <c r="BB121" s="91">
        <f>ROUND(BB122,2)</f>
        <v>0</v>
      </c>
      <c r="BC121" s="91">
        <f>ROUND(BC122,2)</f>
        <v>0</v>
      </c>
      <c r="BD121" s="93">
        <f>ROUND(BD122,2)</f>
        <v>0</v>
      </c>
      <c r="BS121" s="25" t="s">
        <v>71</v>
      </c>
      <c r="BT121" s="25" t="s">
        <v>84</v>
      </c>
      <c r="BU121" s="25" t="s">
        <v>73</v>
      </c>
      <c r="BV121" s="25" t="s">
        <v>74</v>
      </c>
      <c r="BW121" s="25" t="s">
        <v>149</v>
      </c>
      <c r="BX121" s="25" t="s">
        <v>147</v>
      </c>
      <c r="CL121" s="25" t="s">
        <v>1</v>
      </c>
    </row>
    <row r="122" spans="1:91" s="4" customFormat="1" ht="24" customHeight="1" x14ac:dyDescent="0.2">
      <c r="A122" s="94" t="s">
        <v>86</v>
      </c>
      <c r="B122" s="52"/>
      <c r="C122" s="10"/>
      <c r="D122" s="216"/>
      <c r="E122" s="216"/>
      <c r="F122" s="426" t="s">
        <v>150</v>
      </c>
      <c r="G122" s="426"/>
      <c r="H122" s="426"/>
      <c r="I122" s="426"/>
      <c r="J122" s="426"/>
      <c r="K122" s="216"/>
      <c r="L122" s="426" t="s">
        <v>92</v>
      </c>
      <c r="M122" s="426"/>
      <c r="N122" s="426"/>
      <c r="O122" s="426"/>
      <c r="P122" s="426"/>
      <c r="Q122" s="426"/>
      <c r="R122" s="426"/>
      <c r="S122" s="426"/>
      <c r="T122" s="426"/>
      <c r="U122" s="426"/>
      <c r="V122" s="426"/>
      <c r="W122" s="426"/>
      <c r="X122" s="426"/>
      <c r="Y122" s="426"/>
      <c r="Z122" s="426"/>
      <c r="AA122" s="426"/>
      <c r="AB122" s="426"/>
      <c r="AC122" s="426"/>
      <c r="AD122" s="426"/>
      <c r="AE122" s="426"/>
      <c r="AF122" s="426"/>
      <c r="AG122" s="417">
        <f>'Nie je súčasť ...'!J34</f>
        <v>0</v>
      </c>
      <c r="AH122" s="418"/>
      <c r="AI122" s="418"/>
      <c r="AJ122" s="418"/>
      <c r="AK122" s="418"/>
      <c r="AL122" s="418"/>
      <c r="AM122" s="418"/>
      <c r="AN122" s="417">
        <f t="shared" si="1"/>
        <v>0</v>
      </c>
      <c r="AO122" s="418"/>
      <c r="AP122" s="418"/>
      <c r="AQ122" s="89" t="s">
        <v>83</v>
      </c>
      <c r="AR122" s="52"/>
      <c r="AS122" s="90">
        <v>0</v>
      </c>
      <c r="AT122" s="91">
        <f t="shared" si="0"/>
        <v>0</v>
      </c>
      <c r="AU122" s="92">
        <f>'Nie je súčasť ...'!P129</f>
        <v>98.021251000000007</v>
      </c>
      <c r="AV122" s="91">
        <f>'Nie je súčasť ...'!J37</f>
        <v>0</v>
      </c>
      <c r="AW122" s="91">
        <f>'Nie je súčasť ...'!J38</f>
        <v>0</v>
      </c>
      <c r="AX122" s="91">
        <f>'Nie je súčasť ...'!J39</f>
        <v>0</v>
      </c>
      <c r="AY122" s="91">
        <f>'Nie je súčasť ...'!J40</f>
        <v>0</v>
      </c>
      <c r="AZ122" s="91">
        <f>'Nie je súčasť ...'!F37</f>
        <v>0</v>
      </c>
      <c r="BA122" s="91">
        <f>'Nie je súčasť ...'!F38</f>
        <v>0</v>
      </c>
      <c r="BB122" s="91">
        <f>'Nie je súčasť ...'!F39</f>
        <v>0</v>
      </c>
      <c r="BC122" s="91">
        <f>'Nie je súčasť ...'!F40</f>
        <v>0</v>
      </c>
      <c r="BD122" s="93">
        <f>'Nie je súčasť ...'!F41</f>
        <v>0</v>
      </c>
      <c r="BT122" s="25" t="s">
        <v>89</v>
      </c>
      <c r="BV122" s="25" t="s">
        <v>74</v>
      </c>
      <c r="BW122" s="25" t="s">
        <v>151</v>
      </c>
      <c r="BX122" s="25" t="s">
        <v>149</v>
      </c>
      <c r="CL122" s="25" t="s">
        <v>1</v>
      </c>
    </row>
    <row r="123" spans="1:91" s="4" customFormat="1" ht="14.25" customHeight="1" x14ac:dyDescent="0.2">
      <c r="B123" s="52"/>
      <c r="C123" s="10"/>
      <c r="D123" s="216"/>
      <c r="E123" s="426" t="s">
        <v>152</v>
      </c>
      <c r="F123" s="426"/>
      <c r="G123" s="426"/>
      <c r="H123" s="426"/>
      <c r="I123" s="426"/>
      <c r="J123" s="216"/>
      <c r="K123" s="426" t="s">
        <v>95</v>
      </c>
      <c r="L123" s="426"/>
      <c r="M123" s="426"/>
      <c r="N123" s="426"/>
      <c r="O123" s="426"/>
      <c r="P123" s="426"/>
      <c r="Q123" s="426"/>
      <c r="R123" s="426"/>
      <c r="S123" s="426"/>
      <c r="T123" s="426"/>
      <c r="U123" s="426"/>
      <c r="V123" s="426"/>
      <c r="W123" s="426"/>
      <c r="X123" s="426"/>
      <c r="Y123" s="426"/>
      <c r="Z123" s="426"/>
      <c r="AA123" s="426"/>
      <c r="AB123" s="426"/>
      <c r="AC123" s="426"/>
      <c r="AD123" s="426"/>
      <c r="AE123" s="426"/>
      <c r="AF123" s="426"/>
      <c r="AG123" s="422">
        <f>ROUND(AG124,2)</f>
        <v>0</v>
      </c>
      <c r="AH123" s="418"/>
      <c r="AI123" s="418"/>
      <c r="AJ123" s="418"/>
      <c r="AK123" s="418"/>
      <c r="AL123" s="418"/>
      <c r="AM123" s="418"/>
      <c r="AN123" s="417">
        <f t="shared" si="1"/>
        <v>0</v>
      </c>
      <c r="AO123" s="418"/>
      <c r="AP123" s="418"/>
      <c r="AQ123" s="89" t="s">
        <v>83</v>
      </c>
      <c r="AR123" s="52"/>
      <c r="AS123" s="90">
        <f>ROUND(AS124,2)</f>
        <v>0</v>
      </c>
      <c r="AT123" s="91">
        <f t="shared" si="0"/>
        <v>0</v>
      </c>
      <c r="AU123" s="92">
        <f>ROUND(AU124,5)</f>
        <v>301.04847000000001</v>
      </c>
      <c r="AV123" s="91">
        <f>ROUND(AZ123*L29,2)</f>
        <v>0</v>
      </c>
      <c r="AW123" s="91">
        <f>ROUND(BA123*L30,2)</f>
        <v>0</v>
      </c>
      <c r="AX123" s="91">
        <f>ROUND(BB123*L29,2)</f>
        <v>0</v>
      </c>
      <c r="AY123" s="91">
        <f>ROUND(BC123*L30,2)</f>
        <v>0</v>
      </c>
      <c r="AZ123" s="91">
        <f>ROUND(AZ124,2)</f>
        <v>0</v>
      </c>
      <c r="BA123" s="91">
        <f>ROUND(BA124,2)</f>
        <v>0</v>
      </c>
      <c r="BB123" s="91">
        <f>ROUND(BB124,2)</f>
        <v>0</v>
      </c>
      <c r="BC123" s="91">
        <f>ROUND(BC124,2)</f>
        <v>0</v>
      </c>
      <c r="BD123" s="93">
        <f>ROUND(BD124,2)</f>
        <v>0</v>
      </c>
      <c r="BS123" s="25" t="s">
        <v>71</v>
      </c>
      <c r="BT123" s="25" t="s">
        <v>84</v>
      </c>
      <c r="BU123" s="25" t="s">
        <v>73</v>
      </c>
      <c r="BV123" s="25" t="s">
        <v>74</v>
      </c>
      <c r="BW123" s="25" t="s">
        <v>153</v>
      </c>
      <c r="BX123" s="25" t="s">
        <v>147</v>
      </c>
      <c r="CL123" s="25" t="s">
        <v>1</v>
      </c>
    </row>
    <row r="124" spans="1:91" s="4" customFormat="1" ht="24" customHeight="1" x14ac:dyDescent="0.2">
      <c r="A124" s="94" t="s">
        <v>86</v>
      </c>
      <c r="B124" s="52"/>
      <c r="C124" s="10"/>
      <c r="D124" s="216"/>
      <c r="E124" s="216"/>
      <c r="F124" s="426" t="s">
        <v>154</v>
      </c>
      <c r="G124" s="426"/>
      <c r="H124" s="426"/>
      <c r="I124" s="426"/>
      <c r="J124" s="426"/>
      <c r="K124" s="216"/>
      <c r="L124" s="426" t="s">
        <v>92</v>
      </c>
      <c r="M124" s="426"/>
      <c r="N124" s="426"/>
      <c r="O124" s="426"/>
      <c r="P124" s="426"/>
      <c r="Q124" s="426"/>
      <c r="R124" s="426"/>
      <c r="S124" s="426"/>
      <c r="T124" s="426"/>
      <c r="U124" s="426"/>
      <c r="V124" s="426"/>
      <c r="W124" s="426"/>
      <c r="X124" s="426"/>
      <c r="Y124" s="426"/>
      <c r="Z124" s="426"/>
      <c r="AA124" s="426"/>
      <c r="AB124" s="426"/>
      <c r="AC124" s="426"/>
      <c r="AD124" s="426"/>
      <c r="AE124" s="426"/>
      <c r="AF124" s="426"/>
      <c r="AG124" s="417">
        <f>'Nie je súčas...'!J34</f>
        <v>0</v>
      </c>
      <c r="AH124" s="418"/>
      <c r="AI124" s="418"/>
      <c r="AJ124" s="418"/>
      <c r="AK124" s="418"/>
      <c r="AL124" s="418"/>
      <c r="AM124" s="418"/>
      <c r="AN124" s="417">
        <f t="shared" si="1"/>
        <v>0</v>
      </c>
      <c r="AO124" s="418"/>
      <c r="AP124" s="418"/>
      <c r="AQ124" s="89" t="s">
        <v>83</v>
      </c>
      <c r="AR124" s="52"/>
      <c r="AS124" s="90">
        <v>0</v>
      </c>
      <c r="AT124" s="91">
        <f t="shared" si="0"/>
        <v>0</v>
      </c>
      <c r="AU124" s="92">
        <f>'Nie je súčas...'!P136</f>
        <v>301.04846549999996</v>
      </c>
      <c r="AV124" s="91">
        <f>'Nie je súčas...'!J37</f>
        <v>0</v>
      </c>
      <c r="AW124" s="91">
        <f>'Nie je súčas...'!J38</f>
        <v>0</v>
      </c>
      <c r="AX124" s="91">
        <f>'Nie je súčas...'!J39</f>
        <v>0</v>
      </c>
      <c r="AY124" s="91">
        <f>'Nie je súčas...'!J40</f>
        <v>0</v>
      </c>
      <c r="AZ124" s="91">
        <f>'Nie je súčas...'!F37</f>
        <v>0</v>
      </c>
      <c r="BA124" s="91">
        <f>'Nie je súčas...'!F38</f>
        <v>0</v>
      </c>
      <c r="BB124" s="91">
        <f>'Nie je súčas...'!F39</f>
        <v>0</v>
      </c>
      <c r="BC124" s="91">
        <f>'Nie je súčas...'!F40</f>
        <v>0</v>
      </c>
      <c r="BD124" s="93">
        <f>'Nie je súčas...'!F41</f>
        <v>0</v>
      </c>
      <c r="BT124" s="25" t="s">
        <v>89</v>
      </c>
      <c r="BV124" s="25" t="s">
        <v>74</v>
      </c>
      <c r="BW124" s="25" t="s">
        <v>155</v>
      </c>
      <c r="BX124" s="25" t="s">
        <v>153</v>
      </c>
      <c r="CL124" s="25" t="s">
        <v>1</v>
      </c>
    </row>
    <row r="125" spans="1:91" s="4" customFormat="1" ht="14.25" customHeight="1" x14ac:dyDescent="0.2">
      <c r="A125" s="94" t="s">
        <v>86</v>
      </c>
      <c r="B125" s="52"/>
      <c r="C125" s="10"/>
      <c r="D125" s="216"/>
      <c r="E125" s="426" t="s">
        <v>156</v>
      </c>
      <c r="F125" s="426"/>
      <c r="G125" s="426"/>
      <c r="H125" s="426"/>
      <c r="I125" s="426"/>
      <c r="J125" s="216"/>
      <c r="K125" s="426" t="s">
        <v>105</v>
      </c>
      <c r="L125" s="426"/>
      <c r="M125" s="426"/>
      <c r="N125" s="426"/>
      <c r="O125" s="426"/>
      <c r="P125" s="426"/>
      <c r="Q125" s="426"/>
      <c r="R125" s="426"/>
      <c r="S125" s="426"/>
      <c r="T125" s="426"/>
      <c r="U125" s="426"/>
      <c r="V125" s="426"/>
      <c r="W125" s="426"/>
      <c r="X125" s="426"/>
      <c r="Y125" s="426"/>
      <c r="Z125" s="426"/>
      <c r="AA125" s="426"/>
      <c r="AB125" s="426"/>
      <c r="AC125" s="426"/>
      <c r="AD125" s="426"/>
      <c r="AE125" s="426"/>
      <c r="AF125" s="426"/>
      <c r="AG125" s="417">
        <f>'Nie je súča...'!J32</f>
        <v>0</v>
      </c>
      <c r="AH125" s="418"/>
      <c r="AI125" s="418"/>
      <c r="AJ125" s="418"/>
      <c r="AK125" s="418"/>
      <c r="AL125" s="418"/>
      <c r="AM125" s="418"/>
      <c r="AN125" s="417">
        <f t="shared" si="1"/>
        <v>0</v>
      </c>
      <c r="AO125" s="418"/>
      <c r="AP125" s="418"/>
      <c r="AQ125" s="89" t="s">
        <v>83</v>
      </c>
      <c r="AR125" s="52"/>
      <c r="AS125" s="90">
        <v>0</v>
      </c>
      <c r="AT125" s="91">
        <f t="shared" si="0"/>
        <v>0</v>
      </c>
      <c r="AU125" s="92">
        <f>'Nie je súča...'!P125</f>
        <v>0</v>
      </c>
      <c r="AV125" s="91">
        <f>'Nie je súča...'!J35</f>
        <v>0</v>
      </c>
      <c r="AW125" s="91">
        <f>'Nie je súča...'!J36</f>
        <v>0</v>
      </c>
      <c r="AX125" s="91">
        <f>'Nie je súča...'!J37</f>
        <v>0</v>
      </c>
      <c r="AY125" s="91">
        <f>'Nie je súča...'!J38</f>
        <v>0</v>
      </c>
      <c r="AZ125" s="91">
        <f>'Nie je súča...'!F35</f>
        <v>0</v>
      </c>
      <c r="BA125" s="91">
        <f>'Nie je súča...'!F36</f>
        <v>0</v>
      </c>
      <c r="BB125" s="91">
        <f>'Nie je súča...'!F37</f>
        <v>0</v>
      </c>
      <c r="BC125" s="91">
        <f>'Nie je súča...'!F38</f>
        <v>0</v>
      </c>
      <c r="BD125" s="93">
        <f>'Nie je súča...'!F39</f>
        <v>0</v>
      </c>
      <c r="BT125" s="25" t="s">
        <v>84</v>
      </c>
      <c r="BV125" s="25" t="s">
        <v>74</v>
      </c>
      <c r="BW125" s="25" t="s">
        <v>157</v>
      </c>
      <c r="BX125" s="25" t="s">
        <v>147</v>
      </c>
      <c r="CL125" s="25" t="s">
        <v>1</v>
      </c>
    </row>
    <row r="126" spans="1:91" s="4" customFormat="1" ht="14.25" customHeight="1" x14ac:dyDescent="0.2">
      <c r="A126" s="94" t="s">
        <v>86</v>
      </c>
      <c r="B126" s="52"/>
      <c r="C126" s="10"/>
      <c r="D126" s="216"/>
      <c r="E126" s="426" t="s">
        <v>158</v>
      </c>
      <c r="F126" s="426"/>
      <c r="G126" s="426"/>
      <c r="H126" s="426"/>
      <c r="I126" s="426"/>
      <c r="J126" s="216"/>
      <c r="K126" s="426" t="s">
        <v>108</v>
      </c>
      <c r="L126" s="426"/>
      <c r="M126" s="426"/>
      <c r="N126" s="426"/>
      <c r="O126" s="426"/>
      <c r="P126" s="426"/>
      <c r="Q126" s="426"/>
      <c r="R126" s="426"/>
      <c r="S126" s="426"/>
      <c r="T126" s="426"/>
      <c r="U126" s="426"/>
      <c r="V126" s="426"/>
      <c r="W126" s="426"/>
      <c r="X126" s="426"/>
      <c r="Y126" s="426"/>
      <c r="Z126" s="426"/>
      <c r="AA126" s="426"/>
      <c r="AB126" s="426"/>
      <c r="AC126" s="426"/>
      <c r="AD126" s="426"/>
      <c r="AE126" s="426"/>
      <c r="AF126" s="426"/>
      <c r="AG126" s="417">
        <f>'Nie je súč...'!J32</f>
        <v>0</v>
      </c>
      <c r="AH126" s="418"/>
      <c r="AI126" s="418"/>
      <c r="AJ126" s="418"/>
      <c r="AK126" s="418"/>
      <c r="AL126" s="418"/>
      <c r="AM126" s="418"/>
      <c r="AN126" s="417">
        <f t="shared" si="1"/>
        <v>0</v>
      </c>
      <c r="AO126" s="418"/>
      <c r="AP126" s="418"/>
      <c r="AQ126" s="89" t="s">
        <v>83</v>
      </c>
      <c r="AR126" s="52"/>
      <c r="AS126" s="90">
        <v>0</v>
      </c>
      <c r="AT126" s="91">
        <f t="shared" si="0"/>
        <v>0</v>
      </c>
      <c r="AU126" s="92">
        <f>'Nie je súč...'!P122</f>
        <v>0</v>
      </c>
      <c r="AV126" s="91">
        <f>'Nie je súč...'!J35</f>
        <v>0</v>
      </c>
      <c r="AW126" s="91">
        <f>'Nie je súč...'!J36</f>
        <v>0</v>
      </c>
      <c r="AX126" s="91">
        <f>'Nie je súč...'!J37</f>
        <v>0</v>
      </c>
      <c r="AY126" s="91">
        <f>'Nie je súč...'!J38</f>
        <v>0</v>
      </c>
      <c r="AZ126" s="91">
        <f>'Nie je súč...'!F35</f>
        <v>0</v>
      </c>
      <c r="BA126" s="91">
        <f>'Nie je súč...'!F36</f>
        <v>0</v>
      </c>
      <c r="BB126" s="91">
        <f>'Nie je súč...'!F37</f>
        <v>0</v>
      </c>
      <c r="BC126" s="91">
        <f>'Nie je súč...'!F38</f>
        <v>0</v>
      </c>
      <c r="BD126" s="93">
        <f>'Nie je súč...'!F39</f>
        <v>0</v>
      </c>
      <c r="BT126" s="25" t="s">
        <v>84</v>
      </c>
      <c r="BV126" s="25" t="s">
        <v>74</v>
      </c>
      <c r="BW126" s="25" t="s">
        <v>159</v>
      </c>
      <c r="BX126" s="25" t="s">
        <v>147</v>
      </c>
      <c r="CL126" s="25" t="s">
        <v>1</v>
      </c>
    </row>
    <row r="127" spans="1:91" s="7" customFormat="1" ht="14.25" customHeight="1" x14ac:dyDescent="0.2">
      <c r="B127" s="80"/>
      <c r="C127" s="81"/>
      <c r="D127" s="425" t="s">
        <v>160</v>
      </c>
      <c r="E127" s="425"/>
      <c r="F127" s="425"/>
      <c r="G127" s="425"/>
      <c r="H127" s="425"/>
      <c r="I127" s="215"/>
      <c r="J127" s="425" t="s">
        <v>161</v>
      </c>
      <c r="K127" s="425"/>
      <c r="L127" s="425"/>
      <c r="M127" s="425"/>
      <c r="N127" s="425"/>
      <c r="O127" s="425"/>
      <c r="P127" s="425"/>
      <c r="Q127" s="425"/>
      <c r="R127" s="425"/>
      <c r="S127" s="425"/>
      <c r="T127" s="425"/>
      <c r="U127" s="425"/>
      <c r="V127" s="425"/>
      <c r="W127" s="425"/>
      <c r="X127" s="425"/>
      <c r="Y127" s="425"/>
      <c r="Z127" s="425"/>
      <c r="AA127" s="425"/>
      <c r="AB127" s="425"/>
      <c r="AC127" s="425"/>
      <c r="AD127" s="425"/>
      <c r="AE127" s="425"/>
      <c r="AF127" s="425"/>
      <c r="AG127" s="419">
        <f>ROUND(AG128+AG130+SUM(AG132:AG134),2)</f>
        <v>0</v>
      </c>
      <c r="AH127" s="420"/>
      <c r="AI127" s="420"/>
      <c r="AJ127" s="420"/>
      <c r="AK127" s="420"/>
      <c r="AL127" s="420"/>
      <c r="AM127" s="420"/>
      <c r="AN127" s="421">
        <f t="shared" si="1"/>
        <v>0</v>
      </c>
      <c r="AO127" s="420"/>
      <c r="AP127" s="420"/>
      <c r="AQ127" s="83" t="s">
        <v>78</v>
      </c>
      <c r="AR127" s="80"/>
      <c r="AS127" s="84">
        <f>ROUND(AS128+AS130+SUM(AS132:AS134),2)</f>
        <v>0</v>
      </c>
      <c r="AT127" s="85">
        <f t="shared" si="0"/>
        <v>0</v>
      </c>
      <c r="AU127" s="86">
        <f>ROUND(AU128+AU130+SUM(AU132:AU134),5)</f>
        <v>1021.75321</v>
      </c>
      <c r="AV127" s="85">
        <f>ROUND(AZ127*L29,2)</f>
        <v>0</v>
      </c>
      <c r="AW127" s="85">
        <f>ROUND(BA127*L30,2)</f>
        <v>0</v>
      </c>
      <c r="AX127" s="85">
        <f>ROUND(BB127*L29,2)</f>
        <v>0</v>
      </c>
      <c r="AY127" s="85">
        <f>ROUND(BC127*L30,2)</f>
        <v>0</v>
      </c>
      <c r="AZ127" s="85">
        <f>ROUND(AZ128+AZ130+SUM(AZ132:AZ134),2)</f>
        <v>0</v>
      </c>
      <c r="BA127" s="85">
        <f>ROUND(BA128+BA130+SUM(BA132:BA134),2)</f>
        <v>0</v>
      </c>
      <c r="BB127" s="85">
        <f>ROUND(BB128+BB130+SUM(BB132:BB134),2)</f>
        <v>0</v>
      </c>
      <c r="BC127" s="85">
        <f>ROUND(BC128+BC130+SUM(BC132:BC134),2)</f>
        <v>0</v>
      </c>
      <c r="BD127" s="87">
        <f>ROUND(BD128+BD130+SUM(BD132:BD134),2)</f>
        <v>0</v>
      </c>
      <c r="BS127" s="88" t="s">
        <v>71</v>
      </c>
      <c r="BT127" s="88" t="s">
        <v>79</v>
      </c>
      <c r="BU127" s="88" t="s">
        <v>73</v>
      </c>
      <c r="BV127" s="88" t="s">
        <v>74</v>
      </c>
      <c r="BW127" s="88" t="s">
        <v>162</v>
      </c>
      <c r="BX127" s="88" t="s">
        <v>4</v>
      </c>
      <c r="CL127" s="88" t="s">
        <v>1</v>
      </c>
      <c r="CM127" s="88" t="s">
        <v>72</v>
      </c>
    </row>
    <row r="128" spans="1:91" s="4" customFormat="1" ht="14.25" customHeight="1" x14ac:dyDescent="0.2">
      <c r="B128" s="52"/>
      <c r="C128" s="10"/>
      <c r="D128" s="217"/>
      <c r="E128" s="426" t="s">
        <v>163</v>
      </c>
      <c r="F128" s="426"/>
      <c r="G128" s="426"/>
      <c r="H128" s="426"/>
      <c r="I128" s="426"/>
      <c r="J128" s="217"/>
      <c r="K128" s="426" t="s">
        <v>82</v>
      </c>
      <c r="L128" s="426"/>
      <c r="M128" s="426"/>
      <c r="N128" s="426"/>
      <c r="O128" s="426"/>
      <c r="P128" s="426"/>
      <c r="Q128" s="426"/>
      <c r="R128" s="426"/>
      <c r="S128" s="426"/>
      <c r="T128" s="426"/>
      <c r="U128" s="426"/>
      <c r="V128" s="426"/>
      <c r="W128" s="426"/>
      <c r="X128" s="426"/>
      <c r="Y128" s="426"/>
      <c r="Z128" s="426"/>
      <c r="AA128" s="426"/>
      <c r="AB128" s="426"/>
      <c r="AC128" s="426"/>
      <c r="AD128" s="426"/>
      <c r="AE128" s="426"/>
      <c r="AF128" s="426"/>
      <c r="AG128" s="422">
        <f>ROUND(AG129,2)</f>
        <v>0</v>
      </c>
      <c r="AH128" s="418"/>
      <c r="AI128" s="418"/>
      <c r="AJ128" s="418"/>
      <c r="AK128" s="418"/>
      <c r="AL128" s="418"/>
      <c r="AM128" s="418"/>
      <c r="AN128" s="417">
        <f t="shared" si="1"/>
        <v>0</v>
      </c>
      <c r="AO128" s="418"/>
      <c r="AP128" s="418"/>
      <c r="AQ128" s="89" t="s">
        <v>83</v>
      </c>
      <c r="AR128" s="52"/>
      <c r="AS128" s="90">
        <f>ROUND(AS129,2)</f>
        <v>0</v>
      </c>
      <c r="AT128" s="91">
        <f t="shared" si="0"/>
        <v>0</v>
      </c>
      <c r="AU128" s="92">
        <f>ROUND(AU129,5)</f>
        <v>234.48903000000001</v>
      </c>
      <c r="AV128" s="91">
        <f>ROUND(AZ128*L29,2)</f>
        <v>0</v>
      </c>
      <c r="AW128" s="91">
        <f>ROUND(BA128*L30,2)</f>
        <v>0</v>
      </c>
      <c r="AX128" s="91">
        <f>ROUND(BB128*L29,2)</f>
        <v>0</v>
      </c>
      <c r="AY128" s="91">
        <f>ROUND(BC128*L30,2)</f>
        <v>0</v>
      </c>
      <c r="AZ128" s="91">
        <f>ROUND(AZ129,2)</f>
        <v>0</v>
      </c>
      <c r="BA128" s="91">
        <f>ROUND(BA129,2)</f>
        <v>0</v>
      </c>
      <c r="BB128" s="91">
        <f>ROUND(BB129,2)</f>
        <v>0</v>
      </c>
      <c r="BC128" s="91">
        <f>ROUND(BC129,2)</f>
        <v>0</v>
      </c>
      <c r="BD128" s="93">
        <f>ROUND(BD129,2)</f>
        <v>0</v>
      </c>
      <c r="BS128" s="25" t="s">
        <v>71</v>
      </c>
      <c r="BT128" s="25" t="s">
        <v>84</v>
      </c>
      <c r="BU128" s="25" t="s">
        <v>73</v>
      </c>
      <c r="BV128" s="25" t="s">
        <v>74</v>
      </c>
      <c r="BW128" s="25" t="s">
        <v>164</v>
      </c>
      <c r="BX128" s="25" t="s">
        <v>162</v>
      </c>
      <c r="CL128" s="25" t="s">
        <v>1</v>
      </c>
    </row>
    <row r="129" spans="1:91" s="4" customFormat="1" ht="24" customHeight="1" x14ac:dyDescent="0.2">
      <c r="A129" s="94" t="s">
        <v>86</v>
      </c>
      <c r="B129" s="52"/>
      <c r="C129" s="10"/>
      <c r="D129" s="217"/>
      <c r="E129" s="217"/>
      <c r="F129" s="426" t="s">
        <v>165</v>
      </c>
      <c r="G129" s="426"/>
      <c r="H129" s="426"/>
      <c r="I129" s="426"/>
      <c r="J129" s="426"/>
      <c r="K129" s="217"/>
      <c r="L129" s="426" t="s">
        <v>92</v>
      </c>
      <c r="M129" s="426"/>
      <c r="N129" s="426"/>
      <c r="O129" s="426"/>
      <c r="P129" s="426"/>
      <c r="Q129" s="426"/>
      <c r="R129" s="426"/>
      <c r="S129" s="426"/>
      <c r="T129" s="426"/>
      <c r="U129" s="426"/>
      <c r="V129" s="426"/>
      <c r="W129" s="426"/>
      <c r="X129" s="426"/>
      <c r="Y129" s="426"/>
      <c r="Z129" s="426"/>
      <c r="AA129" s="426"/>
      <c r="AB129" s="426"/>
      <c r="AC129" s="426"/>
      <c r="AD129" s="426"/>
      <c r="AE129" s="426"/>
      <c r="AF129" s="426"/>
      <c r="AG129" s="417">
        <f>'Nie je sú...'!J34</f>
        <v>0</v>
      </c>
      <c r="AH129" s="418"/>
      <c r="AI129" s="418"/>
      <c r="AJ129" s="418"/>
      <c r="AK129" s="418"/>
      <c r="AL129" s="418"/>
      <c r="AM129" s="418"/>
      <c r="AN129" s="417">
        <f t="shared" si="1"/>
        <v>0</v>
      </c>
      <c r="AO129" s="418"/>
      <c r="AP129" s="418"/>
      <c r="AQ129" s="89" t="s">
        <v>83</v>
      </c>
      <c r="AR129" s="52"/>
      <c r="AS129" s="90">
        <v>0</v>
      </c>
      <c r="AT129" s="91">
        <f t="shared" si="0"/>
        <v>0</v>
      </c>
      <c r="AU129" s="92">
        <f>'Nie je sú...'!P131</f>
        <v>234.48902900000002</v>
      </c>
      <c r="AV129" s="91">
        <f>'Nie je sú...'!J37</f>
        <v>0</v>
      </c>
      <c r="AW129" s="91">
        <f>'Nie je sú...'!J38</f>
        <v>0</v>
      </c>
      <c r="AX129" s="91">
        <f>'Nie je sú...'!J39</f>
        <v>0</v>
      </c>
      <c r="AY129" s="91">
        <f>'Nie je sú...'!J40</f>
        <v>0</v>
      </c>
      <c r="AZ129" s="91">
        <f>'Nie je sú...'!F37</f>
        <v>0</v>
      </c>
      <c r="BA129" s="91">
        <f>'Nie je sú...'!F38</f>
        <v>0</v>
      </c>
      <c r="BB129" s="91">
        <f>'Nie je sú...'!F39</f>
        <v>0</v>
      </c>
      <c r="BC129" s="91">
        <f>'Nie je sú...'!F40</f>
        <v>0</v>
      </c>
      <c r="BD129" s="93">
        <f>'Nie je sú...'!F41</f>
        <v>0</v>
      </c>
      <c r="BT129" s="25" t="s">
        <v>89</v>
      </c>
      <c r="BV129" s="25" t="s">
        <v>74</v>
      </c>
      <c r="BW129" s="25" t="s">
        <v>166</v>
      </c>
      <c r="BX129" s="25" t="s">
        <v>164</v>
      </c>
      <c r="CL129" s="25" t="s">
        <v>1</v>
      </c>
    </row>
    <row r="130" spans="1:91" s="4" customFormat="1" ht="14.25" customHeight="1" x14ac:dyDescent="0.2">
      <c r="B130" s="52"/>
      <c r="C130" s="10"/>
      <c r="D130" s="217"/>
      <c r="E130" s="426" t="s">
        <v>167</v>
      </c>
      <c r="F130" s="426"/>
      <c r="G130" s="426"/>
      <c r="H130" s="426"/>
      <c r="I130" s="426"/>
      <c r="J130" s="217"/>
      <c r="K130" s="426" t="s">
        <v>95</v>
      </c>
      <c r="L130" s="426"/>
      <c r="M130" s="426"/>
      <c r="N130" s="426"/>
      <c r="O130" s="426"/>
      <c r="P130" s="426"/>
      <c r="Q130" s="426"/>
      <c r="R130" s="426"/>
      <c r="S130" s="426"/>
      <c r="T130" s="426"/>
      <c r="U130" s="426"/>
      <c r="V130" s="426"/>
      <c r="W130" s="426"/>
      <c r="X130" s="426"/>
      <c r="Y130" s="426"/>
      <c r="Z130" s="426"/>
      <c r="AA130" s="426"/>
      <c r="AB130" s="426"/>
      <c r="AC130" s="426"/>
      <c r="AD130" s="426"/>
      <c r="AE130" s="426"/>
      <c r="AF130" s="426"/>
      <c r="AG130" s="422">
        <f>ROUND(AG131,2)</f>
        <v>0</v>
      </c>
      <c r="AH130" s="418"/>
      <c r="AI130" s="418"/>
      <c r="AJ130" s="418"/>
      <c r="AK130" s="418"/>
      <c r="AL130" s="418"/>
      <c r="AM130" s="418"/>
      <c r="AN130" s="417">
        <f t="shared" si="1"/>
        <v>0</v>
      </c>
      <c r="AO130" s="418"/>
      <c r="AP130" s="418"/>
      <c r="AQ130" s="89" t="s">
        <v>83</v>
      </c>
      <c r="AR130" s="52"/>
      <c r="AS130" s="90">
        <f>ROUND(AS131,2)</f>
        <v>0</v>
      </c>
      <c r="AT130" s="91">
        <f t="shared" si="0"/>
        <v>0</v>
      </c>
      <c r="AU130" s="92">
        <f>ROUND(AU131,5)</f>
        <v>787.26418000000001</v>
      </c>
      <c r="AV130" s="91">
        <f>ROUND(AZ130*L29,2)</f>
        <v>0</v>
      </c>
      <c r="AW130" s="91">
        <f>ROUND(BA130*L30,2)</f>
        <v>0</v>
      </c>
      <c r="AX130" s="91">
        <f>ROUND(BB130*L29,2)</f>
        <v>0</v>
      </c>
      <c r="AY130" s="91">
        <f>ROUND(BC130*L30,2)</f>
        <v>0</v>
      </c>
      <c r="AZ130" s="91">
        <f>ROUND(AZ131,2)</f>
        <v>0</v>
      </c>
      <c r="BA130" s="91">
        <f>ROUND(BA131,2)</f>
        <v>0</v>
      </c>
      <c r="BB130" s="91">
        <f>ROUND(BB131,2)</f>
        <v>0</v>
      </c>
      <c r="BC130" s="91">
        <f>ROUND(BC131,2)</f>
        <v>0</v>
      </c>
      <c r="BD130" s="93">
        <f>ROUND(BD131,2)</f>
        <v>0</v>
      </c>
      <c r="BS130" s="25" t="s">
        <v>71</v>
      </c>
      <c r="BT130" s="25" t="s">
        <v>84</v>
      </c>
      <c r="BU130" s="25" t="s">
        <v>73</v>
      </c>
      <c r="BV130" s="25" t="s">
        <v>74</v>
      </c>
      <c r="BW130" s="25" t="s">
        <v>168</v>
      </c>
      <c r="BX130" s="25" t="s">
        <v>162</v>
      </c>
      <c r="CL130" s="25" t="s">
        <v>1</v>
      </c>
    </row>
    <row r="131" spans="1:91" s="4" customFormat="1" ht="24" customHeight="1" x14ac:dyDescent="0.2">
      <c r="A131" s="94" t="s">
        <v>86</v>
      </c>
      <c r="B131" s="52"/>
      <c r="C131" s="10"/>
      <c r="D131" s="217"/>
      <c r="E131" s="217"/>
      <c r="F131" s="426" t="s">
        <v>169</v>
      </c>
      <c r="G131" s="426"/>
      <c r="H131" s="426"/>
      <c r="I131" s="426"/>
      <c r="J131" s="426"/>
      <c r="K131" s="217"/>
      <c r="L131" s="426" t="s">
        <v>92</v>
      </c>
      <c r="M131" s="426"/>
      <c r="N131" s="426"/>
      <c r="O131" s="426"/>
      <c r="P131" s="426"/>
      <c r="Q131" s="426"/>
      <c r="R131" s="426"/>
      <c r="S131" s="426"/>
      <c r="T131" s="426"/>
      <c r="U131" s="426"/>
      <c r="V131" s="426"/>
      <c r="W131" s="426"/>
      <c r="X131" s="426"/>
      <c r="Y131" s="426"/>
      <c r="Z131" s="426"/>
      <c r="AA131" s="426"/>
      <c r="AB131" s="426"/>
      <c r="AC131" s="426"/>
      <c r="AD131" s="426"/>
      <c r="AE131" s="426"/>
      <c r="AF131" s="426"/>
      <c r="AG131" s="417">
        <f>'Nie je s...'!J34</f>
        <v>0</v>
      </c>
      <c r="AH131" s="418"/>
      <c r="AI131" s="418"/>
      <c r="AJ131" s="418"/>
      <c r="AK131" s="418"/>
      <c r="AL131" s="418"/>
      <c r="AM131" s="418"/>
      <c r="AN131" s="417">
        <f t="shared" si="1"/>
        <v>0</v>
      </c>
      <c r="AO131" s="418"/>
      <c r="AP131" s="418"/>
      <c r="AQ131" s="89" t="s">
        <v>83</v>
      </c>
      <c r="AR131" s="52"/>
      <c r="AS131" s="90">
        <v>0</v>
      </c>
      <c r="AT131" s="91">
        <f t="shared" si="0"/>
        <v>0</v>
      </c>
      <c r="AU131" s="92">
        <f>'Nie je s...'!P139</f>
        <v>787.26417587000003</v>
      </c>
      <c r="AV131" s="91">
        <f>'Nie je s...'!J37</f>
        <v>0</v>
      </c>
      <c r="AW131" s="91">
        <f>'Nie je s...'!J38</f>
        <v>0</v>
      </c>
      <c r="AX131" s="91">
        <f>'Nie je s...'!J39</f>
        <v>0</v>
      </c>
      <c r="AY131" s="91">
        <f>'Nie je s...'!J40</f>
        <v>0</v>
      </c>
      <c r="AZ131" s="91">
        <f>'Nie je s...'!F37</f>
        <v>0</v>
      </c>
      <c r="BA131" s="91">
        <f>'Nie je s...'!F38</f>
        <v>0</v>
      </c>
      <c r="BB131" s="91">
        <f>'Nie je s...'!F39</f>
        <v>0</v>
      </c>
      <c r="BC131" s="91">
        <f>'Nie je s...'!F40</f>
        <v>0</v>
      </c>
      <c r="BD131" s="93">
        <f>'Nie je s...'!F41</f>
        <v>0</v>
      </c>
      <c r="BT131" s="25" t="s">
        <v>89</v>
      </c>
      <c r="BV131" s="25" t="s">
        <v>74</v>
      </c>
      <c r="BW131" s="25" t="s">
        <v>170</v>
      </c>
      <c r="BX131" s="25" t="s">
        <v>168</v>
      </c>
      <c r="CL131" s="25" t="s">
        <v>1</v>
      </c>
    </row>
    <row r="132" spans="1:91" s="4" customFormat="1" ht="14.25" customHeight="1" x14ac:dyDescent="0.2">
      <c r="A132" s="94" t="s">
        <v>86</v>
      </c>
      <c r="B132" s="52"/>
      <c r="C132" s="10"/>
      <c r="D132" s="217"/>
      <c r="E132" s="426" t="s">
        <v>171</v>
      </c>
      <c r="F132" s="426"/>
      <c r="G132" s="426"/>
      <c r="H132" s="426"/>
      <c r="I132" s="426"/>
      <c r="J132" s="217"/>
      <c r="K132" s="426" t="s">
        <v>102</v>
      </c>
      <c r="L132" s="426"/>
      <c r="M132" s="426"/>
      <c r="N132" s="426"/>
      <c r="O132" s="426"/>
      <c r="P132" s="426"/>
      <c r="Q132" s="426"/>
      <c r="R132" s="426"/>
      <c r="S132" s="426"/>
      <c r="T132" s="426"/>
      <c r="U132" s="426"/>
      <c r="V132" s="426"/>
      <c r="W132" s="426"/>
      <c r="X132" s="426"/>
      <c r="Y132" s="426"/>
      <c r="Z132" s="426"/>
      <c r="AA132" s="426"/>
      <c r="AB132" s="426"/>
      <c r="AC132" s="426"/>
      <c r="AD132" s="426"/>
      <c r="AE132" s="426"/>
      <c r="AF132" s="426"/>
      <c r="AG132" s="417">
        <f>'Nie je...'!J32</f>
        <v>0</v>
      </c>
      <c r="AH132" s="418"/>
      <c r="AI132" s="418"/>
      <c r="AJ132" s="418"/>
      <c r="AK132" s="418"/>
      <c r="AL132" s="418"/>
      <c r="AM132" s="418"/>
      <c r="AN132" s="417">
        <f t="shared" si="1"/>
        <v>0</v>
      </c>
      <c r="AO132" s="418"/>
      <c r="AP132" s="418"/>
      <c r="AQ132" s="89" t="s">
        <v>83</v>
      </c>
      <c r="AR132" s="52"/>
      <c r="AS132" s="90">
        <v>0</v>
      </c>
      <c r="AT132" s="91">
        <f t="shared" si="0"/>
        <v>0</v>
      </c>
      <c r="AU132" s="92">
        <f>'Nie je...'!P124</f>
        <v>0</v>
      </c>
      <c r="AV132" s="91">
        <f>'Nie je...'!J35</f>
        <v>0</v>
      </c>
      <c r="AW132" s="91">
        <f>'Nie je...'!J36</f>
        <v>0</v>
      </c>
      <c r="AX132" s="91">
        <f>'Nie je...'!J37</f>
        <v>0</v>
      </c>
      <c r="AY132" s="91">
        <f>'Nie je...'!J38</f>
        <v>0</v>
      </c>
      <c r="AZ132" s="91">
        <f>'Nie je...'!F35</f>
        <v>0</v>
      </c>
      <c r="BA132" s="91">
        <f>'Nie je...'!F36</f>
        <v>0</v>
      </c>
      <c r="BB132" s="91">
        <f>'Nie je...'!F37</f>
        <v>0</v>
      </c>
      <c r="BC132" s="91">
        <f>'Nie je...'!F38</f>
        <v>0</v>
      </c>
      <c r="BD132" s="93">
        <f>'Nie je...'!F39</f>
        <v>0</v>
      </c>
      <c r="BT132" s="25" t="s">
        <v>84</v>
      </c>
      <c r="BV132" s="25" t="s">
        <v>74</v>
      </c>
      <c r="BW132" s="25" t="s">
        <v>172</v>
      </c>
      <c r="BX132" s="25" t="s">
        <v>162</v>
      </c>
      <c r="CL132" s="25" t="s">
        <v>1</v>
      </c>
    </row>
    <row r="133" spans="1:91" s="4" customFormat="1" ht="14.25" customHeight="1" x14ac:dyDescent="0.2">
      <c r="A133" s="94" t="s">
        <v>86</v>
      </c>
      <c r="B133" s="52"/>
      <c r="C133" s="10"/>
      <c r="D133" s="217"/>
      <c r="E133" s="426" t="s">
        <v>173</v>
      </c>
      <c r="F133" s="426"/>
      <c r="G133" s="426"/>
      <c r="H133" s="426"/>
      <c r="I133" s="426"/>
      <c r="J133" s="217"/>
      <c r="K133" s="426" t="s">
        <v>105</v>
      </c>
      <c r="L133" s="426"/>
      <c r="M133" s="426"/>
      <c r="N133" s="426"/>
      <c r="O133" s="426"/>
      <c r="P133" s="426"/>
      <c r="Q133" s="426"/>
      <c r="R133" s="426"/>
      <c r="S133" s="426"/>
      <c r="T133" s="426"/>
      <c r="U133" s="426"/>
      <c r="V133" s="426"/>
      <c r="W133" s="426"/>
      <c r="X133" s="426"/>
      <c r="Y133" s="426"/>
      <c r="Z133" s="426"/>
      <c r="AA133" s="426"/>
      <c r="AB133" s="426"/>
      <c r="AC133" s="426"/>
      <c r="AD133" s="426"/>
      <c r="AE133" s="426"/>
      <c r="AF133" s="426"/>
      <c r="AG133" s="417">
        <f>x!J32</f>
        <v>0</v>
      </c>
      <c r="AH133" s="418"/>
      <c r="AI133" s="418"/>
      <c r="AJ133" s="418"/>
      <c r="AK133" s="418"/>
      <c r="AL133" s="418"/>
      <c r="AM133" s="418"/>
      <c r="AN133" s="417">
        <f t="shared" si="1"/>
        <v>0</v>
      </c>
      <c r="AO133" s="418"/>
      <c r="AP133" s="418"/>
      <c r="AQ133" s="89" t="s">
        <v>83</v>
      </c>
      <c r="AR133" s="52"/>
      <c r="AS133" s="90">
        <v>0</v>
      </c>
      <c r="AT133" s="91">
        <f t="shared" si="0"/>
        <v>0</v>
      </c>
      <c r="AU133" s="92">
        <f>x!P126</f>
        <v>0</v>
      </c>
      <c r="AV133" s="91">
        <f>x!J35</f>
        <v>0</v>
      </c>
      <c r="AW133" s="91">
        <f>x!J36</f>
        <v>0</v>
      </c>
      <c r="AX133" s="91">
        <f>x!J37</f>
        <v>0</v>
      </c>
      <c r="AY133" s="91">
        <f>x!J38</f>
        <v>0</v>
      </c>
      <c r="AZ133" s="91">
        <f>x!F35</f>
        <v>0</v>
      </c>
      <c r="BA133" s="91">
        <f>x!F36</f>
        <v>0</v>
      </c>
      <c r="BB133" s="91">
        <f>x!F37</f>
        <v>0</v>
      </c>
      <c r="BC133" s="91">
        <f>x!F38</f>
        <v>0</v>
      </c>
      <c r="BD133" s="93">
        <f>x!F39</f>
        <v>0</v>
      </c>
      <c r="BT133" s="25" t="s">
        <v>84</v>
      </c>
      <c r="BV133" s="25" t="s">
        <v>74</v>
      </c>
      <c r="BW133" s="25" t="s">
        <v>174</v>
      </c>
      <c r="BX133" s="25" t="s">
        <v>162</v>
      </c>
      <c r="CL133" s="25" t="s">
        <v>1</v>
      </c>
    </row>
    <row r="134" spans="1:91" s="4" customFormat="1" ht="14.25" customHeight="1" x14ac:dyDescent="0.2">
      <c r="A134" s="94" t="s">
        <v>86</v>
      </c>
      <c r="B134" s="52"/>
      <c r="C134" s="10"/>
      <c r="D134" s="217"/>
      <c r="E134" s="426" t="s">
        <v>175</v>
      </c>
      <c r="F134" s="426"/>
      <c r="G134" s="426"/>
      <c r="H134" s="426"/>
      <c r="I134" s="426"/>
      <c r="J134" s="217"/>
      <c r="K134" s="426" t="s">
        <v>108</v>
      </c>
      <c r="L134" s="426"/>
      <c r="M134" s="426"/>
      <c r="N134" s="426"/>
      <c r="O134" s="426"/>
      <c r="P134" s="426"/>
      <c r="Q134" s="426"/>
      <c r="R134" s="426"/>
      <c r="S134" s="426"/>
      <c r="T134" s="426"/>
      <c r="U134" s="426"/>
      <c r="V134" s="426"/>
      <c r="W134" s="426"/>
      <c r="X134" s="426"/>
      <c r="Y134" s="426"/>
      <c r="Z134" s="426"/>
      <c r="AA134" s="426"/>
      <c r="AB134" s="426"/>
      <c r="AC134" s="426"/>
      <c r="AD134" s="426"/>
      <c r="AE134" s="426"/>
      <c r="AF134" s="426"/>
      <c r="AG134" s="417">
        <f>xx!J32</f>
        <v>0</v>
      </c>
      <c r="AH134" s="418"/>
      <c r="AI134" s="418"/>
      <c r="AJ134" s="418"/>
      <c r="AK134" s="418"/>
      <c r="AL134" s="418"/>
      <c r="AM134" s="418"/>
      <c r="AN134" s="417">
        <f t="shared" si="1"/>
        <v>0</v>
      </c>
      <c r="AO134" s="418"/>
      <c r="AP134" s="418"/>
      <c r="AQ134" s="89" t="s">
        <v>83</v>
      </c>
      <c r="AR134" s="52"/>
      <c r="AS134" s="90">
        <v>0</v>
      </c>
      <c r="AT134" s="91">
        <f t="shared" si="0"/>
        <v>0</v>
      </c>
      <c r="AU134" s="92">
        <f>xx!P122</f>
        <v>0</v>
      </c>
      <c r="AV134" s="91">
        <f>xx!J35</f>
        <v>0</v>
      </c>
      <c r="AW134" s="91">
        <f>xx!J36</f>
        <v>0</v>
      </c>
      <c r="AX134" s="91">
        <f>xx!J37</f>
        <v>0</v>
      </c>
      <c r="AY134" s="91">
        <f>xx!J38</f>
        <v>0</v>
      </c>
      <c r="AZ134" s="91">
        <f>xx!F35</f>
        <v>0</v>
      </c>
      <c r="BA134" s="91">
        <f>xx!F36</f>
        <v>0</v>
      </c>
      <c r="BB134" s="91">
        <f>xx!F37</f>
        <v>0</v>
      </c>
      <c r="BC134" s="91">
        <f>xx!F38</f>
        <v>0</v>
      </c>
      <c r="BD134" s="93">
        <f>xx!F39</f>
        <v>0</v>
      </c>
      <c r="BT134" s="25" t="s">
        <v>84</v>
      </c>
      <c r="BV134" s="25" t="s">
        <v>74</v>
      </c>
      <c r="BW134" s="25" t="s">
        <v>176</v>
      </c>
      <c r="BX134" s="25" t="s">
        <v>162</v>
      </c>
      <c r="CL134" s="25" t="s">
        <v>1</v>
      </c>
    </row>
    <row r="135" spans="1:91" s="7" customFormat="1" ht="24.6" customHeight="1" x14ac:dyDescent="0.2">
      <c r="B135" s="80"/>
      <c r="C135" s="81"/>
      <c r="D135" s="425" t="s">
        <v>177</v>
      </c>
      <c r="E135" s="425"/>
      <c r="F135" s="425"/>
      <c r="G135" s="425"/>
      <c r="H135" s="425"/>
      <c r="I135" s="214"/>
      <c r="J135" s="425" t="s">
        <v>178</v>
      </c>
      <c r="K135" s="425"/>
      <c r="L135" s="425"/>
      <c r="M135" s="425"/>
      <c r="N135" s="425"/>
      <c r="O135" s="425"/>
      <c r="P135" s="425"/>
      <c r="Q135" s="425"/>
      <c r="R135" s="425"/>
      <c r="S135" s="425"/>
      <c r="T135" s="425"/>
      <c r="U135" s="425"/>
      <c r="V135" s="425"/>
      <c r="W135" s="425"/>
      <c r="X135" s="425"/>
      <c r="Y135" s="425"/>
      <c r="Z135" s="425"/>
      <c r="AA135" s="425"/>
      <c r="AB135" s="425"/>
      <c r="AC135" s="425"/>
      <c r="AD135" s="425"/>
      <c r="AE135" s="425"/>
      <c r="AF135" s="425"/>
      <c r="AG135" s="419">
        <f>ROUND(SUM(AG136:AG138),2)</f>
        <v>0</v>
      </c>
      <c r="AH135" s="420"/>
      <c r="AI135" s="420"/>
      <c r="AJ135" s="420"/>
      <c r="AK135" s="420"/>
      <c r="AL135" s="420"/>
      <c r="AM135" s="420"/>
      <c r="AN135" s="421">
        <f t="shared" si="1"/>
        <v>0</v>
      </c>
      <c r="AO135" s="420"/>
      <c r="AP135" s="420"/>
      <c r="AQ135" s="83" t="s">
        <v>78</v>
      </c>
      <c r="AR135" s="80"/>
      <c r="AS135" s="84">
        <f>ROUND(SUM(AS136:AS138),2)</f>
        <v>0</v>
      </c>
      <c r="AT135" s="85">
        <f t="shared" si="0"/>
        <v>0</v>
      </c>
      <c r="AU135" s="86">
        <f>ROUND(SUM(AU136:AU138),5)</f>
        <v>96.756259999999997</v>
      </c>
      <c r="AV135" s="85">
        <f>ROUND(AZ135*L29,2)</f>
        <v>0</v>
      </c>
      <c r="AW135" s="85">
        <f>ROUND(BA135*L30,2)</f>
        <v>0</v>
      </c>
      <c r="AX135" s="85">
        <f>ROUND(BB135*L29,2)</f>
        <v>0</v>
      </c>
      <c r="AY135" s="85">
        <f>ROUND(BC135*L30,2)</f>
        <v>0</v>
      </c>
      <c r="AZ135" s="85">
        <f>ROUND(SUM(AZ136:AZ138),2)</f>
        <v>0</v>
      </c>
      <c r="BA135" s="85">
        <f>ROUND(SUM(BA136:BA138),2)</f>
        <v>0</v>
      </c>
      <c r="BB135" s="85">
        <f>ROUND(SUM(BB136:BB138),2)</f>
        <v>0</v>
      </c>
      <c r="BC135" s="85">
        <f>ROUND(SUM(BC136:BC138),2)</f>
        <v>0</v>
      </c>
      <c r="BD135" s="87">
        <f>ROUND(SUM(BD136:BD138),2)</f>
        <v>0</v>
      </c>
      <c r="BS135" s="88" t="s">
        <v>71</v>
      </c>
      <c r="BT135" s="88" t="s">
        <v>79</v>
      </c>
      <c r="BU135" s="88" t="s">
        <v>73</v>
      </c>
      <c r="BV135" s="88" t="s">
        <v>74</v>
      </c>
      <c r="BW135" s="88" t="s">
        <v>179</v>
      </c>
      <c r="BX135" s="88" t="s">
        <v>4</v>
      </c>
      <c r="CL135" s="88" t="s">
        <v>1</v>
      </c>
      <c r="CM135" s="88" t="s">
        <v>72</v>
      </c>
    </row>
    <row r="136" spans="1:91" s="4" customFormat="1" ht="14.45" customHeight="1" x14ac:dyDescent="0.2">
      <c r="A136" s="94" t="s">
        <v>86</v>
      </c>
      <c r="B136" s="52"/>
      <c r="C136" s="10"/>
      <c r="D136" s="216"/>
      <c r="E136" s="426" t="s">
        <v>180</v>
      </c>
      <c r="F136" s="426"/>
      <c r="G136" s="426"/>
      <c r="H136" s="426"/>
      <c r="I136" s="426"/>
      <c r="J136" s="216"/>
      <c r="K136" s="426" t="s">
        <v>95</v>
      </c>
      <c r="L136" s="426"/>
      <c r="M136" s="426"/>
      <c r="N136" s="426"/>
      <c r="O136" s="426"/>
      <c r="P136" s="426"/>
      <c r="Q136" s="426"/>
      <c r="R136" s="426"/>
      <c r="S136" s="426"/>
      <c r="T136" s="426"/>
      <c r="U136" s="426"/>
      <c r="V136" s="426"/>
      <c r="W136" s="426"/>
      <c r="X136" s="426"/>
      <c r="Y136" s="426"/>
      <c r="Z136" s="426"/>
      <c r="AA136" s="426"/>
      <c r="AB136" s="426"/>
      <c r="AC136" s="426"/>
      <c r="AD136" s="426"/>
      <c r="AE136" s="426"/>
      <c r="AF136" s="426"/>
      <c r="AG136" s="417">
        <f>xxx!J32</f>
        <v>0</v>
      </c>
      <c r="AH136" s="418"/>
      <c r="AI136" s="418"/>
      <c r="AJ136" s="418"/>
      <c r="AK136" s="418"/>
      <c r="AL136" s="418"/>
      <c r="AM136" s="418"/>
      <c r="AN136" s="417">
        <f t="shared" si="1"/>
        <v>0</v>
      </c>
      <c r="AO136" s="418"/>
      <c r="AP136" s="418"/>
      <c r="AQ136" s="89" t="s">
        <v>83</v>
      </c>
      <c r="AR136" s="52"/>
      <c r="AS136" s="90">
        <v>0</v>
      </c>
      <c r="AT136" s="91">
        <f t="shared" si="0"/>
        <v>0</v>
      </c>
      <c r="AU136" s="92">
        <f>xxx!P130</f>
        <v>96.756256799999989</v>
      </c>
      <c r="AV136" s="91">
        <f>xxx!J35</f>
        <v>0</v>
      </c>
      <c r="AW136" s="91">
        <f>xxx!J36</f>
        <v>0</v>
      </c>
      <c r="AX136" s="91">
        <f>xxx!J37</f>
        <v>0</v>
      </c>
      <c r="AY136" s="91">
        <f>xxx!J38</f>
        <v>0</v>
      </c>
      <c r="AZ136" s="91">
        <f>xxx!F35</f>
        <v>0</v>
      </c>
      <c r="BA136" s="91">
        <f>xxx!F36</f>
        <v>0</v>
      </c>
      <c r="BB136" s="91">
        <f>xxx!F37</f>
        <v>0</v>
      </c>
      <c r="BC136" s="91">
        <f>xxx!F38</f>
        <v>0</v>
      </c>
      <c r="BD136" s="93">
        <f>xxx!F39</f>
        <v>0</v>
      </c>
      <c r="BT136" s="25" t="s">
        <v>84</v>
      </c>
      <c r="BV136" s="25" t="s">
        <v>74</v>
      </c>
      <c r="BW136" s="25" t="s">
        <v>181</v>
      </c>
      <c r="BX136" s="25" t="s">
        <v>179</v>
      </c>
      <c r="CL136" s="25" t="s">
        <v>1</v>
      </c>
    </row>
    <row r="137" spans="1:91" s="4" customFormat="1" ht="14.45" customHeight="1" x14ac:dyDescent="0.2">
      <c r="A137" s="94" t="s">
        <v>86</v>
      </c>
      <c r="B137" s="52"/>
      <c r="C137" s="10"/>
      <c r="D137" s="216"/>
      <c r="E137" s="426" t="s">
        <v>182</v>
      </c>
      <c r="F137" s="426"/>
      <c r="G137" s="426"/>
      <c r="H137" s="426"/>
      <c r="I137" s="426"/>
      <c r="J137" s="216"/>
      <c r="K137" s="426" t="s">
        <v>183</v>
      </c>
      <c r="L137" s="426"/>
      <c r="M137" s="426"/>
      <c r="N137" s="426"/>
      <c r="O137" s="426"/>
      <c r="P137" s="426"/>
      <c r="Q137" s="426"/>
      <c r="R137" s="426"/>
      <c r="S137" s="426"/>
      <c r="T137" s="426"/>
      <c r="U137" s="426"/>
      <c r="V137" s="426"/>
      <c r="W137" s="426"/>
      <c r="X137" s="426"/>
      <c r="Y137" s="426"/>
      <c r="Z137" s="426"/>
      <c r="AA137" s="426"/>
      <c r="AB137" s="426"/>
      <c r="AC137" s="426"/>
      <c r="AD137" s="426"/>
      <c r="AE137" s="426"/>
      <c r="AF137" s="426"/>
      <c r="AG137" s="417">
        <f>xxxx!J32</f>
        <v>0</v>
      </c>
      <c r="AH137" s="418"/>
      <c r="AI137" s="418"/>
      <c r="AJ137" s="418"/>
      <c r="AK137" s="418"/>
      <c r="AL137" s="418"/>
      <c r="AM137" s="418"/>
      <c r="AN137" s="417">
        <f t="shared" si="1"/>
        <v>0</v>
      </c>
      <c r="AO137" s="418"/>
      <c r="AP137" s="418"/>
      <c r="AQ137" s="89" t="s">
        <v>83</v>
      </c>
      <c r="AR137" s="52"/>
      <c r="AS137" s="90">
        <v>0</v>
      </c>
      <c r="AT137" s="91">
        <f t="shared" si="0"/>
        <v>0</v>
      </c>
      <c r="AU137" s="92">
        <f>xxxx!P122</f>
        <v>0</v>
      </c>
      <c r="AV137" s="91">
        <f>xxxx!J35</f>
        <v>0</v>
      </c>
      <c r="AW137" s="91">
        <f>xxxx!J36</f>
        <v>0</v>
      </c>
      <c r="AX137" s="91">
        <f>xxxx!J37</f>
        <v>0</v>
      </c>
      <c r="AY137" s="91">
        <f>xxxx!J38</f>
        <v>0</v>
      </c>
      <c r="AZ137" s="91">
        <f>xxxx!F35</f>
        <v>0</v>
      </c>
      <c r="BA137" s="91">
        <f>xxxx!F36</f>
        <v>0</v>
      </c>
      <c r="BB137" s="91">
        <f>xxxx!F37</f>
        <v>0</v>
      </c>
      <c r="BC137" s="91">
        <f>xxxx!F38</f>
        <v>0</v>
      </c>
      <c r="BD137" s="93">
        <f>xxxx!F39</f>
        <v>0</v>
      </c>
      <c r="BT137" s="25" t="s">
        <v>84</v>
      </c>
      <c r="BV137" s="25" t="s">
        <v>74</v>
      </c>
      <c r="BW137" s="25" t="s">
        <v>184</v>
      </c>
      <c r="BX137" s="25" t="s">
        <v>179</v>
      </c>
      <c r="CL137" s="25" t="s">
        <v>1</v>
      </c>
    </row>
    <row r="138" spans="1:91" s="4" customFormat="1" ht="14.45" customHeight="1" x14ac:dyDescent="0.2">
      <c r="A138" s="94" t="s">
        <v>86</v>
      </c>
      <c r="B138" s="52"/>
      <c r="C138" s="10"/>
      <c r="D138" s="216"/>
      <c r="E138" s="426" t="s">
        <v>185</v>
      </c>
      <c r="F138" s="426"/>
      <c r="G138" s="426"/>
      <c r="H138" s="426"/>
      <c r="I138" s="426"/>
      <c r="J138" s="216"/>
      <c r="K138" s="426" t="s">
        <v>108</v>
      </c>
      <c r="L138" s="426"/>
      <c r="M138" s="426"/>
      <c r="N138" s="426"/>
      <c r="O138" s="426"/>
      <c r="P138" s="426"/>
      <c r="Q138" s="426"/>
      <c r="R138" s="426"/>
      <c r="S138" s="426"/>
      <c r="T138" s="426"/>
      <c r="U138" s="426"/>
      <c r="V138" s="426"/>
      <c r="W138" s="426"/>
      <c r="X138" s="426"/>
      <c r="Y138" s="426"/>
      <c r="Z138" s="426"/>
      <c r="AA138" s="426"/>
      <c r="AB138" s="426"/>
      <c r="AC138" s="426"/>
      <c r="AD138" s="426"/>
      <c r="AE138" s="426"/>
      <c r="AF138" s="426"/>
      <c r="AG138" s="417">
        <f>xxxxx!J32</f>
        <v>0</v>
      </c>
      <c r="AH138" s="418"/>
      <c r="AI138" s="418"/>
      <c r="AJ138" s="418"/>
      <c r="AK138" s="418"/>
      <c r="AL138" s="418"/>
      <c r="AM138" s="418"/>
      <c r="AN138" s="417">
        <f t="shared" si="1"/>
        <v>0</v>
      </c>
      <c r="AO138" s="418"/>
      <c r="AP138" s="418"/>
      <c r="AQ138" s="89" t="s">
        <v>83</v>
      </c>
      <c r="AR138" s="52"/>
      <c r="AS138" s="95">
        <v>0</v>
      </c>
      <c r="AT138" s="96">
        <f t="shared" si="0"/>
        <v>0</v>
      </c>
      <c r="AU138" s="97">
        <f>xxxxx!P122</f>
        <v>0</v>
      </c>
      <c r="AV138" s="96">
        <f>xxxxx!J35</f>
        <v>0</v>
      </c>
      <c r="AW138" s="96">
        <f>xxxxx!J36</f>
        <v>0</v>
      </c>
      <c r="AX138" s="96">
        <f>xxxxx!J37</f>
        <v>0</v>
      </c>
      <c r="AY138" s="96">
        <f>xxxxx!J38</f>
        <v>0</v>
      </c>
      <c r="AZ138" s="96">
        <f>xxxxx!F35</f>
        <v>0</v>
      </c>
      <c r="BA138" s="96">
        <f>xxxxx!F36</f>
        <v>0</v>
      </c>
      <c r="BB138" s="96">
        <f>xxxxx!F37</f>
        <v>0</v>
      </c>
      <c r="BC138" s="96">
        <f>xxxxx!F38</f>
        <v>0</v>
      </c>
      <c r="BD138" s="98">
        <f>xxxxx!F39</f>
        <v>0</v>
      </c>
      <c r="BT138" s="25" t="s">
        <v>84</v>
      </c>
      <c r="BV138" s="25" t="s">
        <v>74</v>
      </c>
      <c r="BW138" s="25" t="s">
        <v>186</v>
      </c>
      <c r="BX138" s="25" t="s">
        <v>179</v>
      </c>
      <c r="CL138" s="25" t="s">
        <v>1</v>
      </c>
    </row>
    <row r="139" spans="1:91" s="2" customFormat="1" ht="30" customHeight="1" x14ac:dyDescent="0.2">
      <c r="A139" s="30"/>
      <c r="B139" s="31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1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</row>
    <row r="140" spans="1:91" s="2" customFormat="1" ht="6.95" customHeight="1" x14ac:dyDescent="0.2">
      <c r="A140" s="30"/>
      <c r="B140" s="48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31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</row>
  </sheetData>
  <mergeCells count="212">
    <mergeCell ref="E138:I138"/>
    <mergeCell ref="K138:AF138"/>
    <mergeCell ref="K133:AF133"/>
    <mergeCell ref="E133:I133"/>
    <mergeCell ref="E134:I134"/>
    <mergeCell ref="K134:AF134"/>
    <mergeCell ref="D135:H135"/>
    <mergeCell ref="J135:AF135"/>
    <mergeCell ref="E136:I136"/>
    <mergeCell ref="K136:AF136"/>
    <mergeCell ref="E137:I137"/>
    <mergeCell ref="K137:AF137"/>
    <mergeCell ref="K128:AF128"/>
    <mergeCell ref="E128:I128"/>
    <mergeCell ref="F129:J129"/>
    <mergeCell ref="L129:AF129"/>
    <mergeCell ref="K130:AF130"/>
    <mergeCell ref="E130:I130"/>
    <mergeCell ref="L131:AF131"/>
    <mergeCell ref="F131:J131"/>
    <mergeCell ref="E132:I132"/>
    <mergeCell ref="K132:AF132"/>
    <mergeCell ref="K123:AF123"/>
    <mergeCell ref="E123:I123"/>
    <mergeCell ref="F124:J124"/>
    <mergeCell ref="L124:AF124"/>
    <mergeCell ref="K125:AF125"/>
    <mergeCell ref="E125:I125"/>
    <mergeCell ref="E126:I126"/>
    <mergeCell ref="K126:AF126"/>
    <mergeCell ref="D127:H127"/>
    <mergeCell ref="J127:AF127"/>
    <mergeCell ref="E118:I118"/>
    <mergeCell ref="K118:AF118"/>
    <mergeCell ref="K119:AF119"/>
    <mergeCell ref="E119:I119"/>
    <mergeCell ref="J120:AF120"/>
    <mergeCell ref="D120:H120"/>
    <mergeCell ref="E121:I121"/>
    <mergeCell ref="K121:AF121"/>
    <mergeCell ref="L122:AF122"/>
    <mergeCell ref="F122:J122"/>
    <mergeCell ref="F113:J113"/>
    <mergeCell ref="L113:AF113"/>
    <mergeCell ref="L114:AF114"/>
    <mergeCell ref="F114:J114"/>
    <mergeCell ref="K115:AF115"/>
    <mergeCell ref="E115:I115"/>
    <mergeCell ref="E116:I116"/>
    <mergeCell ref="K116:AF116"/>
    <mergeCell ref="E117:I117"/>
    <mergeCell ref="K117:AF117"/>
    <mergeCell ref="L85:AO85"/>
    <mergeCell ref="L97:AF97"/>
    <mergeCell ref="K109:AF109"/>
    <mergeCell ref="E109:I109"/>
    <mergeCell ref="F110:J110"/>
    <mergeCell ref="L110:AF110"/>
    <mergeCell ref="L111:AF111"/>
    <mergeCell ref="F111:J111"/>
    <mergeCell ref="K112:AF112"/>
    <mergeCell ref="E112:I112"/>
    <mergeCell ref="J108:AF108"/>
    <mergeCell ref="J95:AF95"/>
    <mergeCell ref="K102:AF102"/>
    <mergeCell ref="K96:AF96"/>
    <mergeCell ref="K104:AF104"/>
    <mergeCell ref="K105:AF105"/>
    <mergeCell ref="K106:AF106"/>
    <mergeCell ref="K107:AF107"/>
    <mergeCell ref="K103:AF103"/>
    <mergeCell ref="K99:AF99"/>
    <mergeCell ref="L101:AF101"/>
    <mergeCell ref="L100:AF100"/>
    <mergeCell ref="L98:AF98"/>
    <mergeCell ref="AN110:AP110"/>
    <mergeCell ref="AN135:AP135"/>
    <mergeCell ref="AG135:AM135"/>
    <mergeCell ref="AN136:AP136"/>
    <mergeCell ref="AG136:AM136"/>
    <mergeCell ref="AN137:AP137"/>
    <mergeCell ref="AG137:AM137"/>
    <mergeCell ref="AN138:AP138"/>
    <mergeCell ref="AG138:AM138"/>
    <mergeCell ref="C92:G92"/>
    <mergeCell ref="D95:H95"/>
    <mergeCell ref="D108:H108"/>
    <mergeCell ref="E107:I107"/>
    <mergeCell ref="E106:I106"/>
    <mergeCell ref="E105:I105"/>
    <mergeCell ref="E104:I104"/>
    <mergeCell ref="E103:I103"/>
    <mergeCell ref="E99:I99"/>
    <mergeCell ref="E96:I96"/>
    <mergeCell ref="E102:I102"/>
    <mergeCell ref="F98:J98"/>
    <mergeCell ref="F100:J100"/>
    <mergeCell ref="F97:J97"/>
    <mergeCell ref="F101:J101"/>
    <mergeCell ref="I92:AF92"/>
    <mergeCell ref="AN130:AP130"/>
    <mergeCell ref="AG130:AM130"/>
    <mergeCell ref="AN131:AP131"/>
    <mergeCell ref="AG131:AM131"/>
    <mergeCell ref="AG132:AM132"/>
    <mergeCell ref="AN132:AP132"/>
    <mergeCell ref="AN133:AP133"/>
    <mergeCell ref="AG133:AM133"/>
    <mergeCell ref="AN134:AP134"/>
    <mergeCell ref="AG134:AM134"/>
    <mergeCell ref="AN125:AP125"/>
    <mergeCell ref="AG125:AM125"/>
    <mergeCell ref="AG126:AM126"/>
    <mergeCell ref="AN126:AP126"/>
    <mergeCell ref="AG127:AM127"/>
    <mergeCell ref="AN127:AP127"/>
    <mergeCell ref="AN128:AP128"/>
    <mergeCell ref="AG128:AM128"/>
    <mergeCell ref="AN129:AP129"/>
    <mergeCell ref="AG129:AM129"/>
    <mergeCell ref="AG120:AM120"/>
    <mergeCell ref="AN120:AP120"/>
    <mergeCell ref="AG121:AM121"/>
    <mergeCell ref="AN121:AP121"/>
    <mergeCell ref="AG122:AM122"/>
    <mergeCell ref="AN122:AP122"/>
    <mergeCell ref="AN123:AP123"/>
    <mergeCell ref="AG123:AM123"/>
    <mergeCell ref="AN124:AP124"/>
    <mergeCell ref="AG124:AM124"/>
    <mergeCell ref="AN115:AP115"/>
    <mergeCell ref="AG115:AM115"/>
    <mergeCell ref="AN116:AP116"/>
    <mergeCell ref="AG116:AM116"/>
    <mergeCell ref="AG117:AM117"/>
    <mergeCell ref="AN117:AP117"/>
    <mergeCell ref="AN118:AP118"/>
    <mergeCell ref="AG118:AM118"/>
    <mergeCell ref="AG119:AM119"/>
    <mergeCell ref="AN119:AP119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105:AP105"/>
    <mergeCell ref="AG105:AM105"/>
    <mergeCell ref="AN106:AP106"/>
    <mergeCell ref="AG106:AM106"/>
    <mergeCell ref="AN107:AP107"/>
    <mergeCell ref="AG107:AM107"/>
    <mergeCell ref="AG108:AM108"/>
    <mergeCell ref="AN108:AP108"/>
    <mergeCell ref="AN109:AP109"/>
    <mergeCell ref="AG109:AM109"/>
    <mergeCell ref="AN99:AP99"/>
    <mergeCell ref="AS89:AT91"/>
    <mergeCell ref="AG101:AM101"/>
    <mergeCell ref="AN101:AP101"/>
    <mergeCell ref="AN102:AP102"/>
    <mergeCell ref="AG102:AM102"/>
    <mergeCell ref="AN103:AP103"/>
    <mergeCell ref="AG103:AM103"/>
    <mergeCell ref="AN104:AP104"/>
    <mergeCell ref="AG104:AM104"/>
    <mergeCell ref="W33:AE33"/>
    <mergeCell ref="L33:P33"/>
    <mergeCell ref="AK33:AO33"/>
    <mergeCell ref="AK35:AO35"/>
    <mergeCell ref="X35:AB35"/>
    <mergeCell ref="AR2:BE2"/>
    <mergeCell ref="AG98:AM98"/>
    <mergeCell ref="AG100:AM100"/>
    <mergeCell ref="AG97:AM97"/>
    <mergeCell ref="AG96:AM96"/>
    <mergeCell ref="AG99:AM99"/>
    <mergeCell ref="AG95:AM95"/>
    <mergeCell ref="AG94:AM94"/>
    <mergeCell ref="AG92:AM92"/>
    <mergeCell ref="AM87:AN87"/>
    <mergeCell ref="AM89:AP89"/>
    <mergeCell ref="AM90:AP90"/>
    <mergeCell ref="AN92:AP92"/>
    <mergeCell ref="AN95:AP95"/>
    <mergeCell ref="AN96:AP96"/>
    <mergeCell ref="AN97:AP97"/>
    <mergeCell ref="AN100:AP100"/>
    <mergeCell ref="AN98:AP98"/>
    <mergeCell ref="AN94:AP94"/>
    <mergeCell ref="L30:P30"/>
    <mergeCell ref="AK30:AO30"/>
    <mergeCell ref="W30:AE30"/>
    <mergeCell ref="L31:P31"/>
    <mergeCell ref="AK31:AO31"/>
    <mergeCell ref="W31:AE31"/>
    <mergeCell ref="AK32:AO32"/>
    <mergeCell ref="L32:P32"/>
    <mergeCell ref="W32:AE32"/>
    <mergeCell ref="K5:AO5"/>
    <mergeCell ref="K6:AO6"/>
    <mergeCell ref="E23:AN23"/>
    <mergeCell ref="AK26:AO26"/>
    <mergeCell ref="L28:P28"/>
    <mergeCell ref="AK28:AO28"/>
    <mergeCell ref="W28:AE28"/>
    <mergeCell ref="W29:AE29"/>
    <mergeCell ref="AK29:AO29"/>
    <mergeCell ref="L29:P29"/>
  </mergeCells>
  <hyperlinks>
    <hyperlink ref="A97" location="'1340a-1-1 - Sekcia A'!C2" display="/"/>
    <hyperlink ref="A98" location="'1340a-1-2 - Sekcia C'!C2" display="/"/>
    <hyperlink ref="A100" location="'1340a-2-1 - Sekcia A'!C2" display="/"/>
    <hyperlink ref="A101" location="'1340a-2-2 - Sekcia C'!C2" display="/"/>
    <hyperlink ref="A102" location="'1340a-3 - Zdravotechnika '!C2" display="/"/>
    <hyperlink ref="A103" location="'1340a-4 - Ústredné kúrenie'!C2" display="/"/>
    <hyperlink ref="A104" location="'1340a-5 - Elektroinštalácia'!C2" display="/"/>
    <hyperlink ref="A105" location="'1340a-6 - EPS'!C2" display="/"/>
    <hyperlink ref="A106" location="'1340a-7 - Vzduchotechnika'!C2" display="/"/>
    <hyperlink ref="A107" location="'1340a-8 - Plynofikácia'!C2" display="/"/>
    <hyperlink ref="A110" location="'1340B-1-1 - Sekcia A'!C2" display="/"/>
    <hyperlink ref="A111" location="'1340B-1-2 - Sekcia B'!C2" display="/"/>
    <hyperlink ref="A113" location="'1340b-2-1 - Sekcia A'!C2" display="/"/>
    <hyperlink ref="A114" location="'1340b-2-2 - Sekcia B'!C2" display="/"/>
    <hyperlink ref="A115" location="'1340b-3 - Zdravotechnika '!C2" display="/"/>
    <hyperlink ref="A116" location="'1340b-4 - Ústredné kúrenie'!C2" display="/"/>
    <hyperlink ref="A117" location="'1340b-5 - Elektroinštalácia'!C2" display="/"/>
    <hyperlink ref="A118" location="'1340b-6 - EPS'!C2" display="/"/>
    <hyperlink ref="A119" location="'1340b-7 - Vzduchotechnika'!C2" display="/"/>
    <hyperlink ref="A122" location="'1340c-1-1 - Sekcia C'!C2" display="/"/>
    <hyperlink ref="A124" location="'1340c-2-1 - Sekcia C'!C2" display="/"/>
    <hyperlink ref="A125" location="'1340c-3 - Ústredné kúrenie'!C2" display="/"/>
    <hyperlink ref="A126" location="'1340c-4 - Elektroinštalácia'!C2" display="/"/>
    <hyperlink ref="A129" location="'1340d -1-2 - Sekcia C'!C2" display="/"/>
    <hyperlink ref="A131" location="'1340d-2-1 - Sekcia C'!C2" display="/"/>
    <hyperlink ref="A132" location="'1340d-3 - Zdravotechnika '!C2" display="/"/>
    <hyperlink ref="A133" location="'1340d-4 - Ústredné kúrenie'!C2" display="/"/>
    <hyperlink ref="A134" location="'1340d-5 - Elektroinštalácia'!C2" display="/"/>
    <hyperlink ref="A136" location="'1340e-1 - Stavebné práce'!C2" display="/"/>
    <hyperlink ref="A137" location="'1340e-2 - Zdravotechnika'!C2" display="/"/>
    <hyperlink ref="A138" location="'1340e-3 - Elektroinštalácia'!C2" display="/"/>
  </hyperlinks>
  <pageMargins left="0.39374999999999999" right="0.39374999999999999" top="0.39374999999999999" bottom="0.39374999999999999" header="0" footer="0"/>
  <pageSetup paperSize="9" scale="98" fitToHeight="100" orientation="landscape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37"/>
  <sheetViews>
    <sheetView showGridLines="0" topLeftCell="A102" workbookViewId="0">
      <selection activeCell="H215" sqref="H215"/>
    </sheetView>
  </sheetViews>
  <sheetFormatPr defaultRowHeight="11.25" x14ac:dyDescent="0.2"/>
  <cols>
    <col min="1" max="1" width="8.83203125" style="1" customWidth="1"/>
    <col min="2" max="2" width="1.1640625" style="1" customWidth="1"/>
    <col min="3" max="4" width="4.5" style="1" customWidth="1"/>
    <col min="5" max="5" width="18.33203125" style="1" customWidth="1"/>
    <col min="6" max="6" width="54.5" style="1" customWidth="1"/>
    <col min="7" max="7" width="8" style="1" customWidth="1"/>
    <col min="8" max="8" width="15" style="1" customWidth="1"/>
    <col min="9" max="9" width="16.83203125" style="1" customWidth="1"/>
    <col min="10" max="10" width="23.83203125" style="1" customWidth="1"/>
    <col min="11" max="11" width="23.83203125" style="1" hidden="1" customWidth="1"/>
    <col min="12" max="12" width="10" style="1" customWidth="1"/>
    <col min="13" max="13" width="11.5" style="1" hidden="1" customWidth="1"/>
    <col min="14" max="14" width="9.1640625" style="1" hidden="1"/>
    <col min="15" max="20" width="15.1640625" style="1" hidden="1" customWidth="1"/>
    <col min="21" max="21" width="17.5" style="1" hidden="1" customWidth="1"/>
    <col min="22" max="22" width="13.1640625" style="1" customWidth="1"/>
    <col min="23" max="23" width="17.5" style="1" customWidth="1"/>
    <col min="24" max="24" width="13.1640625" style="1" customWidth="1"/>
    <col min="25" max="25" width="16" style="1" customWidth="1"/>
    <col min="26" max="26" width="11.6640625" style="1" customWidth="1"/>
    <col min="27" max="27" width="16" style="1" customWidth="1"/>
    <col min="28" max="28" width="17.5" style="1" customWidth="1"/>
    <col min="29" max="29" width="11.6640625" style="1" customWidth="1"/>
    <col min="30" max="30" width="16" style="1" customWidth="1"/>
    <col min="31" max="31" width="17.5" style="1" customWidth="1"/>
    <col min="44" max="65" width="9.1640625" style="1" hidden="1"/>
  </cols>
  <sheetData>
    <row r="1" spans="1:46" x14ac:dyDescent="0.2">
      <c r="A1" s="99"/>
    </row>
    <row r="2" spans="1:46" s="1" customFormat="1" ht="36.950000000000003" customHeight="1" x14ac:dyDescent="0.2">
      <c r="L2" s="397" t="s">
        <v>5</v>
      </c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18" t="s">
        <v>90</v>
      </c>
    </row>
    <row r="3" spans="1:46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72</v>
      </c>
    </row>
    <row r="4" spans="1:46" s="1" customFormat="1" ht="24.95" customHeight="1" x14ac:dyDescent="0.2">
      <c r="B4" s="21"/>
      <c r="D4" s="22" t="s">
        <v>187</v>
      </c>
      <c r="L4" s="21"/>
      <c r="M4" s="100" t="s">
        <v>9</v>
      </c>
      <c r="AT4" s="18" t="s">
        <v>3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27" t="s">
        <v>12</v>
      </c>
      <c r="L6" s="21"/>
    </row>
    <row r="7" spans="1:46" s="1" customFormat="1" ht="14.45" customHeight="1" x14ac:dyDescent="0.2">
      <c r="B7" s="21"/>
      <c r="E7" s="430" t="str">
        <f>'Rekapitulácia stavby'!K6</f>
        <v>Obnova MŠ na Fedinovej č.7, Bratislava - I. etapa časť A</v>
      </c>
      <c r="F7" s="431"/>
      <c r="G7" s="431"/>
      <c r="H7" s="431"/>
      <c r="L7" s="21"/>
    </row>
    <row r="8" spans="1:46" ht="12.75" x14ac:dyDescent="0.2">
      <c r="B8" s="21"/>
      <c r="D8" s="27" t="s">
        <v>188</v>
      </c>
      <c r="L8" s="21"/>
    </row>
    <row r="9" spans="1:46" s="1" customFormat="1" ht="14.45" customHeight="1" x14ac:dyDescent="0.2">
      <c r="B9" s="21"/>
      <c r="E9" s="430" t="s">
        <v>189</v>
      </c>
      <c r="F9" s="381"/>
      <c r="G9" s="381"/>
      <c r="H9" s="381"/>
      <c r="L9" s="21"/>
    </row>
    <row r="10" spans="1:46" s="1" customFormat="1" ht="12" customHeight="1" x14ac:dyDescent="0.2">
      <c r="B10" s="21"/>
      <c r="D10" s="27" t="s">
        <v>190</v>
      </c>
      <c r="L10" s="21"/>
    </row>
    <row r="11" spans="1:46" s="2" customFormat="1" ht="14.45" customHeight="1" x14ac:dyDescent="0.2">
      <c r="A11" s="30"/>
      <c r="B11" s="31"/>
      <c r="C11" s="30"/>
      <c r="D11" s="30"/>
      <c r="E11" s="432" t="s">
        <v>191</v>
      </c>
      <c r="F11" s="433"/>
      <c r="G11" s="433"/>
      <c r="H11" s="433"/>
      <c r="I11" s="30"/>
      <c r="J11" s="30"/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 x14ac:dyDescent="0.2">
      <c r="A12" s="30"/>
      <c r="B12" s="31"/>
      <c r="C12" s="30"/>
      <c r="D12" s="27" t="s">
        <v>192</v>
      </c>
      <c r="E12" s="30"/>
      <c r="F12" s="30"/>
      <c r="G12" s="30"/>
      <c r="H12" s="30"/>
      <c r="I12" s="30"/>
      <c r="J12" s="30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5.6" customHeight="1" x14ac:dyDescent="0.2">
      <c r="A13" s="30"/>
      <c r="B13" s="31"/>
      <c r="C13" s="30"/>
      <c r="D13" s="30"/>
      <c r="E13" s="428" t="s">
        <v>193</v>
      </c>
      <c r="F13" s="433"/>
      <c r="G13" s="433"/>
      <c r="H13" s="433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x14ac:dyDescent="0.2">
      <c r="A14" s="30"/>
      <c r="B14" s="31"/>
      <c r="C14" s="30"/>
      <c r="D14" s="30"/>
      <c r="E14" s="30"/>
      <c r="F14" s="30"/>
      <c r="G14" s="30"/>
      <c r="H14" s="30"/>
      <c r="I14" s="30"/>
      <c r="J14" s="30"/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2" customHeight="1" x14ac:dyDescent="0.2">
      <c r="A15" s="30"/>
      <c r="B15" s="31"/>
      <c r="C15" s="30"/>
      <c r="D15" s="27" t="s">
        <v>13</v>
      </c>
      <c r="E15" s="30"/>
      <c r="F15" s="25" t="s">
        <v>1</v>
      </c>
      <c r="G15" s="30"/>
      <c r="H15" s="30"/>
      <c r="I15" s="27" t="s">
        <v>14</v>
      </c>
      <c r="J15" s="25" t="s">
        <v>1</v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2" customHeight="1" x14ac:dyDescent="0.2">
      <c r="A16" s="30"/>
      <c r="B16" s="31"/>
      <c r="C16" s="30"/>
      <c r="D16" s="27" t="s">
        <v>15</v>
      </c>
      <c r="E16" s="30"/>
      <c r="F16" s="25" t="s">
        <v>16</v>
      </c>
      <c r="G16" s="30"/>
      <c r="H16" s="30"/>
      <c r="I16" s="27" t="s">
        <v>17</v>
      </c>
      <c r="J16" s="56" t="str">
        <f>'Rekapitulácia stavby'!AN8</f>
        <v>16. 3. 2022</v>
      </c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0.9" customHeight="1" x14ac:dyDescent="0.2">
      <c r="A17" s="30"/>
      <c r="B17" s="31"/>
      <c r="C17" s="30"/>
      <c r="D17" s="30"/>
      <c r="E17" s="30"/>
      <c r="F17" s="30"/>
      <c r="G17" s="30"/>
      <c r="H17" s="30"/>
      <c r="I17" s="30"/>
      <c r="J17" s="30"/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2" customHeight="1" x14ac:dyDescent="0.2">
      <c r="A18" s="30"/>
      <c r="B18" s="31"/>
      <c r="C18" s="30"/>
      <c r="D18" s="27" t="s">
        <v>19</v>
      </c>
      <c r="E18" s="30"/>
      <c r="F18" s="30"/>
      <c r="G18" s="30"/>
      <c r="H18" s="30"/>
      <c r="I18" s="27" t="s">
        <v>20</v>
      </c>
      <c r="J18" s="25" t="s">
        <v>21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8" customHeight="1" x14ac:dyDescent="0.2">
      <c r="A19" s="30"/>
      <c r="B19" s="31"/>
      <c r="C19" s="30"/>
      <c r="D19" s="30"/>
      <c r="E19" s="25" t="s">
        <v>22</v>
      </c>
      <c r="F19" s="30"/>
      <c r="G19" s="30"/>
      <c r="H19" s="30"/>
      <c r="I19" s="27" t="s">
        <v>23</v>
      </c>
      <c r="J19" s="25" t="s">
        <v>1</v>
      </c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6.95" customHeight="1" x14ac:dyDescent="0.2">
      <c r="A20" s="30"/>
      <c r="B20" s="31"/>
      <c r="C20" s="30"/>
      <c r="D20" s="30"/>
      <c r="E20" s="30"/>
      <c r="F20" s="30"/>
      <c r="G20" s="30"/>
      <c r="H20" s="30"/>
      <c r="I20" s="30"/>
      <c r="J20" s="30"/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2" customHeight="1" x14ac:dyDescent="0.2">
      <c r="A21" s="30"/>
      <c r="B21" s="31"/>
      <c r="C21" s="30"/>
      <c r="D21" s="27" t="s">
        <v>24</v>
      </c>
      <c r="E21" s="30"/>
      <c r="F21" s="30"/>
      <c r="G21" s="30"/>
      <c r="H21" s="30"/>
      <c r="I21" s="27" t="s">
        <v>20</v>
      </c>
      <c r="J21" s="25" t="str">
        <f>'Rekapitulácia stavby'!AN13</f>
        <v/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8" customHeight="1" x14ac:dyDescent="0.2">
      <c r="A22" s="30"/>
      <c r="B22" s="31"/>
      <c r="C22" s="30"/>
      <c r="D22" s="30"/>
      <c r="E22" s="380" t="str">
        <f>'Rekapitulácia stavby'!E14</f>
        <v xml:space="preserve"> </v>
      </c>
      <c r="F22" s="380"/>
      <c r="G22" s="380"/>
      <c r="H22" s="380"/>
      <c r="I22" s="27" t="s">
        <v>23</v>
      </c>
      <c r="J22" s="25" t="str">
        <f>'Rekapitulácia stavby'!AN14</f>
        <v/>
      </c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6.95" customHeight="1" x14ac:dyDescent="0.2">
      <c r="A23" s="30"/>
      <c r="B23" s="31"/>
      <c r="C23" s="30"/>
      <c r="D23" s="30"/>
      <c r="E23" s="30"/>
      <c r="F23" s="30"/>
      <c r="G23" s="30"/>
      <c r="H23" s="30"/>
      <c r="I23" s="30"/>
      <c r="J23" s="30"/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2" customHeight="1" x14ac:dyDescent="0.2">
      <c r="A24" s="30"/>
      <c r="B24" s="31"/>
      <c r="C24" s="30"/>
      <c r="D24" s="27" t="s">
        <v>26</v>
      </c>
      <c r="E24" s="30"/>
      <c r="F24" s="30"/>
      <c r="G24" s="30"/>
      <c r="H24" s="30"/>
      <c r="I24" s="27" t="s">
        <v>20</v>
      </c>
      <c r="J24" s="25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18" customHeight="1" x14ac:dyDescent="0.2">
      <c r="A25" s="30"/>
      <c r="B25" s="31"/>
      <c r="C25" s="30"/>
      <c r="D25" s="30"/>
      <c r="E25" s="25" t="s">
        <v>27</v>
      </c>
      <c r="F25" s="30"/>
      <c r="G25" s="30"/>
      <c r="H25" s="30"/>
      <c r="I25" s="27" t="s">
        <v>23</v>
      </c>
      <c r="J25" s="25" t="s">
        <v>1</v>
      </c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6.95" customHeight="1" x14ac:dyDescent="0.2">
      <c r="A26" s="30"/>
      <c r="B26" s="31"/>
      <c r="C26" s="30"/>
      <c r="D26" s="30"/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12" customHeight="1" x14ac:dyDescent="0.2">
      <c r="A27" s="30"/>
      <c r="B27" s="31"/>
      <c r="C27" s="30"/>
      <c r="D27" s="27" t="s">
        <v>30</v>
      </c>
      <c r="E27" s="30"/>
      <c r="F27" s="30"/>
      <c r="G27" s="30"/>
      <c r="H27" s="30"/>
      <c r="I27" s="27" t="s">
        <v>20</v>
      </c>
      <c r="J27" s="25" t="str">
        <f>IF('Rekapitulácia stavby'!AN19="","",'Rekapitulácia stavby'!AN19)</f>
        <v/>
      </c>
      <c r="K27" s="30"/>
      <c r="L27" s="43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18" customHeight="1" x14ac:dyDescent="0.2">
      <c r="A28" s="30"/>
      <c r="B28" s="31"/>
      <c r="C28" s="30"/>
      <c r="D28" s="30"/>
      <c r="E28" s="25" t="str">
        <f>IF('Rekapitulácia stavby'!E20="","",'Rekapitulácia stavby'!E20)</f>
        <v xml:space="preserve"> </v>
      </c>
      <c r="F28" s="30"/>
      <c r="G28" s="30"/>
      <c r="H28" s="30"/>
      <c r="I28" s="27" t="s">
        <v>23</v>
      </c>
      <c r="J28" s="25" t="str">
        <f>IF('Rekapitulácia stavby'!AN20="","",'Rekapitulácia stavby'!AN20)</f>
        <v/>
      </c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 x14ac:dyDescent="0.2">
      <c r="A29" s="30"/>
      <c r="B29" s="31"/>
      <c r="C29" s="30"/>
      <c r="D29" s="30"/>
      <c r="E29" s="30"/>
      <c r="F29" s="30"/>
      <c r="G29" s="30"/>
      <c r="H29" s="30"/>
      <c r="I29" s="30"/>
      <c r="J29" s="30"/>
      <c r="K29" s="30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2" customHeight="1" x14ac:dyDescent="0.2">
      <c r="A30" s="30"/>
      <c r="B30" s="31"/>
      <c r="C30" s="30"/>
      <c r="D30" s="27" t="s">
        <v>31</v>
      </c>
      <c r="E30" s="30"/>
      <c r="F30" s="30"/>
      <c r="G30" s="30"/>
      <c r="H30" s="30"/>
      <c r="I30" s="30"/>
      <c r="J30" s="30"/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8" customFormat="1" ht="14.45" customHeight="1" x14ac:dyDescent="0.2">
      <c r="A31" s="102"/>
      <c r="B31" s="103"/>
      <c r="C31" s="102"/>
      <c r="D31" s="102"/>
      <c r="E31" s="383" t="s">
        <v>1</v>
      </c>
      <c r="F31" s="383"/>
      <c r="G31" s="383"/>
      <c r="H31" s="383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 x14ac:dyDescent="0.2">
      <c r="A32" s="30"/>
      <c r="B32" s="31"/>
      <c r="C32" s="30"/>
      <c r="D32" s="30"/>
      <c r="E32" s="30"/>
      <c r="F32" s="30"/>
      <c r="G32" s="30"/>
      <c r="H32" s="30"/>
      <c r="I32" s="30"/>
      <c r="J32" s="30"/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6.95" customHeight="1" x14ac:dyDescent="0.2">
      <c r="A33" s="30"/>
      <c r="B33" s="31"/>
      <c r="C33" s="30"/>
      <c r="D33" s="67"/>
      <c r="E33" s="67"/>
      <c r="F33" s="67"/>
      <c r="G33" s="67"/>
      <c r="H33" s="67"/>
      <c r="I33" s="67"/>
      <c r="J33" s="67"/>
      <c r="K33" s="67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25.35" customHeight="1" x14ac:dyDescent="0.2">
      <c r="A34" s="30"/>
      <c r="B34" s="31"/>
      <c r="C34" s="30"/>
      <c r="D34" s="105" t="s">
        <v>32</v>
      </c>
      <c r="E34" s="30"/>
      <c r="F34" s="30"/>
      <c r="G34" s="30"/>
      <c r="H34" s="30"/>
      <c r="I34" s="30"/>
      <c r="J34" s="72">
        <f>ROUND(J130,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6.95" customHeight="1" x14ac:dyDescent="0.2">
      <c r="A35" s="30"/>
      <c r="B35" s="31"/>
      <c r="C35" s="30"/>
      <c r="D35" s="67"/>
      <c r="E35" s="67"/>
      <c r="F35" s="67"/>
      <c r="G35" s="67"/>
      <c r="H35" s="67"/>
      <c r="I35" s="67"/>
      <c r="J35" s="67"/>
      <c r="K35" s="67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 x14ac:dyDescent="0.2">
      <c r="A36" s="30"/>
      <c r="B36" s="31"/>
      <c r="C36" s="30"/>
      <c r="D36" s="30"/>
      <c r="E36" s="30"/>
      <c r="F36" s="34" t="s">
        <v>34</v>
      </c>
      <c r="G36" s="30"/>
      <c r="H36" s="30"/>
      <c r="I36" s="34" t="s">
        <v>33</v>
      </c>
      <c r="J36" s="34" t="s">
        <v>35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customHeight="1" x14ac:dyDescent="0.2">
      <c r="A37" s="30"/>
      <c r="B37" s="31"/>
      <c r="C37" s="30"/>
      <c r="D37" s="101" t="s">
        <v>36</v>
      </c>
      <c r="E37" s="36" t="s">
        <v>37</v>
      </c>
      <c r="F37" s="106">
        <f>ROUND((SUM(BE130:BE236)),  2)</f>
        <v>0</v>
      </c>
      <c r="G37" s="107"/>
      <c r="H37" s="107"/>
      <c r="I37" s="108">
        <v>0.2</v>
      </c>
      <c r="J37" s="106">
        <f>ROUND(((SUM(BE130:BE236))*I37),  2)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 x14ac:dyDescent="0.2">
      <c r="A38" s="30"/>
      <c r="B38" s="31"/>
      <c r="C38" s="30"/>
      <c r="D38" s="30"/>
      <c r="E38" s="36" t="s">
        <v>38</v>
      </c>
      <c r="F38" s="109">
        <f>ROUND((SUM(BF130:BF236)),  2)</f>
        <v>0</v>
      </c>
      <c r="G38" s="30"/>
      <c r="H38" s="30"/>
      <c r="I38" s="110">
        <v>0.2</v>
      </c>
      <c r="J38" s="109">
        <f>ROUND(((SUM(BF130:BF236))*I38),  2)</f>
        <v>0</v>
      </c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 x14ac:dyDescent="0.2">
      <c r="A39" s="30"/>
      <c r="B39" s="31"/>
      <c r="C39" s="30"/>
      <c r="D39" s="30"/>
      <c r="E39" s="27" t="s">
        <v>39</v>
      </c>
      <c r="F39" s="109">
        <f>ROUND((SUM(BG130:BG236)),  2)</f>
        <v>0</v>
      </c>
      <c r="G39" s="30"/>
      <c r="H39" s="30"/>
      <c r="I39" s="110">
        <v>0.2</v>
      </c>
      <c r="J39" s="109">
        <f>0</f>
        <v>0</v>
      </c>
      <c r="K39" s="3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hidden="1" customHeight="1" x14ac:dyDescent="0.2">
      <c r="A40" s="30"/>
      <c r="B40" s="31"/>
      <c r="C40" s="30"/>
      <c r="D40" s="30"/>
      <c r="E40" s="27" t="s">
        <v>40</v>
      </c>
      <c r="F40" s="109">
        <f>ROUND((SUM(BH130:BH236)),  2)</f>
        <v>0</v>
      </c>
      <c r="G40" s="30"/>
      <c r="H40" s="30"/>
      <c r="I40" s="110">
        <v>0.2</v>
      </c>
      <c r="J40" s="109">
        <f>0</f>
        <v>0</v>
      </c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14.45" hidden="1" customHeight="1" x14ac:dyDescent="0.2">
      <c r="A41" s="30"/>
      <c r="B41" s="31"/>
      <c r="C41" s="30"/>
      <c r="D41" s="30"/>
      <c r="E41" s="36" t="s">
        <v>41</v>
      </c>
      <c r="F41" s="106">
        <f>ROUND((SUM(BI130:BI236)),  2)</f>
        <v>0</v>
      </c>
      <c r="G41" s="107"/>
      <c r="H41" s="107"/>
      <c r="I41" s="108">
        <v>0</v>
      </c>
      <c r="J41" s="106">
        <f>0</f>
        <v>0</v>
      </c>
      <c r="K41" s="30"/>
      <c r="L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6.95" customHeight="1" x14ac:dyDescent="0.2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2" customFormat="1" ht="25.35" customHeight="1" x14ac:dyDescent="0.2">
      <c r="A43" s="30"/>
      <c r="B43" s="31"/>
      <c r="C43" s="111"/>
      <c r="D43" s="112" t="s">
        <v>42</v>
      </c>
      <c r="E43" s="61"/>
      <c r="F43" s="61"/>
      <c r="G43" s="113" t="s">
        <v>43</v>
      </c>
      <c r="H43" s="114" t="s">
        <v>44</v>
      </c>
      <c r="I43" s="61"/>
      <c r="J43" s="115">
        <f>SUM(J34:J41)</f>
        <v>0</v>
      </c>
      <c r="K43" s="116"/>
      <c r="L43" s="43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s="2" customFormat="1" ht="14.45" customHeight="1" x14ac:dyDescent="0.2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43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0"/>
      <c r="B61" s="31"/>
      <c r="C61" s="30"/>
      <c r="D61" s="46" t="s">
        <v>47</v>
      </c>
      <c r="E61" s="33"/>
      <c r="F61" s="117" t="s">
        <v>48</v>
      </c>
      <c r="G61" s="46" t="s">
        <v>47</v>
      </c>
      <c r="H61" s="33"/>
      <c r="I61" s="33"/>
      <c r="J61" s="118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0"/>
      <c r="B76" s="31"/>
      <c r="C76" s="30"/>
      <c r="D76" s="46" t="s">
        <v>47</v>
      </c>
      <c r="E76" s="33"/>
      <c r="F76" s="117" t="s">
        <v>48</v>
      </c>
      <c r="G76" s="46" t="s">
        <v>47</v>
      </c>
      <c r="H76" s="33"/>
      <c r="I76" s="33"/>
      <c r="J76" s="118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 x14ac:dyDescent="0.2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31" s="2" customFormat="1" ht="6.95" customHeight="1" x14ac:dyDescent="0.2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s="2" customFormat="1" ht="24.95" customHeight="1" x14ac:dyDescent="0.2">
      <c r="A82" s="30"/>
      <c r="B82" s="31"/>
      <c r="C82" s="22" t="s">
        <v>194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s="2" customFormat="1" ht="6.95" customHeight="1" x14ac:dyDescent="0.2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s="2" customFormat="1" ht="12" customHeight="1" x14ac:dyDescent="0.2">
      <c r="A84" s="30"/>
      <c r="B84" s="31"/>
      <c r="C84" s="27" t="s">
        <v>12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s="2" customFormat="1" ht="14.45" customHeight="1" x14ac:dyDescent="0.2">
      <c r="A85" s="30"/>
      <c r="B85" s="31"/>
      <c r="C85" s="30"/>
      <c r="D85" s="30"/>
      <c r="E85" s="430" t="str">
        <f>E7</f>
        <v>Obnova MŠ na Fedinovej č.7, Bratislava - I. etapa časť A</v>
      </c>
      <c r="F85" s="431"/>
      <c r="G85" s="431"/>
      <c r="H85" s="4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s="1" customFormat="1" ht="12" customHeight="1" x14ac:dyDescent="0.2">
      <c r="B86" s="21"/>
      <c r="C86" s="27" t="s">
        <v>188</v>
      </c>
      <c r="L86" s="21"/>
    </row>
    <row r="87" spans="1:31" s="1" customFormat="1" ht="14.45" customHeight="1" x14ac:dyDescent="0.2">
      <c r="B87" s="21"/>
      <c r="E87" s="430" t="s">
        <v>189</v>
      </c>
      <c r="F87" s="381"/>
      <c r="G87" s="381"/>
      <c r="H87" s="381"/>
      <c r="L87" s="21"/>
    </row>
    <row r="88" spans="1:31" s="1" customFormat="1" ht="12" customHeight="1" x14ac:dyDescent="0.2">
      <c r="B88" s="21"/>
      <c r="C88" s="27" t="s">
        <v>190</v>
      </c>
      <c r="L88" s="21"/>
    </row>
    <row r="89" spans="1:31" s="2" customFormat="1" ht="14.45" customHeight="1" x14ac:dyDescent="0.2">
      <c r="A89" s="30"/>
      <c r="B89" s="31"/>
      <c r="C89" s="30"/>
      <c r="D89" s="30"/>
      <c r="E89" s="432" t="s">
        <v>191</v>
      </c>
      <c r="F89" s="433"/>
      <c r="G89" s="433"/>
      <c r="H89" s="433"/>
      <c r="I89" s="30"/>
      <c r="J89" s="30"/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s="2" customFormat="1" ht="12" customHeight="1" x14ac:dyDescent="0.2">
      <c r="A90" s="30"/>
      <c r="B90" s="31"/>
      <c r="C90" s="27" t="s">
        <v>192</v>
      </c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s="2" customFormat="1" ht="15.6" customHeight="1" x14ac:dyDescent="0.2">
      <c r="A91" s="30"/>
      <c r="B91" s="31"/>
      <c r="C91" s="30"/>
      <c r="D91" s="30"/>
      <c r="E91" s="428" t="str">
        <f>E13</f>
        <v>1340a-1-1 - Sekcia A</v>
      </c>
      <c r="F91" s="433"/>
      <c r="G91" s="433"/>
      <c r="H91" s="433"/>
      <c r="I91" s="30"/>
      <c r="J91" s="30"/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s="2" customFormat="1" ht="6.95" customHeight="1" x14ac:dyDescent="0.2">
      <c r="A92" s="30"/>
      <c r="B92" s="31"/>
      <c r="C92" s="30"/>
      <c r="D92" s="30"/>
      <c r="E92" s="30"/>
      <c r="F92" s="30"/>
      <c r="G92" s="30"/>
      <c r="H92" s="30"/>
      <c r="I92" s="30"/>
      <c r="J92" s="30"/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s="2" customFormat="1" ht="12" customHeight="1" x14ac:dyDescent="0.2">
      <c r="A93" s="30"/>
      <c r="B93" s="31"/>
      <c r="C93" s="27" t="s">
        <v>15</v>
      </c>
      <c r="D93" s="30"/>
      <c r="E93" s="30"/>
      <c r="F93" s="25" t="str">
        <f>F16</f>
        <v>Bratislava V, k.ú. Petržalka , č.p. 3420</v>
      </c>
      <c r="G93" s="30"/>
      <c r="H93" s="30"/>
      <c r="I93" s="27" t="s">
        <v>17</v>
      </c>
      <c r="J93" s="56" t="str">
        <f>IF(J16="","",J16)</f>
        <v>16. 3. 2022</v>
      </c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s="2" customFormat="1" ht="6.95" customHeight="1" x14ac:dyDescent="0.2">
      <c r="A94" s="30"/>
      <c r="B94" s="31"/>
      <c r="C94" s="30"/>
      <c r="D94" s="30"/>
      <c r="E94" s="30"/>
      <c r="F94" s="30"/>
      <c r="G94" s="30"/>
      <c r="H94" s="30"/>
      <c r="I94" s="30"/>
      <c r="J94" s="30"/>
      <c r="K94" s="30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s="2" customFormat="1" ht="15.6" customHeight="1" x14ac:dyDescent="0.2">
      <c r="A95" s="30"/>
      <c r="B95" s="31"/>
      <c r="C95" s="27" t="s">
        <v>19</v>
      </c>
      <c r="D95" s="30"/>
      <c r="E95" s="30"/>
      <c r="F95" s="25" t="str">
        <f>E19</f>
        <v>Mestská časť Bratislava- Petržalka, Kutlíková 17</v>
      </c>
      <c r="G95" s="30"/>
      <c r="H95" s="30"/>
      <c r="I95" s="27" t="s">
        <v>26</v>
      </c>
      <c r="J95" s="28" t="str">
        <f>E25</f>
        <v xml:space="preserve">NV-Project s.r.o. </v>
      </c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s="2" customFormat="1" ht="15.6" customHeight="1" x14ac:dyDescent="0.2">
      <c r="A96" s="30"/>
      <c r="B96" s="31"/>
      <c r="C96" s="27" t="s">
        <v>24</v>
      </c>
      <c r="D96" s="30"/>
      <c r="E96" s="30"/>
      <c r="F96" s="25" t="str">
        <f>IF(E22="","",E22)</f>
        <v xml:space="preserve"> </v>
      </c>
      <c r="G96" s="30"/>
      <c r="H96" s="30"/>
      <c r="I96" s="27" t="s">
        <v>30</v>
      </c>
      <c r="J96" s="28" t="str">
        <f>E28</f>
        <v xml:space="preserve"> 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47" s="2" customFormat="1" ht="10.35" customHeight="1" x14ac:dyDescent="0.2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43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47" s="2" customFormat="1" ht="29.25" customHeight="1" x14ac:dyDescent="0.2">
      <c r="A98" s="30"/>
      <c r="B98" s="31"/>
      <c r="C98" s="119" t="s">
        <v>195</v>
      </c>
      <c r="D98" s="111"/>
      <c r="E98" s="111"/>
      <c r="F98" s="111"/>
      <c r="G98" s="111"/>
      <c r="H98" s="111"/>
      <c r="I98" s="111"/>
      <c r="J98" s="120" t="s">
        <v>196</v>
      </c>
      <c r="K98" s="111"/>
      <c r="L98" s="43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47" s="2" customFormat="1" ht="10.35" customHeight="1" x14ac:dyDescent="0.2">
      <c r="A99" s="30"/>
      <c r="B99" s="31"/>
      <c r="C99" s="30"/>
      <c r="D99" s="30"/>
      <c r="E99" s="30"/>
      <c r="F99" s="30"/>
      <c r="G99" s="30"/>
      <c r="H99" s="30"/>
      <c r="I99" s="30"/>
      <c r="J99" s="30"/>
      <c r="K99" s="30"/>
      <c r="L99" s="43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47" s="2" customFormat="1" ht="22.9" customHeight="1" x14ac:dyDescent="0.2">
      <c r="A100" s="30"/>
      <c r="B100" s="31"/>
      <c r="C100" s="121" t="s">
        <v>197</v>
      </c>
      <c r="D100" s="30"/>
      <c r="E100" s="30"/>
      <c r="F100" s="30"/>
      <c r="G100" s="30"/>
      <c r="H100" s="30"/>
      <c r="I100" s="30"/>
      <c r="J100" s="72">
        <f>J130</f>
        <v>0</v>
      </c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U100" s="18" t="s">
        <v>198</v>
      </c>
    </row>
    <row r="101" spans="1:47" s="9" customFormat="1" ht="24.95" customHeight="1" x14ac:dyDescent="0.2">
      <c r="B101" s="122"/>
      <c r="D101" s="123" t="s">
        <v>199</v>
      </c>
      <c r="E101" s="124"/>
      <c r="F101" s="124"/>
      <c r="G101" s="124"/>
      <c r="H101" s="124"/>
      <c r="I101" s="124"/>
      <c r="J101" s="125">
        <f>J131</f>
        <v>0</v>
      </c>
      <c r="L101" s="122"/>
    </row>
    <row r="102" spans="1:47" s="10" customFormat="1" ht="19.899999999999999" customHeight="1" x14ac:dyDescent="0.2">
      <c r="B102" s="126"/>
      <c r="D102" s="127" t="s">
        <v>200</v>
      </c>
      <c r="E102" s="128"/>
      <c r="F102" s="128"/>
      <c r="G102" s="128"/>
      <c r="H102" s="128"/>
      <c r="I102" s="128"/>
      <c r="J102" s="129">
        <f>J132</f>
        <v>0</v>
      </c>
      <c r="L102" s="126"/>
    </row>
    <row r="103" spans="1:47" s="9" customFormat="1" ht="24.95" customHeight="1" x14ac:dyDescent="0.2">
      <c r="B103" s="122"/>
      <c r="D103" s="123" t="s">
        <v>201</v>
      </c>
      <c r="E103" s="124"/>
      <c r="F103" s="124"/>
      <c r="G103" s="124"/>
      <c r="H103" s="124"/>
      <c r="I103" s="124"/>
      <c r="J103" s="125">
        <f>J191</f>
        <v>0</v>
      </c>
      <c r="L103" s="122"/>
    </row>
    <row r="104" spans="1:47" s="10" customFormat="1" ht="19.899999999999999" customHeight="1" x14ac:dyDescent="0.2">
      <c r="B104" s="126"/>
      <c r="D104" s="127" t="s">
        <v>202</v>
      </c>
      <c r="E104" s="128"/>
      <c r="F104" s="128"/>
      <c r="G104" s="128"/>
      <c r="H104" s="128"/>
      <c r="I104" s="128"/>
      <c r="J104" s="129">
        <f>J192</f>
        <v>0</v>
      </c>
      <c r="L104" s="126"/>
    </row>
    <row r="105" spans="1:47" s="10" customFormat="1" ht="19.899999999999999" customHeight="1" x14ac:dyDescent="0.2">
      <c r="B105" s="126"/>
      <c r="D105" s="127" t="s">
        <v>203</v>
      </c>
      <c r="E105" s="128"/>
      <c r="F105" s="128"/>
      <c r="G105" s="128"/>
      <c r="H105" s="128"/>
      <c r="I105" s="128"/>
      <c r="J105" s="129">
        <f>J199</f>
        <v>0</v>
      </c>
      <c r="L105" s="126"/>
    </row>
    <row r="106" spans="1:47" s="10" customFormat="1" ht="19.899999999999999" customHeight="1" x14ac:dyDescent="0.2">
      <c r="B106" s="126"/>
      <c r="D106" s="127" t="s">
        <v>204</v>
      </c>
      <c r="E106" s="128"/>
      <c r="F106" s="128"/>
      <c r="G106" s="128"/>
      <c r="H106" s="128"/>
      <c r="I106" s="128"/>
      <c r="J106" s="129">
        <f>J203</f>
        <v>0</v>
      </c>
      <c r="L106" s="126"/>
    </row>
    <row r="107" spans="1:47" s="2" customFormat="1" ht="21.75" customHeight="1" x14ac:dyDescent="0.2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47" s="2" customFormat="1" ht="6.95" customHeight="1" x14ac:dyDescent="0.2">
      <c r="A108" s="30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12" spans="1:47" s="2" customFormat="1" ht="6.95" customHeight="1" x14ac:dyDescent="0.2">
      <c r="A112" s="30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s="2" customFormat="1" ht="24.95" customHeight="1" x14ac:dyDescent="0.2">
      <c r="A113" s="30"/>
      <c r="B113" s="31"/>
      <c r="C113" s="22" t="s">
        <v>205</v>
      </c>
      <c r="D113" s="30"/>
      <c r="E113" s="30"/>
      <c r="F113" s="30"/>
      <c r="G113" s="30"/>
      <c r="H113" s="30"/>
      <c r="I113" s="30"/>
      <c r="J113" s="30"/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s="2" customFormat="1" ht="6.95" customHeight="1" x14ac:dyDescent="0.2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s="2" customFormat="1" ht="12" customHeight="1" x14ac:dyDescent="0.2">
      <c r="A115" s="30"/>
      <c r="B115" s="31"/>
      <c r="C115" s="27" t="s">
        <v>12</v>
      </c>
      <c r="D115" s="30"/>
      <c r="E115" s="30"/>
      <c r="F115" s="30"/>
      <c r="G115" s="30"/>
      <c r="H115" s="30"/>
      <c r="I115" s="30"/>
      <c r="J115" s="30"/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s="2" customFormat="1" ht="14.45" customHeight="1" x14ac:dyDescent="0.2">
      <c r="A116" s="30"/>
      <c r="B116" s="31"/>
      <c r="C116" s="30"/>
      <c r="D116" s="30"/>
      <c r="E116" s="430" t="str">
        <f>E7</f>
        <v>Obnova MŠ na Fedinovej č.7, Bratislava - I. etapa časť A</v>
      </c>
      <c r="F116" s="431"/>
      <c r="G116" s="431"/>
      <c r="H116" s="431"/>
      <c r="I116" s="30"/>
      <c r="J116" s="30"/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s="1" customFormat="1" ht="12" customHeight="1" x14ac:dyDescent="0.2">
      <c r="B117" s="21"/>
      <c r="C117" s="27" t="s">
        <v>188</v>
      </c>
      <c r="L117" s="21"/>
    </row>
    <row r="118" spans="1:31" s="1" customFormat="1" ht="14.45" customHeight="1" x14ac:dyDescent="0.2">
      <c r="B118" s="21"/>
      <c r="E118" s="430" t="s">
        <v>189</v>
      </c>
      <c r="F118" s="381"/>
      <c r="G118" s="381"/>
      <c r="H118" s="381"/>
      <c r="L118" s="21"/>
    </row>
    <row r="119" spans="1:31" s="1" customFormat="1" ht="12" customHeight="1" x14ac:dyDescent="0.2">
      <c r="B119" s="21"/>
      <c r="C119" s="27" t="s">
        <v>190</v>
      </c>
      <c r="L119" s="21"/>
    </row>
    <row r="120" spans="1:31" s="2" customFormat="1" ht="14.45" customHeight="1" x14ac:dyDescent="0.2">
      <c r="A120" s="30"/>
      <c r="B120" s="31"/>
      <c r="C120" s="30"/>
      <c r="D120" s="30"/>
      <c r="E120" s="432" t="s">
        <v>191</v>
      </c>
      <c r="F120" s="433"/>
      <c r="G120" s="433"/>
      <c r="H120" s="433"/>
      <c r="I120" s="30"/>
      <c r="J120" s="30"/>
      <c r="K120" s="30"/>
      <c r="L120" s="43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s="2" customFormat="1" ht="12" customHeight="1" x14ac:dyDescent="0.2">
      <c r="A121" s="30"/>
      <c r="B121" s="31"/>
      <c r="C121" s="27" t="s">
        <v>192</v>
      </c>
      <c r="D121" s="30"/>
      <c r="E121" s="30"/>
      <c r="F121" s="30"/>
      <c r="G121" s="30"/>
      <c r="H121" s="30"/>
      <c r="I121" s="30"/>
      <c r="J121" s="30"/>
      <c r="K121" s="30"/>
      <c r="L121" s="43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s="2" customFormat="1" ht="15.6" customHeight="1" x14ac:dyDescent="0.2">
      <c r="A122" s="30"/>
      <c r="B122" s="31"/>
      <c r="C122" s="30"/>
      <c r="D122" s="30"/>
      <c r="E122" s="428" t="str">
        <f>E13</f>
        <v>1340a-1-1 - Sekcia A</v>
      </c>
      <c r="F122" s="433"/>
      <c r="G122" s="433"/>
      <c r="H122" s="433"/>
      <c r="I122" s="30"/>
      <c r="J122" s="30"/>
      <c r="K122" s="30"/>
      <c r="L122" s="43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s="2" customFormat="1" ht="6.95" customHeight="1" x14ac:dyDescent="0.2">
      <c r="A123" s="30"/>
      <c r="B123" s="31"/>
      <c r="C123" s="30"/>
      <c r="D123" s="30"/>
      <c r="E123" s="30"/>
      <c r="F123" s="30"/>
      <c r="G123" s="30"/>
      <c r="H123" s="30"/>
      <c r="I123" s="30"/>
      <c r="J123" s="30"/>
      <c r="K123" s="30"/>
      <c r="L123" s="43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s="2" customFormat="1" ht="12" customHeight="1" x14ac:dyDescent="0.2">
      <c r="A124" s="30"/>
      <c r="B124" s="31"/>
      <c r="C124" s="27" t="s">
        <v>15</v>
      </c>
      <c r="D124" s="30"/>
      <c r="E124" s="30"/>
      <c r="F124" s="25" t="str">
        <f>F16</f>
        <v>Bratislava V, k.ú. Petržalka , č.p. 3420</v>
      </c>
      <c r="G124" s="30"/>
      <c r="H124" s="30"/>
      <c r="I124" s="27" t="s">
        <v>17</v>
      </c>
      <c r="J124" s="56" t="str">
        <f>IF(J16="","",J16)</f>
        <v>16. 3. 2022</v>
      </c>
      <c r="K124" s="30"/>
      <c r="L124" s="43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s="2" customFormat="1" ht="6.95" customHeight="1" x14ac:dyDescent="0.2">
      <c r="A125" s="30"/>
      <c r="B125" s="31"/>
      <c r="C125" s="30"/>
      <c r="D125" s="30"/>
      <c r="E125" s="30"/>
      <c r="F125" s="30"/>
      <c r="G125" s="30"/>
      <c r="H125" s="30"/>
      <c r="I125" s="30"/>
      <c r="J125" s="30"/>
      <c r="K125" s="30"/>
      <c r="L125" s="43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s="2" customFormat="1" ht="15.6" customHeight="1" x14ac:dyDescent="0.2">
      <c r="A126" s="30"/>
      <c r="B126" s="31"/>
      <c r="C126" s="27" t="s">
        <v>19</v>
      </c>
      <c r="D126" s="30"/>
      <c r="E126" s="30"/>
      <c r="F126" s="25" t="str">
        <f>E19</f>
        <v>Mestská časť Bratislava- Petržalka, Kutlíková 17</v>
      </c>
      <c r="G126" s="30"/>
      <c r="H126" s="30"/>
      <c r="I126" s="27" t="s">
        <v>26</v>
      </c>
      <c r="J126" s="28" t="str">
        <f>E25</f>
        <v xml:space="preserve">NV-Project s.r.o. </v>
      </c>
      <c r="K126" s="30"/>
      <c r="L126" s="43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s="2" customFormat="1" ht="15.6" customHeight="1" x14ac:dyDescent="0.2">
      <c r="A127" s="30"/>
      <c r="B127" s="31"/>
      <c r="C127" s="27" t="s">
        <v>24</v>
      </c>
      <c r="D127" s="30"/>
      <c r="E127" s="30"/>
      <c r="F127" s="25" t="str">
        <f>IF(E22="","",E22)</f>
        <v xml:space="preserve"> </v>
      </c>
      <c r="G127" s="30"/>
      <c r="H127" s="30"/>
      <c r="I127" s="27" t="s">
        <v>30</v>
      </c>
      <c r="J127" s="28" t="str">
        <f>E28</f>
        <v xml:space="preserve"> </v>
      </c>
      <c r="K127" s="30"/>
      <c r="L127" s="43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s="2" customFormat="1" ht="10.35" customHeight="1" x14ac:dyDescent="0.2">
      <c r="A128" s="30"/>
      <c r="B128" s="31"/>
      <c r="C128" s="30"/>
      <c r="D128" s="30"/>
      <c r="E128" s="30"/>
      <c r="F128" s="30"/>
      <c r="G128" s="30"/>
      <c r="H128" s="30"/>
      <c r="I128" s="30"/>
      <c r="J128" s="30"/>
      <c r="K128" s="30"/>
      <c r="L128" s="43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65" s="11" customFormat="1" ht="29.25" customHeight="1" x14ac:dyDescent="0.2">
      <c r="A129" s="130"/>
      <c r="B129" s="131"/>
      <c r="C129" s="132" t="s">
        <v>206</v>
      </c>
      <c r="D129" s="133" t="s">
        <v>57</v>
      </c>
      <c r="E129" s="133" t="s">
        <v>53</v>
      </c>
      <c r="F129" s="133" t="s">
        <v>54</v>
      </c>
      <c r="G129" s="133" t="s">
        <v>207</v>
      </c>
      <c r="H129" s="133" t="s">
        <v>208</v>
      </c>
      <c r="I129" s="133" t="s">
        <v>209</v>
      </c>
      <c r="J129" s="134" t="s">
        <v>196</v>
      </c>
      <c r="K129" s="135" t="s">
        <v>210</v>
      </c>
      <c r="L129" s="136"/>
      <c r="M129" s="63" t="s">
        <v>1</v>
      </c>
      <c r="N129" s="64" t="s">
        <v>36</v>
      </c>
      <c r="O129" s="64" t="s">
        <v>211</v>
      </c>
      <c r="P129" s="64" t="s">
        <v>212</v>
      </c>
      <c r="Q129" s="64" t="s">
        <v>213</v>
      </c>
      <c r="R129" s="64" t="s">
        <v>214</v>
      </c>
      <c r="S129" s="64" t="s">
        <v>215</v>
      </c>
      <c r="T129" s="65" t="s">
        <v>216</v>
      </c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</row>
    <row r="130" spans="1:65" s="2" customFormat="1" ht="22.9" customHeight="1" x14ac:dyDescent="0.25">
      <c r="A130" s="30"/>
      <c r="B130" s="31"/>
      <c r="C130" s="70" t="s">
        <v>197</v>
      </c>
      <c r="D130" s="30"/>
      <c r="E130" s="30"/>
      <c r="F130" s="30"/>
      <c r="G130" s="30"/>
      <c r="H130" s="30"/>
      <c r="I130" s="30"/>
      <c r="J130" s="137">
        <f>BK130</f>
        <v>0</v>
      </c>
      <c r="K130" s="30"/>
      <c r="L130" s="31"/>
      <c r="M130" s="66"/>
      <c r="N130" s="57"/>
      <c r="O130" s="67"/>
      <c r="P130" s="138">
        <f>P131+P191</f>
        <v>161.64317299999999</v>
      </c>
      <c r="Q130" s="67"/>
      <c r="R130" s="138">
        <f>R131+R191</f>
        <v>0</v>
      </c>
      <c r="S130" s="67"/>
      <c r="T130" s="139">
        <f>T131+T191</f>
        <v>29.264166800000002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T130" s="18" t="s">
        <v>71</v>
      </c>
      <c r="AU130" s="18" t="s">
        <v>198</v>
      </c>
      <c r="BK130" s="140">
        <f>BK131+BK191</f>
        <v>0</v>
      </c>
    </row>
    <row r="131" spans="1:65" s="12" customFormat="1" ht="25.9" customHeight="1" x14ac:dyDescent="0.2">
      <c r="B131" s="141"/>
      <c r="D131" s="142" t="s">
        <v>71</v>
      </c>
      <c r="E131" s="143" t="s">
        <v>217</v>
      </c>
      <c r="F131" s="143" t="s">
        <v>218</v>
      </c>
      <c r="J131" s="144">
        <f>BK131</f>
        <v>0</v>
      </c>
      <c r="L131" s="141"/>
      <c r="M131" s="145"/>
      <c r="N131" s="146"/>
      <c r="O131" s="146"/>
      <c r="P131" s="147">
        <f>P132</f>
        <v>102.976108</v>
      </c>
      <c r="Q131" s="146"/>
      <c r="R131" s="147">
        <f>R132</f>
        <v>0</v>
      </c>
      <c r="S131" s="146"/>
      <c r="T131" s="148">
        <f>T132</f>
        <v>24.786242000000001</v>
      </c>
      <c r="AR131" s="142" t="s">
        <v>79</v>
      </c>
      <c r="AT131" s="149" t="s">
        <v>71</v>
      </c>
      <c r="AU131" s="149" t="s">
        <v>72</v>
      </c>
      <c r="AY131" s="142" t="s">
        <v>219</v>
      </c>
      <c r="BK131" s="150">
        <f>BK132</f>
        <v>0</v>
      </c>
    </row>
    <row r="132" spans="1:65" s="12" customFormat="1" ht="22.9" customHeight="1" x14ac:dyDescent="0.2">
      <c r="B132" s="141"/>
      <c r="D132" s="142" t="s">
        <v>71</v>
      </c>
      <c r="E132" s="151" t="s">
        <v>220</v>
      </c>
      <c r="F132" s="151" t="s">
        <v>221</v>
      </c>
      <c r="J132" s="152">
        <f>BK132</f>
        <v>0</v>
      </c>
      <c r="L132" s="141"/>
      <c r="M132" s="145"/>
      <c r="N132" s="146"/>
      <c r="O132" s="146"/>
      <c r="P132" s="147">
        <f>SUM(P133:P190)</f>
        <v>102.976108</v>
      </c>
      <c r="Q132" s="146"/>
      <c r="R132" s="147">
        <f>SUM(R133:R190)</f>
        <v>0</v>
      </c>
      <c r="S132" s="146"/>
      <c r="T132" s="148">
        <f>SUM(T133:T190)</f>
        <v>24.786242000000001</v>
      </c>
      <c r="AR132" s="142" t="s">
        <v>79</v>
      </c>
      <c r="AT132" s="149" t="s">
        <v>71</v>
      </c>
      <c r="AU132" s="149" t="s">
        <v>79</v>
      </c>
      <c r="AY132" s="142" t="s">
        <v>219</v>
      </c>
      <c r="BK132" s="150">
        <f>SUM(BK133:BK190)</f>
        <v>0</v>
      </c>
    </row>
    <row r="133" spans="1:65" s="2" customFormat="1" ht="34.9" customHeight="1" x14ac:dyDescent="0.2">
      <c r="A133" s="30"/>
      <c r="B133" s="153"/>
      <c r="C133" s="154" t="s">
        <v>79</v>
      </c>
      <c r="D133" s="154" t="s">
        <v>222</v>
      </c>
      <c r="E133" s="155" t="s">
        <v>223</v>
      </c>
      <c r="F133" s="156" t="s">
        <v>224</v>
      </c>
      <c r="G133" s="157" t="s">
        <v>225</v>
      </c>
      <c r="H133" s="158">
        <v>78.686999999999998</v>
      </c>
      <c r="I133" s="446">
        <v>0</v>
      </c>
      <c r="J133" s="158">
        <f>ROUND(I133*H133,3)</f>
        <v>0</v>
      </c>
      <c r="K133" s="159"/>
      <c r="L133" s="31"/>
      <c r="M133" s="160" t="s">
        <v>1</v>
      </c>
      <c r="N133" s="161" t="s">
        <v>38</v>
      </c>
      <c r="O133" s="162">
        <v>0.16400000000000001</v>
      </c>
      <c r="P133" s="162">
        <f>O133*H133</f>
        <v>12.904668000000001</v>
      </c>
      <c r="Q133" s="162">
        <v>0</v>
      </c>
      <c r="R133" s="162">
        <f>Q133*H133</f>
        <v>0</v>
      </c>
      <c r="S133" s="162">
        <v>0.19600000000000001</v>
      </c>
      <c r="T133" s="163">
        <f>S133*H133</f>
        <v>15.422651999999999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64" t="s">
        <v>226</v>
      </c>
      <c r="AT133" s="164" t="s">
        <v>222</v>
      </c>
      <c r="AU133" s="164" t="s">
        <v>84</v>
      </c>
      <c r="AY133" s="18" t="s">
        <v>219</v>
      </c>
      <c r="BE133" s="165">
        <f>IF(N133="základná",J133,0)</f>
        <v>0</v>
      </c>
      <c r="BF133" s="165">
        <f>IF(N133="znížená",J133,0)</f>
        <v>0</v>
      </c>
      <c r="BG133" s="165">
        <f>IF(N133="zákl. prenesená",J133,0)</f>
        <v>0</v>
      </c>
      <c r="BH133" s="165">
        <f>IF(N133="zníž. prenesená",J133,0)</f>
        <v>0</v>
      </c>
      <c r="BI133" s="165">
        <f>IF(N133="nulová",J133,0)</f>
        <v>0</v>
      </c>
      <c r="BJ133" s="18" t="s">
        <v>84</v>
      </c>
      <c r="BK133" s="166">
        <f>ROUND(I133*H133,3)</f>
        <v>0</v>
      </c>
      <c r="BL133" s="18" t="s">
        <v>226</v>
      </c>
      <c r="BM133" s="164" t="s">
        <v>227</v>
      </c>
    </row>
    <row r="134" spans="1:65" s="13" customFormat="1" x14ac:dyDescent="0.2">
      <c r="B134" s="167"/>
      <c r="D134" s="168" t="s">
        <v>228</v>
      </c>
      <c r="E134" s="169" t="s">
        <v>1</v>
      </c>
      <c r="F134" s="170" t="s">
        <v>229</v>
      </c>
      <c r="H134" s="169" t="s">
        <v>1</v>
      </c>
      <c r="L134" s="167"/>
      <c r="M134" s="171"/>
      <c r="N134" s="172"/>
      <c r="O134" s="172"/>
      <c r="P134" s="172"/>
      <c r="Q134" s="172"/>
      <c r="R134" s="172"/>
      <c r="S134" s="172"/>
      <c r="T134" s="173"/>
      <c r="AT134" s="169" t="s">
        <v>228</v>
      </c>
      <c r="AU134" s="169" t="s">
        <v>84</v>
      </c>
      <c r="AV134" s="13" t="s">
        <v>79</v>
      </c>
      <c r="AW134" s="13" t="s">
        <v>28</v>
      </c>
      <c r="AX134" s="13" t="s">
        <v>72</v>
      </c>
      <c r="AY134" s="169" t="s">
        <v>219</v>
      </c>
    </row>
    <row r="135" spans="1:65" s="14" customFormat="1" x14ac:dyDescent="0.2">
      <c r="B135" s="174"/>
      <c r="D135" s="168" t="s">
        <v>228</v>
      </c>
      <c r="E135" s="175" t="s">
        <v>1</v>
      </c>
      <c r="F135" s="176" t="s">
        <v>230</v>
      </c>
      <c r="H135" s="177">
        <v>4.8600000000000003</v>
      </c>
      <c r="L135" s="174"/>
      <c r="M135" s="178"/>
      <c r="N135" s="179"/>
      <c r="O135" s="179"/>
      <c r="P135" s="179"/>
      <c r="Q135" s="179"/>
      <c r="R135" s="179"/>
      <c r="S135" s="179"/>
      <c r="T135" s="180"/>
      <c r="AT135" s="175" t="s">
        <v>228</v>
      </c>
      <c r="AU135" s="175" t="s">
        <v>84</v>
      </c>
      <c r="AV135" s="14" t="s">
        <v>84</v>
      </c>
      <c r="AW135" s="14" t="s">
        <v>28</v>
      </c>
      <c r="AX135" s="14" t="s">
        <v>72</v>
      </c>
      <c r="AY135" s="175" t="s">
        <v>219</v>
      </c>
    </row>
    <row r="136" spans="1:65" s="14" customFormat="1" x14ac:dyDescent="0.2">
      <c r="B136" s="174"/>
      <c r="D136" s="168" t="s">
        <v>228</v>
      </c>
      <c r="E136" s="175" t="s">
        <v>1</v>
      </c>
      <c r="F136" s="176" t="s">
        <v>231</v>
      </c>
      <c r="H136" s="177">
        <v>4.8</v>
      </c>
      <c r="L136" s="174"/>
      <c r="M136" s="178"/>
      <c r="N136" s="179"/>
      <c r="O136" s="179"/>
      <c r="P136" s="179"/>
      <c r="Q136" s="179"/>
      <c r="R136" s="179"/>
      <c r="S136" s="179"/>
      <c r="T136" s="180"/>
      <c r="AT136" s="175" t="s">
        <v>228</v>
      </c>
      <c r="AU136" s="175" t="s">
        <v>84</v>
      </c>
      <c r="AV136" s="14" t="s">
        <v>84</v>
      </c>
      <c r="AW136" s="14" t="s">
        <v>28</v>
      </c>
      <c r="AX136" s="14" t="s">
        <v>72</v>
      </c>
      <c r="AY136" s="175" t="s">
        <v>219</v>
      </c>
    </row>
    <row r="137" spans="1:65" s="14" customFormat="1" x14ac:dyDescent="0.2">
      <c r="B137" s="174"/>
      <c r="D137" s="168" t="s">
        <v>228</v>
      </c>
      <c r="E137" s="175" t="s">
        <v>1</v>
      </c>
      <c r="F137" s="176" t="s">
        <v>232</v>
      </c>
      <c r="H137" s="177">
        <v>-1.5760000000000001</v>
      </c>
      <c r="L137" s="174"/>
      <c r="M137" s="178"/>
      <c r="N137" s="179"/>
      <c r="O137" s="179"/>
      <c r="P137" s="179"/>
      <c r="Q137" s="179"/>
      <c r="R137" s="179"/>
      <c r="S137" s="179"/>
      <c r="T137" s="180"/>
      <c r="AT137" s="175" t="s">
        <v>228</v>
      </c>
      <c r="AU137" s="175" t="s">
        <v>84</v>
      </c>
      <c r="AV137" s="14" t="s">
        <v>84</v>
      </c>
      <c r="AW137" s="14" t="s">
        <v>28</v>
      </c>
      <c r="AX137" s="14" t="s">
        <v>72</v>
      </c>
      <c r="AY137" s="175" t="s">
        <v>219</v>
      </c>
    </row>
    <row r="138" spans="1:65" s="14" customFormat="1" x14ac:dyDescent="0.2">
      <c r="B138" s="174"/>
      <c r="D138" s="168" t="s">
        <v>228</v>
      </c>
      <c r="E138" s="175" t="s">
        <v>1</v>
      </c>
      <c r="F138" s="176" t="s">
        <v>233</v>
      </c>
      <c r="H138" s="177">
        <v>8.31</v>
      </c>
      <c r="L138" s="174"/>
      <c r="M138" s="178"/>
      <c r="N138" s="179"/>
      <c r="O138" s="179"/>
      <c r="P138" s="179"/>
      <c r="Q138" s="179"/>
      <c r="R138" s="179"/>
      <c r="S138" s="179"/>
      <c r="T138" s="180"/>
      <c r="AT138" s="175" t="s">
        <v>228</v>
      </c>
      <c r="AU138" s="175" t="s">
        <v>84</v>
      </c>
      <c r="AV138" s="14" t="s">
        <v>84</v>
      </c>
      <c r="AW138" s="14" t="s">
        <v>28</v>
      </c>
      <c r="AX138" s="14" t="s">
        <v>72</v>
      </c>
      <c r="AY138" s="175" t="s">
        <v>219</v>
      </c>
    </row>
    <row r="139" spans="1:65" s="14" customFormat="1" x14ac:dyDescent="0.2">
      <c r="B139" s="174"/>
      <c r="D139" s="168" t="s">
        <v>228</v>
      </c>
      <c r="E139" s="175" t="s">
        <v>1</v>
      </c>
      <c r="F139" s="176" t="s">
        <v>234</v>
      </c>
      <c r="H139" s="177">
        <v>32.46</v>
      </c>
      <c r="L139" s="174"/>
      <c r="M139" s="178"/>
      <c r="N139" s="179"/>
      <c r="O139" s="179"/>
      <c r="P139" s="179"/>
      <c r="Q139" s="179"/>
      <c r="R139" s="179"/>
      <c r="S139" s="179"/>
      <c r="T139" s="180"/>
      <c r="AT139" s="175" t="s">
        <v>228</v>
      </c>
      <c r="AU139" s="175" t="s">
        <v>84</v>
      </c>
      <c r="AV139" s="14" t="s">
        <v>84</v>
      </c>
      <c r="AW139" s="14" t="s">
        <v>28</v>
      </c>
      <c r="AX139" s="14" t="s">
        <v>72</v>
      </c>
      <c r="AY139" s="175" t="s">
        <v>219</v>
      </c>
    </row>
    <row r="140" spans="1:65" s="14" customFormat="1" x14ac:dyDescent="0.2">
      <c r="B140" s="174"/>
      <c r="D140" s="168" t="s">
        <v>228</v>
      </c>
      <c r="E140" s="175" t="s">
        <v>1</v>
      </c>
      <c r="F140" s="176" t="s">
        <v>235</v>
      </c>
      <c r="H140" s="177">
        <v>-4.7279999999999998</v>
      </c>
      <c r="L140" s="174"/>
      <c r="M140" s="178"/>
      <c r="N140" s="179"/>
      <c r="O140" s="179"/>
      <c r="P140" s="179"/>
      <c r="Q140" s="179"/>
      <c r="R140" s="179"/>
      <c r="S140" s="179"/>
      <c r="T140" s="180"/>
      <c r="AT140" s="175" t="s">
        <v>228</v>
      </c>
      <c r="AU140" s="175" t="s">
        <v>84</v>
      </c>
      <c r="AV140" s="14" t="s">
        <v>84</v>
      </c>
      <c r="AW140" s="14" t="s">
        <v>28</v>
      </c>
      <c r="AX140" s="14" t="s">
        <v>72</v>
      </c>
      <c r="AY140" s="175" t="s">
        <v>219</v>
      </c>
    </row>
    <row r="141" spans="1:65" s="14" customFormat="1" x14ac:dyDescent="0.2">
      <c r="B141" s="174"/>
      <c r="D141" s="168" t="s">
        <v>228</v>
      </c>
      <c r="E141" s="175" t="s">
        <v>1</v>
      </c>
      <c r="F141" s="176" t="s">
        <v>236</v>
      </c>
      <c r="H141" s="177">
        <v>8.5500000000000007</v>
      </c>
      <c r="L141" s="174"/>
      <c r="M141" s="178"/>
      <c r="N141" s="179"/>
      <c r="O141" s="179"/>
      <c r="P141" s="179"/>
      <c r="Q141" s="179"/>
      <c r="R141" s="179"/>
      <c r="S141" s="179"/>
      <c r="T141" s="180"/>
      <c r="AT141" s="175" t="s">
        <v>228</v>
      </c>
      <c r="AU141" s="175" t="s">
        <v>84</v>
      </c>
      <c r="AV141" s="14" t="s">
        <v>84</v>
      </c>
      <c r="AW141" s="14" t="s">
        <v>28</v>
      </c>
      <c r="AX141" s="14" t="s">
        <v>72</v>
      </c>
      <c r="AY141" s="175" t="s">
        <v>219</v>
      </c>
    </row>
    <row r="142" spans="1:65" s="14" customFormat="1" x14ac:dyDescent="0.2">
      <c r="B142" s="174"/>
      <c r="D142" s="168" t="s">
        <v>228</v>
      </c>
      <c r="E142" s="175" t="s">
        <v>1</v>
      </c>
      <c r="F142" s="176" t="s">
        <v>237</v>
      </c>
      <c r="H142" s="177">
        <v>-1.89</v>
      </c>
      <c r="L142" s="174"/>
      <c r="M142" s="178"/>
      <c r="N142" s="179"/>
      <c r="O142" s="179"/>
      <c r="P142" s="179"/>
      <c r="Q142" s="179"/>
      <c r="R142" s="179"/>
      <c r="S142" s="179"/>
      <c r="T142" s="180"/>
      <c r="AT142" s="175" t="s">
        <v>228</v>
      </c>
      <c r="AU142" s="175" t="s">
        <v>84</v>
      </c>
      <c r="AV142" s="14" t="s">
        <v>84</v>
      </c>
      <c r="AW142" s="14" t="s">
        <v>28</v>
      </c>
      <c r="AX142" s="14" t="s">
        <v>72</v>
      </c>
      <c r="AY142" s="175" t="s">
        <v>219</v>
      </c>
    </row>
    <row r="143" spans="1:65" s="14" customFormat="1" x14ac:dyDescent="0.2">
      <c r="B143" s="174"/>
      <c r="D143" s="168" t="s">
        <v>228</v>
      </c>
      <c r="E143" s="175" t="s">
        <v>1</v>
      </c>
      <c r="F143" s="176" t="s">
        <v>238</v>
      </c>
      <c r="H143" s="177">
        <v>14.1</v>
      </c>
      <c r="L143" s="174"/>
      <c r="M143" s="178"/>
      <c r="N143" s="179"/>
      <c r="O143" s="179"/>
      <c r="P143" s="179"/>
      <c r="Q143" s="179"/>
      <c r="R143" s="179"/>
      <c r="S143" s="179"/>
      <c r="T143" s="180"/>
      <c r="AT143" s="175" t="s">
        <v>228</v>
      </c>
      <c r="AU143" s="175" t="s">
        <v>84</v>
      </c>
      <c r="AV143" s="14" t="s">
        <v>84</v>
      </c>
      <c r="AW143" s="14" t="s">
        <v>28</v>
      </c>
      <c r="AX143" s="14" t="s">
        <v>72</v>
      </c>
      <c r="AY143" s="175" t="s">
        <v>219</v>
      </c>
    </row>
    <row r="144" spans="1:65" s="14" customFormat="1" x14ac:dyDescent="0.2">
      <c r="B144" s="174"/>
      <c r="D144" s="168" t="s">
        <v>228</v>
      </c>
      <c r="E144" s="175" t="s">
        <v>1</v>
      </c>
      <c r="F144" s="176" t="s">
        <v>239</v>
      </c>
      <c r="H144" s="177">
        <v>-1.97</v>
      </c>
      <c r="L144" s="174"/>
      <c r="M144" s="178"/>
      <c r="N144" s="179"/>
      <c r="O144" s="179"/>
      <c r="P144" s="179"/>
      <c r="Q144" s="179"/>
      <c r="R144" s="179"/>
      <c r="S144" s="179"/>
      <c r="T144" s="180"/>
      <c r="AT144" s="175" t="s">
        <v>228</v>
      </c>
      <c r="AU144" s="175" t="s">
        <v>84</v>
      </c>
      <c r="AV144" s="14" t="s">
        <v>84</v>
      </c>
      <c r="AW144" s="14" t="s">
        <v>28</v>
      </c>
      <c r="AX144" s="14" t="s">
        <v>72</v>
      </c>
      <c r="AY144" s="175" t="s">
        <v>219</v>
      </c>
    </row>
    <row r="145" spans="1:65" s="14" customFormat="1" x14ac:dyDescent="0.2">
      <c r="B145" s="174"/>
      <c r="D145" s="168" t="s">
        <v>228</v>
      </c>
      <c r="E145" s="175" t="s">
        <v>1</v>
      </c>
      <c r="F145" s="176" t="s">
        <v>240</v>
      </c>
      <c r="H145" s="177">
        <v>2.58</v>
      </c>
      <c r="L145" s="174"/>
      <c r="M145" s="178"/>
      <c r="N145" s="179"/>
      <c r="O145" s="179"/>
      <c r="P145" s="179"/>
      <c r="Q145" s="179"/>
      <c r="R145" s="179"/>
      <c r="S145" s="179"/>
      <c r="T145" s="180"/>
      <c r="AT145" s="175" t="s">
        <v>228</v>
      </c>
      <c r="AU145" s="175" t="s">
        <v>84</v>
      </c>
      <c r="AV145" s="14" t="s">
        <v>84</v>
      </c>
      <c r="AW145" s="14" t="s">
        <v>28</v>
      </c>
      <c r="AX145" s="14" t="s">
        <v>72</v>
      </c>
      <c r="AY145" s="175" t="s">
        <v>219</v>
      </c>
    </row>
    <row r="146" spans="1:65" s="15" customFormat="1" x14ac:dyDescent="0.2">
      <c r="B146" s="181"/>
      <c r="D146" s="168" t="s">
        <v>228</v>
      </c>
      <c r="E146" s="182" t="s">
        <v>1</v>
      </c>
      <c r="F146" s="183" t="s">
        <v>241</v>
      </c>
      <c r="H146" s="184">
        <v>65.495999999999995</v>
      </c>
      <c r="L146" s="181"/>
      <c r="M146" s="185"/>
      <c r="N146" s="186"/>
      <c r="O146" s="186"/>
      <c r="P146" s="186"/>
      <c r="Q146" s="186"/>
      <c r="R146" s="186"/>
      <c r="S146" s="186"/>
      <c r="T146" s="187"/>
      <c r="AT146" s="182" t="s">
        <v>228</v>
      </c>
      <c r="AU146" s="182" t="s">
        <v>84</v>
      </c>
      <c r="AV146" s="15" t="s">
        <v>89</v>
      </c>
      <c r="AW146" s="15" t="s">
        <v>28</v>
      </c>
      <c r="AX146" s="15" t="s">
        <v>72</v>
      </c>
      <c r="AY146" s="182" t="s">
        <v>219</v>
      </c>
    </row>
    <row r="147" spans="1:65" s="13" customFormat="1" x14ac:dyDescent="0.2">
      <c r="B147" s="167"/>
      <c r="D147" s="168" t="s">
        <v>228</v>
      </c>
      <c r="E147" s="169" t="s">
        <v>1</v>
      </c>
      <c r="F147" s="170" t="s">
        <v>242</v>
      </c>
      <c r="H147" s="169" t="s">
        <v>1</v>
      </c>
      <c r="L147" s="167"/>
      <c r="M147" s="171"/>
      <c r="N147" s="172"/>
      <c r="O147" s="172"/>
      <c r="P147" s="172"/>
      <c r="Q147" s="172"/>
      <c r="R147" s="172"/>
      <c r="S147" s="172"/>
      <c r="T147" s="173"/>
      <c r="AT147" s="169" t="s">
        <v>228</v>
      </c>
      <c r="AU147" s="169" t="s">
        <v>84</v>
      </c>
      <c r="AV147" s="13" t="s">
        <v>79</v>
      </c>
      <c r="AW147" s="13" t="s">
        <v>28</v>
      </c>
      <c r="AX147" s="13" t="s">
        <v>72</v>
      </c>
      <c r="AY147" s="169" t="s">
        <v>219</v>
      </c>
    </row>
    <row r="148" spans="1:65" s="14" customFormat="1" x14ac:dyDescent="0.2">
      <c r="B148" s="174"/>
      <c r="D148" s="168" t="s">
        <v>228</v>
      </c>
      <c r="E148" s="175" t="s">
        <v>1</v>
      </c>
      <c r="F148" s="176" t="s">
        <v>243</v>
      </c>
      <c r="H148" s="177">
        <v>6</v>
      </c>
      <c r="L148" s="174"/>
      <c r="M148" s="178"/>
      <c r="N148" s="179"/>
      <c r="O148" s="179"/>
      <c r="P148" s="179"/>
      <c r="Q148" s="179"/>
      <c r="R148" s="179"/>
      <c r="S148" s="179"/>
      <c r="T148" s="180"/>
      <c r="AT148" s="175" t="s">
        <v>228</v>
      </c>
      <c r="AU148" s="175" t="s">
        <v>84</v>
      </c>
      <c r="AV148" s="14" t="s">
        <v>84</v>
      </c>
      <c r="AW148" s="14" t="s">
        <v>28</v>
      </c>
      <c r="AX148" s="14" t="s">
        <v>72</v>
      </c>
      <c r="AY148" s="175" t="s">
        <v>219</v>
      </c>
    </row>
    <row r="149" spans="1:65" s="15" customFormat="1" x14ac:dyDescent="0.2">
      <c r="B149" s="181"/>
      <c r="D149" s="168" t="s">
        <v>228</v>
      </c>
      <c r="E149" s="182" t="s">
        <v>1</v>
      </c>
      <c r="F149" s="183" t="s">
        <v>241</v>
      </c>
      <c r="H149" s="184">
        <v>6</v>
      </c>
      <c r="L149" s="181"/>
      <c r="M149" s="185"/>
      <c r="N149" s="186"/>
      <c r="O149" s="186"/>
      <c r="P149" s="186"/>
      <c r="Q149" s="186"/>
      <c r="R149" s="186"/>
      <c r="S149" s="186"/>
      <c r="T149" s="187"/>
      <c r="AT149" s="182" t="s">
        <v>228</v>
      </c>
      <c r="AU149" s="182" t="s">
        <v>84</v>
      </c>
      <c r="AV149" s="15" t="s">
        <v>89</v>
      </c>
      <c r="AW149" s="15" t="s">
        <v>28</v>
      </c>
      <c r="AX149" s="15" t="s">
        <v>72</v>
      </c>
      <c r="AY149" s="182" t="s">
        <v>219</v>
      </c>
    </row>
    <row r="150" spans="1:65" s="13" customFormat="1" x14ac:dyDescent="0.2">
      <c r="B150" s="167"/>
      <c r="D150" s="168" t="s">
        <v>228</v>
      </c>
      <c r="E150" s="169" t="s">
        <v>1</v>
      </c>
      <c r="F150" s="170" t="s">
        <v>244</v>
      </c>
      <c r="H150" s="169" t="s">
        <v>1</v>
      </c>
      <c r="L150" s="167"/>
      <c r="M150" s="171"/>
      <c r="N150" s="172"/>
      <c r="O150" s="172"/>
      <c r="P150" s="172"/>
      <c r="Q150" s="172"/>
      <c r="R150" s="172"/>
      <c r="S150" s="172"/>
      <c r="T150" s="173"/>
      <c r="AT150" s="169" t="s">
        <v>228</v>
      </c>
      <c r="AU150" s="169" t="s">
        <v>84</v>
      </c>
      <c r="AV150" s="13" t="s">
        <v>79</v>
      </c>
      <c r="AW150" s="13" t="s">
        <v>28</v>
      </c>
      <c r="AX150" s="13" t="s">
        <v>72</v>
      </c>
      <c r="AY150" s="169" t="s">
        <v>219</v>
      </c>
    </row>
    <row r="151" spans="1:65" s="14" customFormat="1" x14ac:dyDescent="0.2">
      <c r="B151" s="174"/>
      <c r="D151" s="168" t="s">
        <v>228</v>
      </c>
      <c r="E151" s="175" t="s">
        <v>1</v>
      </c>
      <c r="F151" s="176" t="s">
        <v>245</v>
      </c>
      <c r="H151" s="177">
        <v>4.7549999999999999</v>
      </c>
      <c r="L151" s="174"/>
      <c r="M151" s="178"/>
      <c r="N151" s="179"/>
      <c r="O151" s="179"/>
      <c r="P151" s="179"/>
      <c r="Q151" s="179"/>
      <c r="R151" s="179"/>
      <c r="S151" s="179"/>
      <c r="T151" s="180"/>
      <c r="AT151" s="175" t="s">
        <v>228</v>
      </c>
      <c r="AU151" s="175" t="s">
        <v>84</v>
      </c>
      <c r="AV151" s="14" t="s">
        <v>84</v>
      </c>
      <c r="AW151" s="14" t="s">
        <v>28</v>
      </c>
      <c r="AX151" s="14" t="s">
        <v>72</v>
      </c>
      <c r="AY151" s="175" t="s">
        <v>219</v>
      </c>
    </row>
    <row r="152" spans="1:65" s="14" customFormat="1" x14ac:dyDescent="0.2">
      <c r="B152" s="174"/>
      <c r="D152" s="168" t="s">
        <v>228</v>
      </c>
      <c r="E152" s="175" t="s">
        <v>1</v>
      </c>
      <c r="F152" s="176" t="s">
        <v>246</v>
      </c>
      <c r="H152" s="177">
        <v>4.8</v>
      </c>
      <c r="L152" s="174"/>
      <c r="M152" s="178"/>
      <c r="N152" s="179"/>
      <c r="O152" s="179"/>
      <c r="P152" s="179"/>
      <c r="Q152" s="179"/>
      <c r="R152" s="179"/>
      <c r="S152" s="179"/>
      <c r="T152" s="180"/>
      <c r="AT152" s="175" t="s">
        <v>228</v>
      </c>
      <c r="AU152" s="175" t="s">
        <v>84</v>
      </c>
      <c r="AV152" s="14" t="s">
        <v>84</v>
      </c>
      <c r="AW152" s="14" t="s">
        <v>28</v>
      </c>
      <c r="AX152" s="14" t="s">
        <v>72</v>
      </c>
      <c r="AY152" s="175" t="s">
        <v>219</v>
      </c>
    </row>
    <row r="153" spans="1:65" s="14" customFormat="1" x14ac:dyDescent="0.2">
      <c r="B153" s="174"/>
      <c r="D153" s="168" t="s">
        <v>228</v>
      </c>
      <c r="E153" s="175" t="s">
        <v>1</v>
      </c>
      <c r="F153" s="176" t="s">
        <v>247</v>
      </c>
      <c r="H153" s="177">
        <v>-2.3639999999999999</v>
      </c>
      <c r="L153" s="174"/>
      <c r="M153" s="178"/>
      <c r="N153" s="179"/>
      <c r="O153" s="179"/>
      <c r="P153" s="179"/>
      <c r="Q153" s="179"/>
      <c r="R153" s="179"/>
      <c r="S153" s="179"/>
      <c r="T153" s="180"/>
      <c r="AT153" s="175" t="s">
        <v>228</v>
      </c>
      <c r="AU153" s="175" t="s">
        <v>84</v>
      </c>
      <c r="AV153" s="14" t="s">
        <v>84</v>
      </c>
      <c r="AW153" s="14" t="s">
        <v>28</v>
      </c>
      <c r="AX153" s="14" t="s">
        <v>72</v>
      </c>
      <c r="AY153" s="175" t="s">
        <v>219</v>
      </c>
    </row>
    <row r="154" spans="1:65" s="15" customFormat="1" x14ac:dyDescent="0.2">
      <c r="B154" s="181"/>
      <c r="D154" s="168" t="s">
        <v>228</v>
      </c>
      <c r="E154" s="182" t="s">
        <v>1</v>
      </c>
      <c r="F154" s="183" t="s">
        <v>241</v>
      </c>
      <c r="H154" s="184">
        <v>7.1909999999999998</v>
      </c>
      <c r="L154" s="181"/>
      <c r="M154" s="185"/>
      <c r="N154" s="186"/>
      <c r="O154" s="186"/>
      <c r="P154" s="186"/>
      <c r="Q154" s="186"/>
      <c r="R154" s="186"/>
      <c r="S154" s="186"/>
      <c r="T154" s="187"/>
      <c r="AT154" s="182" t="s">
        <v>228</v>
      </c>
      <c r="AU154" s="182" t="s">
        <v>84</v>
      </c>
      <c r="AV154" s="15" t="s">
        <v>89</v>
      </c>
      <c r="AW154" s="15" t="s">
        <v>28</v>
      </c>
      <c r="AX154" s="15" t="s">
        <v>72</v>
      </c>
      <c r="AY154" s="182" t="s">
        <v>219</v>
      </c>
    </row>
    <row r="155" spans="1:65" s="16" customFormat="1" x14ac:dyDescent="0.2">
      <c r="B155" s="188"/>
      <c r="D155" s="168" t="s">
        <v>228</v>
      </c>
      <c r="E155" s="189" t="s">
        <v>1</v>
      </c>
      <c r="F155" s="190" t="s">
        <v>248</v>
      </c>
      <c r="H155" s="191">
        <v>78.686999999999983</v>
      </c>
      <c r="L155" s="188"/>
      <c r="M155" s="192"/>
      <c r="N155" s="193"/>
      <c r="O155" s="193"/>
      <c r="P155" s="193"/>
      <c r="Q155" s="193"/>
      <c r="R155" s="193"/>
      <c r="S155" s="193"/>
      <c r="T155" s="194"/>
      <c r="AT155" s="189" t="s">
        <v>228</v>
      </c>
      <c r="AU155" s="189" t="s">
        <v>84</v>
      </c>
      <c r="AV155" s="16" t="s">
        <v>226</v>
      </c>
      <c r="AW155" s="16" t="s">
        <v>28</v>
      </c>
      <c r="AX155" s="16" t="s">
        <v>79</v>
      </c>
      <c r="AY155" s="189" t="s">
        <v>219</v>
      </c>
    </row>
    <row r="156" spans="1:65" s="2" customFormat="1" ht="40.15" customHeight="1" x14ac:dyDescent="0.2">
      <c r="A156" s="30"/>
      <c r="B156" s="153"/>
      <c r="C156" s="154" t="s">
        <v>84</v>
      </c>
      <c r="D156" s="154" t="s">
        <v>222</v>
      </c>
      <c r="E156" s="155" t="s">
        <v>249</v>
      </c>
      <c r="F156" s="156" t="s">
        <v>250</v>
      </c>
      <c r="G156" s="157" t="s">
        <v>251</v>
      </c>
      <c r="H156" s="158">
        <v>1.4259999999999999</v>
      </c>
      <c r="I156" s="446">
        <v>0</v>
      </c>
      <c r="J156" s="158">
        <f>ROUND(I156*H156,3)</f>
        <v>0</v>
      </c>
      <c r="K156" s="159"/>
      <c r="L156" s="31"/>
      <c r="M156" s="160" t="s">
        <v>1</v>
      </c>
      <c r="N156" s="161" t="s">
        <v>38</v>
      </c>
      <c r="O156" s="162">
        <v>1.4550000000000001</v>
      </c>
      <c r="P156" s="162">
        <f>O156*H156</f>
        <v>2.07483</v>
      </c>
      <c r="Q156" s="162">
        <v>0</v>
      </c>
      <c r="R156" s="162">
        <f>Q156*H156</f>
        <v>0</v>
      </c>
      <c r="S156" s="162">
        <v>1.905</v>
      </c>
      <c r="T156" s="163">
        <f>S156*H156</f>
        <v>2.7165300000000001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64" t="s">
        <v>226</v>
      </c>
      <c r="AT156" s="164" t="s">
        <v>222</v>
      </c>
      <c r="AU156" s="164" t="s">
        <v>84</v>
      </c>
      <c r="AY156" s="18" t="s">
        <v>219</v>
      </c>
      <c r="BE156" s="165">
        <f>IF(N156="základná",J156,0)</f>
        <v>0</v>
      </c>
      <c r="BF156" s="165">
        <f>IF(N156="znížená",J156,0)</f>
        <v>0</v>
      </c>
      <c r="BG156" s="165">
        <f>IF(N156="zákl. prenesená",J156,0)</f>
        <v>0</v>
      </c>
      <c r="BH156" s="165">
        <f>IF(N156="zníž. prenesená",J156,0)</f>
        <v>0</v>
      </c>
      <c r="BI156" s="165">
        <f>IF(N156="nulová",J156,0)</f>
        <v>0</v>
      </c>
      <c r="BJ156" s="18" t="s">
        <v>84</v>
      </c>
      <c r="BK156" s="166">
        <f>ROUND(I156*H156,3)</f>
        <v>0</v>
      </c>
      <c r="BL156" s="18" t="s">
        <v>226</v>
      </c>
      <c r="BM156" s="164" t="s">
        <v>252</v>
      </c>
    </row>
    <row r="157" spans="1:65" s="13" customFormat="1" x14ac:dyDescent="0.2">
      <c r="B157" s="167"/>
      <c r="D157" s="168" t="s">
        <v>228</v>
      </c>
      <c r="E157" s="169" t="s">
        <v>1</v>
      </c>
      <c r="F157" s="170" t="s">
        <v>253</v>
      </c>
      <c r="H157" s="169" t="s">
        <v>1</v>
      </c>
      <c r="L157" s="167"/>
      <c r="M157" s="171"/>
      <c r="N157" s="172"/>
      <c r="O157" s="172"/>
      <c r="P157" s="172"/>
      <c r="Q157" s="172"/>
      <c r="R157" s="172"/>
      <c r="S157" s="172"/>
      <c r="T157" s="173"/>
      <c r="AT157" s="169" t="s">
        <v>228</v>
      </c>
      <c r="AU157" s="169" t="s">
        <v>84</v>
      </c>
      <c r="AV157" s="13" t="s">
        <v>79</v>
      </c>
      <c r="AW157" s="13" t="s">
        <v>28</v>
      </c>
      <c r="AX157" s="13" t="s">
        <v>72</v>
      </c>
      <c r="AY157" s="169" t="s">
        <v>219</v>
      </c>
    </row>
    <row r="158" spans="1:65" s="14" customFormat="1" x14ac:dyDescent="0.2">
      <c r="B158" s="174"/>
      <c r="D158" s="168" t="s">
        <v>228</v>
      </c>
      <c r="E158" s="175" t="s">
        <v>1</v>
      </c>
      <c r="F158" s="176" t="s">
        <v>254</v>
      </c>
      <c r="H158" s="177">
        <v>1.4259999999999999</v>
      </c>
      <c r="L158" s="174"/>
      <c r="M158" s="178"/>
      <c r="N158" s="179"/>
      <c r="O158" s="179"/>
      <c r="P158" s="179"/>
      <c r="Q158" s="179"/>
      <c r="R158" s="179"/>
      <c r="S158" s="179"/>
      <c r="T158" s="180"/>
      <c r="AT158" s="175" t="s">
        <v>228</v>
      </c>
      <c r="AU158" s="175" t="s">
        <v>84</v>
      </c>
      <c r="AV158" s="14" t="s">
        <v>84</v>
      </c>
      <c r="AW158" s="14" t="s">
        <v>28</v>
      </c>
      <c r="AX158" s="14" t="s">
        <v>79</v>
      </c>
      <c r="AY158" s="175" t="s">
        <v>219</v>
      </c>
    </row>
    <row r="159" spans="1:65" s="2" customFormat="1" ht="34.9" customHeight="1" x14ac:dyDescent="0.2">
      <c r="A159" s="30"/>
      <c r="B159" s="153"/>
      <c r="C159" s="154" t="s">
        <v>89</v>
      </c>
      <c r="D159" s="154" t="s">
        <v>222</v>
      </c>
      <c r="E159" s="155" t="s">
        <v>255</v>
      </c>
      <c r="F159" s="156" t="s">
        <v>256</v>
      </c>
      <c r="G159" s="157" t="s">
        <v>251</v>
      </c>
      <c r="H159" s="158">
        <v>0.20899999999999999</v>
      </c>
      <c r="I159" s="446">
        <v>0</v>
      </c>
      <c r="J159" s="158">
        <f>ROUND(I159*H159,3)</f>
        <v>0</v>
      </c>
      <c r="K159" s="159"/>
      <c r="L159" s="31"/>
      <c r="M159" s="160" t="s">
        <v>1</v>
      </c>
      <c r="N159" s="161" t="s">
        <v>38</v>
      </c>
      <c r="O159" s="162">
        <v>9.6419999999999995</v>
      </c>
      <c r="P159" s="162">
        <f>O159*H159</f>
        <v>2.0151779999999997</v>
      </c>
      <c r="Q159" s="162">
        <v>0</v>
      </c>
      <c r="R159" s="162">
        <f>Q159*H159</f>
        <v>0</v>
      </c>
      <c r="S159" s="162">
        <v>2.2000000000000002</v>
      </c>
      <c r="T159" s="163">
        <f>S159*H159</f>
        <v>0.45980000000000004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64" t="s">
        <v>226</v>
      </c>
      <c r="AT159" s="164" t="s">
        <v>222</v>
      </c>
      <c r="AU159" s="164" t="s">
        <v>84</v>
      </c>
      <c r="AY159" s="18" t="s">
        <v>219</v>
      </c>
      <c r="BE159" s="165">
        <f>IF(N159="základná",J159,0)</f>
        <v>0</v>
      </c>
      <c r="BF159" s="165">
        <f>IF(N159="znížená",J159,0)</f>
        <v>0</v>
      </c>
      <c r="BG159" s="165">
        <f>IF(N159="zákl. prenesená",J159,0)</f>
        <v>0</v>
      </c>
      <c r="BH159" s="165">
        <f>IF(N159="zníž. prenesená",J159,0)</f>
        <v>0</v>
      </c>
      <c r="BI159" s="165">
        <f>IF(N159="nulová",J159,0)</f>
        <v>0</v>
      </c>
      <c r="BJ159" s="18" t="s">
        <v>84</v>
      </c>
      <c r="BK159" s="166">
        <f>ROUND(I159*H159,3)</f>
        <v>0</v>
      </c>
      <c r="BL159" s="18" t="s">
        <v>226</v>
      </c>
      <c r="BM159" s="164" t="s">
        <v>257</v>
      </c>
    </row>
    <row r="160" spans="1:65" s="13" customFormat="1" x14ac:dyDescent="0.2">
      <c r="B160" s="167"/>
      <c r="D160" s="168" t="s">
        <v>228</v>
      </c>
      <c r="E160" s="169" t="s">
        <v>1</v>
      </c>
      <c r="F160" s="170" t="s">
        <v>258</v>
      </c>
      <c r="H160" s="169" t="s">
        <v>1</v>
      </c>
      <c r="L160" s="167"/>
      <c r="M160" s="171"/>
      <c r="N160" s="172"/>
      <c r="O160" s="172"/>
      <c r="P160" s="172"/>
      <c r="Q160" s="172"/>
      <c r="R160" s="172"/>
      <c r="S160" s="172"/>
      <c r="T160" s="173"/>
      <c r="AT160" s="169" t="s">
        <v>228</v>
      </c>
      <c r="AU160" s="169" t="s">
        <v>84</v>
      </c>
      <c r="AV160" s="13" t="s">
        <v>79</v>
      </c>
      <c r="AW160" s="13" t="s">
        <v>28</v>
      </c>
      <c r="AX160" s="13" t="s">
        <v>72</v>
      </c>
      <c r="AY160" s="169" t="s">
        <v>219</v>
      </c>
    </row>
    <row r="161" spans="1:65" s="14" customFormat="1" x14ac:dyDescent="0.2">
      <c r="B161" s="174"/>
      <c r="D161" s="168" t="s">
        <v>228</v>
      </c>
      <c r="E161" s="175" t="s">
        <v>1</v>
      </c>
      <c r="F161" s="176" t="s">
        <v>259</v>
      </c>
      <c r="H161" s="177">
        <v>0.20899999999999999</v>
      </c>
      <c r="L161" s="174"/>
      <c r="M161" s="178"/>
      <c r="N161" s="179"/>
      <c r="O161" s="179"/>
      <c r="P161" s="179"/>
      <c r="Q161" s="179"/>
      <c r="R161" s="179"/>
      <c r="S161" s="179"/>
      <c r="T161" s="180"/>
      <c r="AT161" s="175" t="s">
        <v>228</v>
      </c>
      <c r="AU161" s="175" t="s">
        <v>84</v>
      </c>
      <c r="AV161" s="14" t="s">
        <v>84</v>
      </c>
      <c r="AW161" s="14" t="s">
        <v>28</v>
      </c>
      <c r="AX161" s="14" t="s">
        <v>79</v>
      </c>
      <c r="AY161" s="175" t="s">
        <v>219</v>
      </c>
    </row>
    <row r="162" spans="1:65" s="2" customFormat="1" ht="30" customHeight="1" x14ac:dyDescent="0.2">
      <c r="A162" s="30"/>
      <c r="B162" s="153"/>
      <c r="C162" s="154" t="s">
        <v>226</v>
      </c>
      <c r="D162" s="154" t="s">
        <v>222</v>
      </c>
      <c r="E162" s="155" t="s">
        <v>260</v>
      </c>
      <c r="F162" s="156" t="s">
        <v>261</v>
      </c>
      <c r="G162" s="157" t="s">
        <v>225</v>
      </c>
      <c r="H162" s="158">
        <v>36.9</v>
      </c>
      <c r="I162" s="446">
        <v>0</v>
      </c>
      <c r="J162" s="158">
        <f>ROUND(I162*H162,3)</f>
        <v>0</v>
      </c>
      <c r="K162" s="159"/>
      <c r="L162" s="31"/>
      <c r="M162" s="160" t="s">
        <v>1</v>
      </c>
      <c r="N162" s="161" t="s">
        <v>38</v>
      </c>
      <c r="O162" s="162">
        <v>0.16600000000000001</v>
      </c>
      <c r="P162" s="162">
        <f>O162*H162</f>
        <v>6.1254</v>
      </c>
      <c r="Q162" s="162">
        <v>0</v>
      </c>
      <c r="R162" s="162">
        <f>Q162*H162</f>
        <v>0</v>
      </c>
      <c r="S162" s="162">
        <v>0.02</v>
      </c>
      <c r="T162" s="163">
        <f>S162*H162</f>
        <v>0.73799999999999999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64" t="s">
        <v>226</v>
      </c>
      <c r="AT162" s="164" t="s">
        <v>222</v>
      </c>
      <c r="AU162" s="164" t="s">
        <v>84</v>
      </c>
      <c r="AY162" s="18" t="s">
        <v>219</v>
      </c>
      <c r="BE162" s="165">
        <f>IF(N162="základná",J162,0)</f>
        <v>0</v>
      </c>
      <c r="BF162" s="165">
        <f>IF(N162="znížená",J162,0)</f>
        <v>0</v>
      </c>
      <c r="BG162" s="165">
        <f>IF(N162="zákl. prenesená",J162,0)</f>
        <v>0</v>
      </c>
      <c r="BH162" s="165">
        <f>IF(N162="zníž. prenesená",J162,0)</f>
        <v>0</v>
      </c>
      <c r="BI162" s="165">
        <f>IF(N162="nulová",J162,0)</f>
        <v>0</v>
      </c>
      <c r="BJ162" s="18" t="s">
        <v>84</v>
      </c>
      <c r="BK162" s="166">
        <f>ROUND(I162*H162,3)</f>
        <v>0</v>
      </c>
      <c r="BL162" s="18" t="s">
        <v>226</v>
      </c>
      <c r="BM162" s="164" t="s">
        <v>262</v>
      </c>
    </row>
    <row r="163" spans="1:65" s="13" customFormat="1" x14ac:dyDescent="0.2">
      <c r="B163" s="167"/>
      <c r="D163" s="168" t="s">
        <v>228</v>
      </c>
      <c r="E163" s="169" t="s">
        <v>1</v>
      </c>
      <c r="F163" s="170" t="s">
        <v>263</v>
      </c>
      <c r="H163" s="169" t="s">
        <v>1</v>
      </c>
      <c r="L163" s="167"/>
      <c r="M163" s="171"/>
      <c r="N163" s="172"/>
      <c r="O163" s="172"/>
      <c r="P163" s="172"/>
      <c r="Q163" s="172"/>
      <c r="R163" s="172"/>
      <c r="S163" s="172"/>
      <c r="T163" s="173"/>
      <c r="AT163" s="169" t="s">
        <v>228</v>
      </c>
      <c r="AU163" s="169" t="s">
        <v>84</v>
      </c>
      <c r="AV163" s="13" t="s">
        <v>79</v>
      </c>
      <c r="AW163" s="13" t="s">
        <v>28</v>
      </c>
      <c r="AX163" s="13" t="s">
        <v>72</v>
      </c>
      <c r="AY163" s="169" t="s">
        <v>219</v>
      </c>
    </row>
    <row r="164" spans="1:65" s="14" customFormat="1" x14ac:dyDescent="0.2">
      <c r="B164" s="174"/>
      <c r="D164" s="168" t="s">
        <v>228</v>
      </c>
      <c r="E164" s="175" t="s">
        <v>1</v>
      </c>
      <c r="F164" s="176" t="s">
        <v>264</v>
      </c>
      <c r="H164" s="177">
        <v>36.9</v>
      </c>
      <c r="L164" s="174"/>
      <c r="M164" s="178"/>
      <c r="N164" s="179"/>
      <c r="O164" s="179"/>
      <c r="P164" s="179"/>
      <c r="Q164" s="179"/>
      <c r="R164" s="179"/>
      <c r="S164" s="179"/>
      <c r="T164" s="180"/>
      <c r="AT164" s="175" t="s">
        <v>228</v>
      </c>
      <c r="AU164" s="175" t="s">
        <v>84</v>
      </c>
      <c r="AV164" s="14" t="s">
        <v>84</v>
      </c>
      <c r="AW164" s="14" t="s">
        <v>28</v>
      </c>
      <c r="AX164" s="14" t="s">
        <v>79</v>
      </c>
      <c r="AY164" s="175" t="s">
        <v>219</v>
      </c>
    </row>
    <row r="165" spans="1:65" s="2" customFormat="1" ht="22.15" customHeight="1" x14ac:dyDescent="0.2">
      <c r="A165" s="30"/>
      <c r="B165" s="153"/>
      <c r="C165" s="154" t="s">
        <v>265</v>
      </c>
      <c r="D165" s="154" t="s">
        <v>222</v>
      </c>
      <c r="E165" s="155" t="s">
        <v>266</v>
      </c>
      <c r="F165" s="156" t="s">
        <v>267</v>
      </c>
      <c r="G165" s="157" t="s">
        <v>268</v>
      </c>
      <c r="H165" s="158">
        <v>13</v>
      </c>
      <c r="I165" s="446">
        <v>0</v>
      </c>
      <c r="J165" s="158">
        <f>ROUND(I165*H165,3)</f>
        <v>0</v>
      </c>
      <c r="K165" s="159"/>
      <c r="L165" s="31"/>
      <c r="M165" s="160" t="s">
        <v>1</v>
      </c>
      <c r="N165" s="161" t="s">
        <v>38</v>
      </c>
      <c r="O165" s="162">
        <v>4.9000000000000002E-2</v>
      </c>
      <c r="P165" s="162">
        <f>O165*H165</f>
        <v>0.63700000000000001</v>
      </c>
      <c r="Q165" s="162">
        <v>0</v>
      </c>
      <c r="R165" s="162">
        <f>Q165*H165</f>
        <v>0</v>
      </c>
      <c r="S165" s="162">
        <v>2.4E-2</v>
      </c>
      <c r="T165" s="163">
        <f>S165*H165</f>
        <v>0.312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64" t="s">
        <v>226</v>
      </c>
      <c r="AT165" s="164" t="s">
        <v>222</v>
      </c>
      <c r="AU165" s="164" t="s">
        <v>84</v>
      </c>
      <c r="AY165" s="18" t="s">
        <v>219</v>
      </c>
      <c r="BE165" s="165">
        <f>IF(N165="základná",J165,0)</f>
        <v>0</v>
      </c>
      <c r="BF165" s="165">
        <f>IF(N165="znížená",J165,0)</f>
        <v>0</v>
      </c>
      <c r="BG165" s="165">
        <f>IF(N165="zákl. prenesená",J165,0)</f>
        <v>0</v>
      </c>
      <c r="BH165" s="165">
        <f>IF(N165="zníž. prenesená",J165,0)</f>
        <v>0</v>
      </c>
      <c r="BI165" s="165">
        <f>IF(N165="nulová",J165,0)</f>
        <v>0</v>
      </c>
      <c r="BJ165" s="18" t="s">
        <v>84</v>
      </c>
      <c r="BK165" s="166">
        <f>ROUND(I165*H165,3)</f>
        <v>0</v>
      </c>
      <c r="BL165" s="18" t="s">
        <v>226</v>
      </c>
      <c r="BM165" s="164" t="s">
        <v>269</v>
      </c>
    </row>
    <row r="166" spans="1:65" s="2" customFormat="1" ht="22.15" customHeight="1" x14ac:dyDescent="0.2">
      <c r="A166" s="30"/>
      <c r="B166" s="153"/>
      <c r="C166" s="154" t="s">
        <v>270</v>
      </c>
      <c r="D166" s="154" t="s">
        <v>222</v>
      </c>
      <c r="E166" s="155" t="s">
        <v>271</v>
      </c>
      <c r="F166" s="156" t="s">
        <v>272</v>
      </c>
      <c r="G166" s="157" t="s">
        <v>225</v>
      </c>
      <c r="H166" s="158">
        <v>23.048999999999999</v>
      </c>
      <c r="I166" s="446">
        <v>0</v>
      </c>
      <c r="J166" s="158">
        <f>ROUND(I166*H166,3)</f>
        <v>0</v>
      </c>
      <c r="K166" s="159"/>
      <c r="L166" s="31"/>
      <c r="M166" s="160" t="s">
        <v>1</v>
      </c>
      <c r="N166" s="161" t="s">
        <v>38</v>
      </c>
      <c r="O166" s="162">
        <v>1.6</v>
      </c>
      <c r="P166" s="162">
        <f>O166*H166</f>
        <v>36.878399999999999</v>
      </c>
      <c r="Q166" s="162">
        <v>0</v>
      </c>
      <c r="R166" s="162">
        <f>Q166*H166</f>
        <v>0</v>
      </c>
      <c r="S166" s="162">
        <v>7.5999999999999998E-2</v>
      </c>
      <c r="T166" s="163">
        <f>S166*H166</f>
        <v>1.7517239999999998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64" t="s">
        <v>226</v>
      </c>
      <c r="AT166" s="164" t="s">
        <v>222</v>
      </c>
      <c r="AU166" s="164" t="s">
        <v>84</v>
      </c>
      <c r="AY166" s="18" t="s">
        <v>219</v>
      </c>
      <c r="BE166" s="165">
        <f>IF(N166="základná",J166,0)</f>
        <v>0</v>
      </c>
      <c r="BF166" s="165">
        <f>IF(N166="znížená",J166,0)</f>
        <v>0</v>
      </c>
      <c r="BG166" s="165">
        <f>IF(N166="zákl. prenesená",J166,0)</f>
        <v>0</v>
      </c>
      <c r="BH166" s="165">
        <f>IF(N166="zníž. prenesená",J166,0)</f>
        <v>0</v>
      </c>
      <c r="BI166" s="165">
        <f>IF(N166="nulová",J166,0)</f>
        <v>0</v>
      </c>
      <c r="BJ166" s="18" t="s">
        <v>84</v>
      </c>
      <c r="BK166" s="166">
        <f>ROUND(I166*H166,3)</f>
        <v>0</v>
      </c>
      <c r="BL166" s="18" t="s">
        <v>226</v>
      </c>
      <c r="BM166" s="164" t="s">
        <v>273</v>
      </c>
    </row>
    <row r="167" spans="1:65" s="2" customFormat="1" ht="22.15" customHeight="1" x14ac:dyDescent="0.2">
      <c r="A167" s="30"/>
      <c r="B167" s="153"/>
      <c r="C167" s="154" t="s">
        <v>274</v>
      </c>
      <c r="D167" s="154" t="s">
        <v>222</v>
      </c>
      <c r="E167" s="155" t="s">
        <v>275</v>
      </c>
      <c r="F167" s="156" t="s">
        <v>276</v>
      </c>
      <c r="G167" s="157" t="s">
        <v>225</v>
      </c>
      <c r="H167" s="158">
        <v>3.6960000000000002</v>
      </c>
      <c r="I167" s="446">
        <v>0</v>
      </c>
      <c r="J167" s="158">
        <f>ROUND(I167*H167,3)</f>
        <v>0</v>
      </c>
      <c r="K167" s="159"/>
      <c r="L167" s="31"/>
      <c r="M167" s="160" t="s">
        <v>1</v>
      </c>
      <c r="N167" s="161" t="s">
        <v>38</v>
      </c>
      <c r="O167" s="162">
        <v>0.35899999999999999</v>
      </c>
      <c r="P167" s="162">
        <f>O167*H167</f>
        <v>1.326864</v>
      </c>
      <c r="Q167" s="162">
        <v>0</v>
      </c>
      <c r="R167" s="162">
        <f>Q167*H167</f>
        <v>0</v>
      </c>
      <c r="S167" s="162">
        <v>0.27</v>
      </c>
      <c r="T167" s="163">
        <f>S167*H167</f>
        <v>0.99792000000000014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64" t="s">
        <v>226</v>
      </c>
      <c r="AT167" s="164" t="s">
        <v>222</v>
      </c>
      <c r="AU167" s="164" t="s">
        <v>84</v>
      </c>
      <c r="AY167" s="18" t="s">
        <v>219</v>
      </c>
      <c r="BE167" s="165">
        <f>IF(N167="základná",J167,0)</f>
        <v>0</v>
      </c>
      <c r="BF167" s="165">
        <f>IF(N167="znížená",J167,0)</f>
        <v>0</v>
      </c>
      <c r="BG167" s="165">
        <f>IF(N167="zákl. prenesená",J167,0)</f>
        <v>0</v>
      </c>
      <c r="BH167" s="165">
        <f>IF(N167="zníž. prenesená",J167,0)</f>
        <v>0</v>
      </c>
      <c r="BI167" s="165">
        <f>IF(N167="nulová",J167,0)</f>
        <v>0</v>
      </c>
      <c r="BJ167" s="18" t="s">
        <v>84</v>
      </c>
      <c r="BK167" s="166">
        <f>ROUND(I167*H167,3)</f>
        <v>0</v>
      </c>
      <c r="BL167" s="18" t="s">
        <v>226</v>
      </c>
      <c r="BM167" s="164" t="s">
        <v>277</v>
      </c>
    </row>
    <row r="168" spans="1:65" s="14" customFormat="1" x14ac:dyDescent="0.2">
      <c r="B168" s="174"/>
      <c r="D168" s="168" t="s">
        <v>228</v>
      </c>
      <c r="E168" s="175" t="s">
        <v>1</v>
      </c>
      <c r="F168" s="176" t="s">
        <v>278</v>
      </c>
      <c r="H168" s="177">
        <v>3.6960000000000002</v>
      </c>
      <c r="L168" s="174"/>
      <c r="M168" s="178"/>
      <c r="N168" s="179"/>
      <c r="O168" s="179"/>
      <c r="P168" s="179"/>
      <c r="Q168" s="179"/>
      <c r="R168" s="179"/>
      <c r="S168" s="179"/>
      <c r="T168" s="180"/>
      <c r="AT168" s="175" t="s">
        <v>228</v>
      </c>
      <c r="AU168" s="175" t="s">
        <v>84</v>
      </c>
      <c r="AV168" s="14" t="s">
        <v>84</v>
      </c>
      <c r="AW168" s="14" t="s">
        <v>28</v>
      </c>
      <c r="AX168" s="14" t="s">
        <v>79</v>
      </c>
      <c r="AY168" s="175" t="s">
        <v>219</v>
      </c>
    </row>
    <row r="169" spans="1:65" s="2" customFormat="1" ht="34.9" customHeight="1" x14ac:dyDescent="0.2">
      <c r="A169" s="30"/>
      <c r="B169" s="153"/>
      <c r="C169" s="154" t="s">
        <v>279</v>
      </c>
      <c r="D169" s="154" t="s">
        <v>222</v>
      </c>
      <c r="E169" s="155" t="s">
        <v>280</v>
      </c>
      <c r="F169" s="156" t="s">
        <v>281</v>
      </c>
      <c r="G169" s="157" t="s">
        <v>225</v>
      </c>
      <c r="H169" s="158">
        <v>35.112000000000002</v>
      </c>
      <c r="I169" s="446">
        <v>0</v>
      </c>
      <c r="J169" s="158">
        <f>ROUND(I169*H169,3)</f>
        <v>0</v>
      </c>
      <c r="K169" s="159"/>
      <c r="L169" s="31"/>
      <c r="M169" s="160" t="s">
        <v>1</v>
      </c>
      <c r="N169" s="161" t="s">
        <v>38</v>
      </c>
      <c r="O169" s="162">
        <v>0.55300000000000005</v>
      </c>
      <c r="P169" s="162">
        <f>O169*H169</f>
        <v>19.416936000000003</v>
      </c>
      <c r="Q169" s="162">
        <v>0</v>
      </c>
      <c r="R169" s="162">
        <f>Q169*H169</f>
        <v>0</v>
      </c>
      <c r="S169" s="162">
        <v>6.8000000000000005E-2</v>
      </c>
      <c r="T169" s="163">
        <f>S169*H169</f>
        <v>2.3876160000000004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64" t="s">
        <v>226</v>
      </c>
      <c r="AT169" s="164" t="s">
        <v>222</v>
      </c>
      <c r="AU169" s="164" t="s">
        <v>84</v>
      </c>
      <c r="AY169" s="18" t="s">
        <v>219</v>
      </c>
      <c r="BE169" s="165">
        <f>IF(N169="základná",J169,0)</f>
        <v>0</v>
      </c>
      <c r="BF169" s="165">
        <f>IF(N169="znížená",J169,0)</f>
        <v>0</v>
      </c>
      <c r="BG169" s="165">
        <f>IF(N169="zákl. prenesená",J169,0)</f>
        <v>0</v>
      </c>
      <c r="BH169" s="165">
        <f>IF(N169="zníž. prenesená",J169,0)</f>
        <v>0</v>
      </c>
      <c r="BI169" s="165">
        <f>IF(N169="nulová",J169,0)</f>
        <v>0</v>
      </c>
      <c r="BJ169" s="18" t="s">
        <v>84</v>
      </c>
      <c r="BK169" s="166">
        <f>ROUND(I169*H169,3)</f>
        <v>0</v>
      </c>
      <c r="BL169" s="18" t="s">
        <v>226</v>
      </c>
      <c r="BM169" s="164" t="s">
        <v>282</v>
      </c>
    </row>
    <row r="170" spans="1:65" s="13" customFormat="1" x14ac:dyDescent="0.2">
      <c r="B170" s="167"/>
      <c r="D170" s="168" t="s">
        <v>228</v>
      </c>
      <c r="E170" s="169" t="s">
        <v>1</v>
      </c>
      <c r="F170" s="170" t="s">
        <v>283</v>
      </c>
      <c r="H170" s="169" t="s">
        <v>1</v>
      </c>
      <c r="L170" s="167"/>
      <c r="M170" s="171"/>
      <c r="N170" s="172"/>
      <c r="O170" s="172"/>
      <c r="P170" s="172"/>
      <c r="Q170" s="172"/>
      <c r="R170" s="172"/>
      <c r="S170" s="172"/>
      <c r="T170" s="173"/>
      <c r="AT170" s="169" t="s">
        <v>228</v>
      </c>
      <c r="AU170" s="169" t="s">
        <v>84</v>
      </c>
      <c r="AV170" s="13" t="s">
        <v>79</v>
      </c>
      <c r="AW170" s="13" t="s">
        <v>28</v>
      </c>
      <c r="AX170" s="13" t="s">
        <v>72</v>
      </c>
      <c r="AY170" s="169" t="s">
        <v>219</v>
      </c>
    </row>
    <row r="171" spans="1:65" s="14" customFormat="1" x14ac:dyDescent="0.2">
      <c r="B171" s="174"/>
      <c r="D171" s="168" t="s">
        <v>228</v>
      </c>
      <c r="E171" s="175" t="s">
        <v>1</v>
      </c>
      <c r="F171" s="176" t="s">
        <v>284</v>
      </c>
      <c r="H171" s="177">
        <v>11.92</v>
      </c>
      <c r="L171" s="174"/>
      <c r="M171" s="178"/>
      <c r="N171" s="179"/>
      <c r="O171" s="179"/>
      <c r="P171" s="179"/>
      <c r="Q171" s="179"/>
      <c r="R171" s="179"/>
      <c r="S171" s="179"/>
      <c r="T171" s="180"/>
      <c r="AT171" s="175" t="s">
        <v>228</v>
      </c>
      <c r="AU171" s="175" t="s">
        <v>84</v>
      </c>
      <c r="AV171" s="14" t="s">
        <v>84</v>
      </c>
      <c r="AW171" s="14" t="s">
        <v>28</v>
      </c>
      <c r="AX171" s="14" t="s">
        <v>72</v>
      </c>
      <c r="AY171" s="175" t="s">
        <v>219</v>
      </c>
    </row>
    <row r="172" spans="1:65" s="14" customFormat="1" x14ac:dyDescent="0.2">
      <c r="B172" s="174"/>
      <c r="D172" s="168" t="s">
        <v>228</v>
      </c>
      <c r="E172" s="175" t="s">
        <v>1</v>
      </c>
      <c r="F172" s="176" t="s">
        <v>232</v>
      </c>
      <c r="H172" s="177">
        <v>-1.5760000000000001</v>
      </c>
      <c r="L172" s="174"/>
      <c r="M172" s="178"/>
      <c r="N172" s="179"/>
      <c r="O172" s="179"/>
      <c r="P172" s="179"/>
      <c r="Q172" s="179"/>
      <c r="R172" s="179"/>
      <c r="S172" s="179"/>
      <c r="T172" s="180"/>
      <c r="AT172" s="175" t="s">
        <v>228</v>
      </c>
      <c r="AU172" s="175" t="s">
        <v>84</v>
      </c>
      <c r="AV172" s="14" t="s">
        <v>84</v>
      </c>
      <c r="AW172" s="14" t="s">
        <v>28</v>
      </c>
      <c r="AX172" s="14" t="s">
        <v>72</v>
      </c>
      <c r="AY172" s="175" t="s">
        <v>219</v>
      </c>
    </row>
    <row r="173" spans="1:65" s="14" customFormat="1" x14ac:dyDescent="0.2">
      <c r="B173" s="174"/>
      <c r="D173" s="168" t="s">
        <v>228</v>
      </c>
      <c r="E173" s="175" t="s">
        <v>1</v>
      </c>
      <c r="F173" s="176" t="s">
        <v>285</v>
      </c>
      <c r="H173" s="177">
        <v>6.07</v>
      </c>
      <c r="L173" s="174"/>
      <c r="M173" s="178"/>
      <c r="N173" s="179"/>
      <c r="O173" s="179"/>
      <c r="P173" s="179"/>
      <c r="Q173" s="179"/>
      <c r="R173" s="179"/>
      <c r="S173" s="179"/>
      <c r="T173" s="180"/>
      <c r="AT173" s="175" t="s">
        <v>228</v>
      </c>
      <c r="AU173" s="175" t="s">
        <v>84</v>
      </c>
      <c r="AV173" s="14" t="s">
        <v>84</v>
      </c>
      <c r="AW173" s="14" t="s">
        <v>28</v>
      </c>
      <c r="AX173" s="14" t="s">
        <v>72</v>
      </c>
      <c r="AY173" s="175" t="s">
        <v>219</v>
      </c>
    </row>
    <row r="174" spans="1:65" s="14" customFormat="1" x14ac:dyDescent="0.2">
      <c r="B174" s="174"/>
      <c r="D174" s="168" t="s">
        <v>228</v>
      </c>
      <c r="E174" s="175" t="s">
        <v>1</v>
      </c>
      <c r="F174" s="176" t="s">
        <v>286</v>
      </c>
      <c r="H174" s="177">
        <v>-2.819</v>
      </c>
      <c r="L174" s="174"/>
      <c r="M174" s="178"/>
      <c r="N174" s="179"/>
      <c r="O174" s="179"/>
      <c r="P174" s="179"/>
      <c r="Q174" s="179"/>
      <c r="R174" s="179"/>
      <c r="S174" s="179"/>
      <c r="T174" s="180"/>
      <c r="AT174" s="175" t="s">
        <v>228</v>
      </c>
      <c r="AU174" s="175" t="s">
        <v>84</v>
      </c>
      <c r="AV174" s="14" t="s">
        <v>84</v>
      </c>
      <c r="AW174" s="14" t="s">
        <v>28</v>
      </c>
      <c r="AX174" s="14" t="s">
        <v>72</v>
      </c>
      <c r="AY174" s="175" t="s">
        <v>219</v>
      </c>
    </row>
    <row r="175" spans="1:65" s="14" customFormat="1" x14ac:dyDescent="0.2">
      <c r="B175" s="174"/>
      <c r="D175" s="168" t="s">
        <v>228</v>
      </c>
      <c r="E175" s="175" t="s">
        <v>1</v>
      </c>
      <c r="F175" s="176" t="s">
        <v>287</v>
      </c>
      <c r="H175" s="177">
        <v>2.6850000000000001</v>
      </c>
      <c r="L175" s="174"/>
      <c r="M175" s="178"/>
      <c r="N175" s="179"/>
      <c r="O175" s="179"/>
      <c r="P175" s="179"/>
      <c r="Q175" s="179"/>
      <c r="R175" s="179"/>
      <c r="S175" s="179"/>
      <c r="T175" s="180"/>
      <c r="AT175" s="175" t="s">
        <v>228</v>
      </c>
      <c r="AU175" s="175" t="s">
        <v>84</v>
      </c>
      <c r="AV175" s="14" t="s">
        <v>84</v>
      </c>
      <c r="AW175" s="14" t="s">
        <v>28</v>
      </c>
      <c r="AX175" s="14" t="s">
        <v>72</v>
      </c>
      <c r="AY175" s="175" t="s">
        <v>219</v>
      </c>
    </row>
    <row r="176" spans="1:65" s="13" customFormat="1" x14ac:dyDescent="0.2">
      <c r="B176" s="167"/>
      <c r="D176" s="168" t="s">
        <v>228</v>
      </c>
      <c r="E176" s="169" t="s">
        <v>1</v>
      </c>
      <c r="F176" s="170" t="s">
        <v>288</v>
      </c>
      <c r="H176" s="169" t="s">
        <v>1</v>
      </c>
      <c r="L176" s="167"/>
      <c r="M176" s="171"/>
      <c r="N176" s="172"/>
      <c r="O176" s="172"/>
      <c r="P176" s="172"/>
      <c r="Q176" s="172"/>
      <c r="R176" s="172"/>
      <c r="S176" s="172"/>
      <c r="T176" s="173"/>
      <c r="AT176" s="169" t="s">
        <v>228</v>
      </c>
      <c r="AU176" s="169" t="s">
        <v>84</v>
      </c>
      <c r="AV176" s="13" t="s">
        <v>79</v>
      </c>
      <c r="AW176" s="13" t="s">
        <v>28</v>
      </c>
      <c r="AX176" s="13" t="s">
        <v>72</v>
      </c>
      <c r="AY176" s="169" t="s">
        <v>219</v>
      </c>
    </row>
    <row r="177" spans="1:65" s="14" customFormat="1" x14ac:dyDescent="0.2">
      <c r="B177" s="174"/>
      <c r="D177" s="168" t="s">
        <v>228</v>
      </c>
      <c r="E177" s="175" t="s">
        <v>1</v>
      </c>
      <c r="F177" s="176" t="s">
        <v>289</v>
      </c>
      <c r="H177" s="177">
        <v>3.2</v>
      </c>
      <c r="L177" s="174"/>
      <c r="M177" s="178"/>
      <c r="N177" s="179"/>
      <c r="O177" s="179"/>
      <c r="P177" s="179"/>
      <c r="Q177" s="179"/>
      <c r="R177" s="179"/>
      <c r="S177" s="179"/>
      <c r="T177" s="180"/>
      <c r="AT177" s="175" t="s">
        <v>228</v>
      </c>
      <c r="AU177" s="175" t="s">
        <v>84</v>
      </c>
      <c r="AV177" s="14" t="s">
        <v>84</v>
      </c>
      <c r="AW177" s="14" t="s">
        <v>28</v>
      </c>
      <c r="AX177" s="14" t="s">
        <v>72</v>
      </c>
      <c r="AY177" s="175" t="s">
        <v>219</v>
      </c>
    </row>
    <row r="178" spans="1:65" s="13" customFormat="1" x14ac:dyDescent="0.2">
      <c r="B178" s="167"/>
      <c r="D178" s="168" t="s">
        <v>228</v>
      </c>
      <c r="E178" s="169" t="s">
        <v>1</v>
      </c>
      <c r="F178" s="170" t="s">
        <v>290</v>
      </c>
      <c r="H178" s="169" t="s">
        <v>1</v>
      </c>
      <c r="L178" s="167"/>
      <c r="M178" s="171"/>
      <c r="N178" s="172"/>
      <c r="O178" s="172"/>
      <c r="P178" s="172"/>
      <c r="Q178" s="172"/>
      <c r="R178" s="172"/>
      <c r="S178" s="172"/>
      <c r="T178" s="173"/>
      <c r="AT178" s="169" t="s">
        <v>228</v>
      </c>
      <c r="AU178" s="169" t="s">
        <v>84</v>
      </c>
      <c r="AV178" s="13" t="s">
        <v>79</v>
      </c>
      <c r="AW178" s="13" t="s">
        <v>28</v>
      </c>
      <c r="AX178" s="13" t="s">
        <v>72</v>
      </c>
      <c r="AY178" s="169" t="s">
        <v>219</v>
      </c>
    </row>
    <row r="179" spans="1:65" s="14" customFormat="1" x14ac:dyDescent="0.2">
      <c r="B179" s="174"/>
      <c r="D179" s="168" t="s">
        <v>228</v>
      </c>
      <c r="E179" s="175" t="s">
        <v>1</v>
      </c>
      <c r="F179" s="176" t="s">
        <v>291</v>
      </c>
      <c r="H179" s="177">
        <v>3.1</v>
      </c>
      <c r="L179" s="174"/>
      <c r="M179" s="178"/>
      <c r="N179" s="179"/>
      <c r="O179" s="179"/>
      <c r="P179" s="179"/>
      <c r="Q179" s="179"/>
      <c r="R179" s="179"/>
      <c r="S179" s="179"/>
      <c r="T179" s="180"/>
      <c r="AT179" s="175" t="s">
        <v>228</v>
      </c>
      <c r="AU179" s="175" t="s">
        <v>84</v>
      </c>
      <c r="AV179" s="14" t="s">
        <v>84</v>
      </c>
      <c r="AW179" s="14" t="s">
        <v>28</v>
      </c>
      <c r="AX179" s="14" t="s">
        <v>72</v>
      </c>
      <c r="AY179" s="175" t="s">
        <v>219</v>
      </c>
    </row>
    <row r="180" spans="1:65" s="13" customFormat="1" x14ac:dyDescent="0.2">
      <c r="B180" s="167"/>
      <c r="D180" s="168" t="s">
        <v>228</v>
      </c>
      <c r="E180" s="169" t="s">
        <v>1</v>
      </c>
      <c r="F180" s="170" t="s">
        <v>292</v>
      </c>
      <c r="H180" s="169" t="s">
        <v>1</v>
      </c>
      <c r="L180" s="167"/>
      <c r="M180" s="171"/>
      <c r="N180" s="172"/>
      <c r="O180" s="172"/>
      <c r="P180" s="172"/>
      <c r="Q180" s="172"/>
      <c r="R180" s="172"/>
      <c r="S180" s="172"/>
      <c r="T180" s="173"/>
      <c r="AT180" s="169" t="s">
        <v>228</v>
      </c>
      <c r="AU180" s="169" t="s">
        <v>84</v>
      </c>
      <c r="AV180" s="13" t="s">
        <v>79</v>
      </c>
      <c r="AW180" s="13" t="s">
        <v>28</v>
      </c>
      <c r="AX180" s="13" t="s">
        <v>72</v>
      </c>
      <c r="AY180" s="169" t="s">
        <v>219</v>
      </c>
    </row>
    <row r="181" spans="1:65" s="14" customFormat="1" x14ac:dyDescent="0.2">
      <c r="B181" s="174"/>
      <c r="D181" s="168" t="s">
        <v>228</v>
      </c>
      <c r="E181" s="175" t="s">
        <v>1</v>
      </c>
      <c r="F181" s="176" t="s">
        <v>293</v>
      </c>
      <c r="H181" s="177">
        <v>5.3140000000000001</v>
      </c>
      <c r="L181" s="174"/>
      <c r="M181" s="178"/>
      <c r="N181" s="179"/>
      <c r="O181" s="179"/>
      <c r="P181" s="179"/>
      <c r="Q181" s="179"/>
      <c r="R181" s="179"/>
      <c r="S181" s="179"/>
      <c r="T181" s="180"/>
      <c r="AT181" s="175" t="s">
        <v>228</v>
      </c>
      <c r="AU181" s="175" t="s">
        <v>84</v>
      </c>
      <c r="AV181" s="14" t="s">
        <v>84</v>
      </c>
      <c r="AW181" s="14" t="s">
        <v>28</v>
      </c>
      <c r="AX181" s="14" t="s">
        <v>72</v>
      </c>
      <c r="AY181" s="175" t="s">
        <v>219</v>
      </c>
    </row>
    <row r="182" spans="1:65" s="13" customFormat="1" x14ac:dyDescent="0.2">
      <c r="B182" s="167"/>
      <c r="D182" s="168" t="s">
        <v>228</v>
      </c>
      <c r="E182" s="169" t="s">
        <v>1</v>
      </c>
      <c r="F182" s="170" t="s">
        <v>294</v>
      </c>
      <c r="H182" s="169" t="s">
        <v>1</v>
      </c>
      <c r="L182" s="167"/>
      <c r="M182" s="171"/>
      <c r="N182" s="172"/>
      <c r="O182" s="172"/>
      <c r="P182" s="172"/>
      <c r="Q182" s="172"/>
      <c r="R182" s="172"/>
      <c r="S182" s="172"/>
      <c r="T182" s="173"/>
      <c r="AT182" s="169" t="s">
        <v>228</v>
      </c>
      <c r="AU182" s="169" t="s">
        <v>84</v>
      </c>
      <c r="AV182" s="13" t="s">
        <v>79</v>
      </c>
      <c r="AW182" s="13" t="s">
        <v>28</v>
      </c>
      <c r="AX182" s="13" t="s">
        <v>72</v>
      </c>
      <c r="AY182" s="169" t="s">
        <v>219</v>
      </c>
    </row>
    <row r="183" spans="1:65" s="14" customFormat="1" x14ac:dyDescent="0.2">
      <c r="B183" s="174"/>
      <c r="D183" s="168" t="s">
        <v>228</v>
      </c>
      <c r="E183" s="175" t="s">
        <v>1</v>
      </c>
      <c r="F183" s="176" t="s">
        <v>295</v>
      </c>
      <c r="H183" s="177">
        <v>8.4</v>
      </c>
      <c r="L183" s="174"/>
      <c r="M183" s="178"/>
      <c r="N183" s="179"/>
      <c r="O183" s="179"/>
      <c r="P183" s="179"/>
      <c r="Q183" s="179"/>
      <c r="R183" s="179"/>
      <c r="S183" s="179"/>
      <c r="T183" s="180"/>
      <c r="AT183" s="175" t="s">
        <v>228</v>
      </c>
      <c r="AU183" s="175" t="s">
        <v>84</v>
      </c>
      <c r="AV183" s="14" t="s">
        <v>84</v>
      </c>
      <c r="AW183" s="14" t="s">
        <v>28</v>
      </c>
      <c r="AX183" s="14" t="s">
        <v>72</v>
      </c>
      <c r="AY183" s="175" t="s">
        <v>219</v>
      </c>
    </row>
    <row r="184" spans="1:65" s="14" customFormat="1" x14ac:dyDescent="0.2">
      <c r="B184" s="174"/>
      <c r="D184" s="168" t="s">
        <v>228</v>
      </c>
      <c r="E184" s="175" t="s">
        <v>1</v>
      </c>
      <c r="F184" s="176" t="s">
        <v>296</v>
      </c>
      <c r="H184" s="177">
        <v>-1.1819999999999999</v>
      </c>
      <c r="L184" s="174"/>
      <c r="M184" s="178"/>
      <c r="N184" s="179"/>
      <c r="O184" s="179"/>
      <c r="P184" s="179"/>
      <c r="Q184" s="179"/>
      <c r="R184" s="179"/>
      <c r="S184" s="179"/>
      <c r="T184" s="180"/>
      <c r="AT184" s="175" t="s">
        <v>228</v>
      </c>
      <c r="AU184" s="175" t="s">
        <v>84</v>
      </c>
      <c r="AV184" s="14" t="s">
        <v>84</v>
      </c>
      <c r="AW184" s="14" t="s">
        <v>28</v>
      </c>
      <c r="AX184" s="14" t="s">
        <v>72</v>
      </c>
      <c r="AY184" s="175" t="s">
        <v>219</v>
      </c>
    </row>
    <row r="185" spans="1:65" s="16" customFormat="1" x14ac:dyDescent="0.2">
      <c r="B185" s="188"/>
      <c r="D185" s="168" t="s">
        <v>228</v>
      </c>
      <c r="E185" s="189" t="s">
        <v>1</v>
      </c>
      <c r="F185" s="190" t="s">
        <v>248</v>
      </c>
      <c r="H185" s="191">
        <v>35.112000000000002</v>
      </c>
      <c r="L185" s="188"/>
      <c r="M185" s="192"/>
      <c r="N185" s="193"/>
      <c r="O185" s="193"/>
      <c r="P185" s="193"/>
      <c r="Q185" s="193"/>
      <c r="R185" s="193"/>
      <c r="S185" s="193"/>
      <c r="T185" s="194"/>
      <c r="AT185" s="189" t="s">
        <v>228</v>
      </c>
      <c r="AU185" s="189" t="s">
        <v>84</v>
      </c>
      <c r="AV185" s="16" t="s">
        <v>226</v>
      </c>
      <c r="AW185" s="16" t="s">
        <v>28</v>
      </c>
      <c r="AX185" s="16" t="s">
        <v>79</v>
      </c>
      <c r="AY185" s="189" t="s">
        <v>219</v>
      </c>
    </row>
    <row r="186" spans="1:65" s="2" customFormat="1" ht="19.899999999999999" customHeight="1" x14ac:dyDescent="0.2">
      <c r="A186" s="30"/>
      <c r="B186" s="153"/>
      <c r="C186" s="154" t="s">
        <v>220</v>
      </c>
      <c r="D186" s="154" t="s">
        <v>222</v>
      </c>
      <c r="E186" s="155" t="s">
        <v>297</v>
      </c>
      <c r="F186" s="156" t="s">
        <v>298</v>
      </c>
      <c r="G186" s="157" t="s">
        <v>299</v>
      </c>
      <c r="H186" s="158">
        <v>29.263999999999999</v>
      </c>
      <c r="I186" s="446">
        <v>0</v>
      </c>
      <c r="J186" s="158">
        <f>ROUND(I186*H186,3)</f>
        <v>0</v>
      </c>
      <c r="K186" s="159"/>
      <c r="L186" s="31"/>
      <c r="M186" s="160" t="s">
        <v>1</v>
      </c>
      <c r="N186" s="161" t="s">
        <v>38</v>
      </c>
      <c r="O186" s="162">
        <v>0.59799999999999998</v>
      </c>
      <c r="P186" s="162">
        <f>O186*H186</f>
        <v>17.499872</v>
      </c>
      <c r="Q186" s="162">
        <v>0</v>
      </c>
      <c r="R186" s="162">
        <f>Q186*H186</f>
        <v>0</v>
      </c>
      <c r="S186" s="162">
        <v>0</v>
      </c>
      <c r="T186" s="163">
        <f>S186*H186</f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64" t="s">
        <v>226</v>
      </c>
      <c r="AT186" s="164" t="s">
        <v>222</v>
      </c>
      <c r="AU186" s="164" t="s">
        <v>84</v>
      </c>
      <c r="AY186" s="18" t="s">
        <v>219</v>
      </c>
      <c r="BE186" s="165">
        <f>IF(N186="základná",J186,0)</f>
        <v>0</v>
      </c>
      <c r="BF186" s="165">
        <f>IF(N186="znížená",J186,0)</f>
        <v>0</v>
      </c>
      <c r="BG186" s="165">
        <f>IF(N186="zákl. prenesená",J186,0)</f>
        <v>0</v>
      </c>
      <c r="BH186" s="165">
        <f>IF(N186="zníž. prenesená",J186,0)</f>
        <v>0</v>
      </c>
      <c r="BI186" s="165">
        <f>IF(N186="nulová",J186,0)</f>
        <v>0</v>
      </c>
      <c r="BJ186" s="18" t="s">
        <v>84</v>
      </c>
      <c r="BK186" s="166">
        <f>ROUND(I186*H186,3)</f>
        <v>0</v>
      </c>
      <c r="BL186" s="18" t="s">
        <v>226</v>
      </c>
      <c r="BM186" s="164" t="s">
        <v>300</v>
      </c>
    </row>
    <row r="187" spans="1:65" s="2" customFormat="1" ht="22.15" customHeight="1" x14ac:dyDescent="0.2">
      <c r="A187" s="30"/>
      <c r="B187" s="153"/>
      <c r="C187" s="154" t="s">
        <v>301</v>
      </c>
      <c r="D187" s="154" t="s">
        <v>222</v>
      </c>
      <c r="E187" s="155" t="s">
        <v>302</v>
      </c>
      <c r="F187" s="156" t="s">
        <v>303</v>
      </c>
      <c r="G187" s="157" t="s">
        <v>299</v>
      </c>
      <c r="H187" s="158">
        <v>585.28</v>
      </c>
      <c r="I187" s="446">
        <v>0</v>
      </c>
      <c r="J187" s="158">
        <f>ROUND(I187*H187,3)</f>
        <v>0</v>
      </c>
      <c r="K187" s="159"/>
      <c r="L187" s="31"/>
      <c r="M187" s="160" t="s">
        <v>1</v>
      </c>
      <c r="N187" s="161" t="s">
        <v>38</v>
      </c>
      <c r="O187" s="162">
        <v>7.0000000000000001E-3</v>
      </c>
      <c r="P187" s="162">
        <f>O187*H187</f>
        <v>4.0969600000000002</v>
      </c>
      <c r="Q187" s="162">
        <v>0</v>
      </c>
      <c r="R187" s="162">
        <f>Q187*H187</f>
        <v>0</v>
      </c>
      <c r="S187" s="162">
        <v>0</v>
      </c>
      <c r="T187" s="163">
        <f>S187*H187</f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64" t="s">
        <v>226</v>
      </c>
      <c r="AT187" s="164" t="s">
        <v>222</v>
      </c>
      <c r="AU187" s="164" t="s">
        <v>84</v>
      </c>
      <c r="AY187" s="18" t="s">
        <v>219</v>
      </c>
      <c r="BE187" s="165">
        <f>IF(N187="základná",J187,0)</f>
        <v>0</v>
      </c>
      <c r="BF187" s="165">
        <f>IF(N187="znížená",J187,0)</f>
        <v>0</v>
      </c>
      <c r="BG187" s="165">
        <f>IF(N187="zákl. prenesená",J187,0)</f>
        <v>0</v>
      </c>
      <c r="BH187" s="165">
        <f>IF(N187="zníž. prenesená",J187,0)</f>
        <v>0</v>
      </c>
      <c r="BI187" s="165">
        <f>IF(N187="nulová",J187,0)</f>
        <v>0</v>
      </c>
      <c r="BJ187" s="18" t="s">
        <v>84</v>
      </c>
      <c r="BK187" s="166">
        <f>ROUND(I187*H187,3)</f>
        <v>0</v>
      </c>
      <c r="BL187" s="18" t="s">
        <v>226</v>
      </c>
      <c r="BM187" s="164" t="s">
        <v>304</v>
      </c>
    </row>
    <row r="188" spans="1:65" s="14" customFormat="1" x14ac:dyDescent="0.2">
      <c r="B188" s="174"/>
      <c r="D188" s="168" t="s">
        <v>228</v>
      </c>
      <c r="F188" s="176" t="s">
        <v>305</v>
      </c>
      <c r="H188" s="177">
        <v>585.28</v>
      </c>
      <c r="L188" s="174"/>
      <c r="M188" s="178"/>
      <c r="N188" s="179"/>
      <c r="O188" s="179"/>
      <c r="P188" s="179"/>
      <c r="Q188" s="179"/>
      <c r="R188" s="179"/>
      <c r="S188" s="179"/>
      <c r="T188" s="180"/>
      <c r="AT188" s="175" t="s">
        <v>228</v>
      </c>
      <c r="AU188" s="175" t="s">
        <v>84</v>
      </c>
      <c r="AV188" s="14" t="s">
        <v>84</v>
      </c>
      <c r="AW188" s="14" t="s">
        <v>3</v>
      </c>
      <c r="AX188" s="14" t="s">
        <v>79</v>
      </c>
      <c r="AY188" s="175" t="s">
        <v>219</v>
      </c>
    </row>
    <row r="189" spans="1:65" s="2" customFormat="1" ht="22.15" customHeight="1" x14ac:dyDescent="0.2">
      <c r="A189" s="30"/>
      <c r="B189" s="153"/>
      <c r="C189" s="154" t="s">
        <v>306</v>
      </c>
      <c r="D189" s="154" t="s">
        <v>222</v>
      </c>
      <c r="E189" s="155" t="s">
        <v>307</v>
      </c>
      <c r="F189" s="156" t="s">
        <v>308</v>
      </c>
      <c r="G189" s="157" t="s">
        <v>299</v>
      </c>
      <c r="H189" s="158">
        <v>30.757999999999999</v>
      </c>
      <c r="I189" s="446">
        <v>0</v>
      </c>
      <c r="J189" s="158">
        <f>ROUND(I189*H189,3)</f>
        <v>0</v>
      </c>
      <c r="K189" s="159"/>
      <c r="L189" s="31"/>
      <c r="M189" s="160" t="s">
        <v>1</v>
      </c>
      <c r="N189" s="161" t="s">
        <v>38</v>
      </c>
      <c r="O189" s="162">
        <v>0</v>
      </c>
      <c r="P189" s="162">
        <f>O189*H189</f>
        <v>0</v>
      </c>
      <c r="Q189" s="162">
        <v>0</v>
      </c>
      <c r="R189" s="162">
        <f>Q189*H189</f>
        <v>0</v>
      </c>
      <c r="S189" s="162">
        <v>0</v>
      </c>
      <c r="T189" s="163">
        <f>S189*H189</f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64" t="s">
        <v>226</v>
      </c>
      <c r="AT189" s="164" t="s">
        <v>222</v>
      </c>
      <c r="AU189" s="164" t="s">
        <v>84</v>
      </c>
      <c r="AY189" s="18" t="s">
        <v>219</v>
      </c>
      <c r="BE189" s="165">
        <f>IF(N189="základná",J189,0)</f>
        <v>0</v>
      </c>
      <c r="BF189" s="165">
        <f>IF(N189="znížená",J189,0)</f>
        <v>0</v>
      </c>
      <c r="BG189" s="165">
        <f>IF(N189="zákl. prenesená",J189,0)</f>
        <v>0</v>
      </c>
      <c r="BH189" s="165">
        <f>IF(N189="zníž. prenesená",J189,0)</f>
        <v>0</v>
      </c>
      <c r="BI189" s="165">
        <f>IF(N189="nulová",J189,0)</f>
        <v>0</v>
      </c>
      <c r="BJ189" s="18" t="s">
        <v>84</v>
      </c>
      <c r="BK189" s="166">
        <f>ROUND(I189*H189,3)</f>
        <v>0</v>
      </c>
      <c r="BL189" s="18" t="s">
        <v>226</v>
      </c>
      <c r="BM189" s="164" t="s">
        <v>309</v>
      </c>
    </row>
    <row r="190" spans="1:65" s="2" customFormat="1" ht="19.899999999999999" customHeight="1" x14ac:dyDescent="0.2">
      <c r="A190" s="30"/>
      <c r="B190" s="153"/>
      <c r="C190" s="154" t="s">
        <v>310</v>
      </c>
      <c r="D190" s="154" t="s">
        <v>222</v>
      </c>
      <c r="E190" s="155" t="s">
        <v>311</v>
      </c>
      <c r="F190" s="156" t="s">
        <v>312</v>
      </c>
      <c r="G190" s="157" t="s">
        <v>299</v>
      </c>
      <c r="H190" s="158">
        <v>4.3540000000000001</v>
      </c>
      <c r="I190" s="446">
        <v>0</v>
      </c>
      <c r="J190" s="158">
        <f>ROUND(I190*H190,3)</f>
        <v>0</v>
      </c>
      <c r="K190" s="159"/>
      <c r="L190" s="31"/>
      <c r="M190" s="160" t="s">
        <v>1</v>
      </c>
      <c r="N190" s="161" t="s">
        <v>38</v>
      </c>
      <c r="O190" s="162">
        <v>0</v>
      </c>
      <c r="P190" s="162">
        <f>O190*H190</f>
        <v>0</v>
      </c>
      <c r="Q190" s="162">
        <v>0</v>
      </c>
      <c r="R190" s="162">
        <f>Q190*H190</f>
        <v>0</v>
      </c>
      <c r="S190" s="162">
        <v>0</v>
      </c>
      <c r="T190" s="163">
        <f>S190*H190</f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64" t="s">
        <v>226</v>
      </c>
      <c r="AT190" s="164" t="s">
        <v>222</v>
      </c>
      <c r="AU190" s="164" t="s">
        <v>84</v>
      </c>
      <c r="AY190" s="18" t="s">
        <v>219</v>
      </c>
      <c r="BE190" s="165">
        <f>IF(N190="základná",J190,0)</f>
        <v>0</v>
      </c>
      <c r="BF190" s="165">
        <f>IF(N190="znížená",J190,0)</f>
        <v>0</v>
      </c>
      <c r="BG190" s="165">
        <f>IF(N190="zákl. prenesená",J190,0)</f>
        <v>0</v>
      </c>
      <c r="BH190" s="165">
        <f>IF(N190="zníž. prenesená",J190,0)</f>
        <v>0</v>
      </c>
      <c r="BI190" s="165">
        <f>IF(N190="nulová",J190,0)</f>
        <v>0</v>
      </c>
      <c r="BJ190" s="18" t="s">
        <v>84</v>
      </c>
      <c r="BK190" s="166">
        <f>ROUND(I190*H190,3)</f>
        <v>0</v>
      </c>
      <c r="BL190" s="18" t="s">
        <v>226</v>
      </c>
      <c r="BM190" s="164" t="s">
        <v>313</v>
      </c>
    </row>
    <row r="191" spans="1:65" s="12" customFormat="1" ht="25.9" customHeight="1" x14ac:dyDescent="0.2">
      <c r="B191" s="141"/>
      <c r="D191" s="142" t="s">
        <v>71</v>
      </c>
      <c r="E191" s="143" t="s">
        <v>314</v>
      </c>
      <c r="F191" s="143" t="s">
        <v>315</v>
      </c>
      <c r="J191" s="144">
        <f>BK191</f>
        <v>0</v>
      </c>
      <c r="L191" s="141"/>
      <c r="M191" s="145"/>
      <c r="N191" s="146"/>
      <c r="O191" s="146"/>
      <c r="P191" s="147">
        <f>P192+P199+P203</f>
        <v>58.667064999999994</v>
      </c>
      <c r="Q191" s="146"/>
      <c r="R191" s="147">
        <f>R192+R199+R203</f>
        <v>0</v>
      </c>
      <c r="S191" s="146"/>
      <c r="T191" s="148">
        <f>T192+T199+T203</f>
        <v>4.4779247999999994</v>
      </c>
      <c r="AR191" s="142" t="s">
        <v>84</v>
      </c>
      <c r="AT191" s="149" t="s">
        <v>71</v>
      </c>
      <c r="AU191" s="149" t="s">
        <v>72</v>
      </c>
      <c r="AY191" s="142" t="s">
        <v>219</v>
      </c>
      <c r="BK191" s="150">
        <f>BK192+BK199+BK203</f>
        <v>0</v>
      </c>
    </row>
    <row r="192" spans="1:65" s="12" customFormat="1" ht="22.9" customHeight="1" x14ac:dyDescent="0.2">
      <c r="B192" s="141"/>
      <c r="D192" s="142" t="s">
        <v>71</v>
      </c>
      <c r="E192" s="151" t="s">
        <v>316</v>
      </c>
      <c r="F192" s="151" t="s">
        <v>317</v>
      </c>
      <c r="J192" s="152">
        <f>BK192</f>
        <v>0</v>
      </c>
      <c r="L192" s="141"/>
      <c r="M192" s="145"/>
      <c r="N192" s="146"/>
      <c r="O192" s="146"/>
      <c r="P192" s="147">
        <f>SUM(P193:P198)</f>
        <v>43.826759999999993</v>
      </c>
      <c r="Q192" s="146"/>
      <c r="R192" s="147">
        <f>SUM(R193:R198)</f>
        <v>0</v>
      </c>
      <c r="S192" s="146"/>
      <c r="T192" s="148">
        <f>SUM(T193:T198)</f>
        <v>4.3537337999999997</v>
      </c>
      <c r="AR192" s="142" t="s">
        <v>84</v>
      </c>
      <c r="AT192" s="149" t="s">
        <v>71</v>
      </c>
      <c r="AU192" s="149" t="s">
        <v>79</v>
      </c>
      <c r="AY192" s="142" t="s">
        <v>219</v>
      </c>
      <c r="BK192" s="150">
        <f>SUM(BK193:BK198)</f>
        <v>0</v>
      </c>
    </row>
    <row r="193" spans="1:65" s="2" customFormat="1" ht="34.9" customHeight="1" x14ac:dyDescent="0.2">
      <c r="A193" s="30"/>
      <c r="B193" s="153"/>
      <c r="C193" s="154" t="s">
        <v>318</v>
      </c>
      <c r="D193" s="154" t="s">
        <v>222</v>
      </c>
      <c r="E193" s="155" t="s">
        <v>319</v>
      </c>
      <c r="F193" s="156" t="s">
        <v>320</v>
      </c>
      <c r="G193" s="157" t="s">
        <v>225</v>
      </c>
      <c r="H193" s="158">
        <v>206.73</v>
      </c>
      <c r="I193" s="446">
        <v>0</v>
      </c>
      <c r="J193" s="158">
        <f>ROUND(I193*H193,3)</f>
        <v>0</v>
      </c>
      <c r="K193" s="159"/>
      <c r="L193" s="31"/>
      <c r="M193" s="160" t="s">
        <v>1</v>
      </c>
      <c r="N193" s="161" t="s">
        <v>38</v>
      </c>
      <c r="O193" s="162">
        <v>0.21199999999999999</v>
      </c>
      <c r="P193" s="162">
        <f>O193*H193</f>
        <v>43.826759999999993</v>
      </c>
      <c r="Q193" s="162">
        <v>0</v>
      </c>
      <c r="R193" s="162">
        <f>Q193*H193</f>
        <v>0</v>
      </c>
      <c r="S193" s="162">
        <v>2.1059999999999999E-2</v>
      </c>
      <c r="T193" s="163">
        <f>S193*H193</f>
        <v>4.3537337999999997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64" t="s">
        <v>321</v>
      </c>
      <c r="AT193" s="164" t="s">
        <v>222</v>
      </c>
      <c r="AU193" s="164" t="s">
        <v>84</v>
      </c>
      <c r="AY193" s="18" t="s">
        <v>219</v>
      </c>
      <c r="BE193" s="165">
        <f>IF(N193="základná",J193,0)</f>
        <v>0</v>
      </c>
      <c r="BF193" s="165">
        <f>IF(N193="znížená",J193,0)</f>
        <v>0</v>
      </c>
      <c r="BG193" s="165">
        <f>IF(N193="zákl. prenesená",J193,0)</f>
        <v>0</v>
      </c>
      <c r="BH193" s="165">
        <f>IF(N193="zníž. prenesená",J193,0)</f>
        <v>0</v>
      </c>
      <c r="BI193" s="165">
        <f>IF(N193="nulová",J193,0)</f>
        <v>0</v>
      </c>
      <c r="BJ193" s="18" t="s">
        <v>84</v>
      </c>
      <c r="BK193" s="166">
        <f>ROUND(I193*H193,3)</f>
        <v>0</v>
      </c>
      <c r="BL193" s="18" t="s">
        <v>321</v>
      </c>
      <c r="BM193" s="164" t="s">
        <v>322</v>
      </c>
    </row>
    <row r="194" spans="1:65" s="13" customFormat="1" x14ac:dyDescent="0.2">
      <c r="B194" s="167"/>
      <c r="D194" s="168" t="s">
        <v>228</v>
      </c>
      <c r="E194" s="169" t="s">
        <v>1</v>
      </c>
      <c r="F194" s="170" t="s">
        <v>323</v>
      </c>
      <c r="H194" s="169" t="s">
        <v>1</v>
      </c>
      <c r="L194" s="167"/>
      <c r="M194" s="171"/>
      <c r="N194" s="172"/>
      <c r="O194" s="172"/>
      <c r="P194" s="172"/>
      <c r="Q194" s="172"/>
      <c r="R194" s="172"/>
      <c r="S194" s="172"/>
      <c r="T194" s="173"/>
      <c r="AT194" s="169" t="s">
        <v>228</v>
      </c>
      <c r="AU194" s="169" t="s">
        <v>84</v>
      </c>
      <c r="AV194" s="13" t="s">
        <v>79</v>
      </c>
      <c r="AW194" s="13" t="s">
        <v>28</v>
      </c>
      <c r="AX194" s="13" t="s">
        <v>72</v>
      </c>
      <c r="AY194" s="169" t="s">
        <v>219</v>
      </c>
    </row>
    <row r="195" spans="1:65" s="14" customFormat="1" ht="22.5" x14ac:dyDescent="0.2">
      <c r="B195" s="174"/>
      <c r="D195" s="168" t="s">
        <v>228</v>
      </c>
      <c r="E195" s="175" t="s">
        <v>1</v>
      </c>
      <c r="F195" s="176" t="s">
        <v>324</v>
      </c>
      <c r="H195" s="177">
        <v>178.77</v>
      </c>
      <c r="L195" s="174"/>
      <c r="M195" s="178"/>
      <c r="N195" s="179"/>
      <c r="O195" s="179"/>
      <c r="P195" s="179"/>
      <c r="Q195" s="179"/>
      <c r="R195" s="179"/>
      <c r="S195" s="179"/>
      <c r="T195" s="180"/>
      <c r="AT195" s="175" t="s">
        <v>228</v>
      </c>
      <c r="AU195" s="175" t="s">
        <v>84</v>
      </c>
      <c r="AV195" s="14" t="s">
        <v>84</v>
      </c>
      <c r="AW195" s="14" t="s">
        <v>28</v>
      </c>
      <c r="AX195" s="14" t="s">
        <v>72</v>
      </c>
      <c r="AY195" s="175" t="s">
        <v>219</v>
      </c>
    </row>
    <row r="196" spans="1:65" s="13" customFormat="1" x14ac:dyDescent="0.2">
      <c r="B196" s="167"/>
      <c r="D196" s="168" t="s">
        <v>228</v>
      </c>
      <c r="E196" s="169" t="s">
        <v>1</v>
      </c>
      <c r="F196" s="170" t="s">
        <v>325</v>
      </c>
      <c r="H196" s="169" t="s">
        <v>1</v>
      </c>
      <c r="L196" s="167"/>
      <c r="M196" s="171"/>
      <c r="N196" s="172"/>
      <c r="O196" s="172"/>
      <c r="P196" s="172"/>
      <c r="Q196" s="172"/>
      <c r="R196" s="172"/>
      <c r="S196" s="172"/>
      <c r="T196" s="173"/>
      <c r="AT196" s="169" t="s">
        <v>228</v>
      </c>
      <c r="AU196" s="169" t="s">
        <v>84</v>
      </c>
      <c r="AV196" s="13" t="s">
        <v>79</v>
      </c>
      <c r="AW196" s="13" t="s">
        <v>28</v>
      </c>
      <c r="AX196" s="13" t="s">
        <v>72</v>
      </c>
      <c r="AY196" s="169" t="s">
        <v>219</v>
      </c>
    </row>
    <row r="197" spans="1:65" s="14" customFormat="1" x14ac:dyDescent="0.2">
      <c r="B197" s="174"/>
      <c r="D197" s="168" t="s">
        <v>228</v>
      </c>
      <c r="E197" s="175" t="s">
        <v>1</v>
      </c>
      <c r="F197" s="176" t="s">
        <v>326</v>
      </c>
      <c r="H197" s="177">
        <v>27.96</v>
      </c>
      <c r="L197" s="174"/>
      <c r="M197" s="178"/>
      <c r="N197" s="179"/>
      <c r="O197" s="179"/>
      <c r="P197" s="179"/>
      <c r="Q197" s="179"/>
      <c r="R197" s="179"/>
      <c r="S197" s="179"/>
      <c r="T197" s="180"/>
      <c r="AT197" s="175" t="s">
        <v>228</v>
      </c>
      <c r="AU197" s="175" t="s">
        <v>84</v>
      </c>
      <c r="AV197" s="14" t="s">
        <v>84</v>
      </c>
      <c r="AW197" s="14" t="s">
        <v>28</v>
      </c>
      <c r="AX197" s="14" t="s">
        <v>72</v>
      </c>
      <c r="AY197" s="175" t="s">
        <v>219</v>
      </c>
    </row>
    <row r="198" spans="1:65" s="16" customFormat="1" x14ac:dyDescent="0.2">
      <c r="B198" s="188"/>
      <c r="D198" s="168" t="s">
        <v>228</v>
      </c>
      <c r="E198" s="189" t="s">
        <v>1</v>
      </c>
      <c r="F198" s="190" t="s">
        <v>248</v>
      </c>
      <c r="H198" s="191">
        <v>206.73000000000002</v>
      </c>
      <c r="L198" s="188"/>
      <c r="M198" s="192"/>
      <c r="N198" s="193"/>
      <c r="O198" s="193"/>
      <c r="P198" s="193"/>
      <c r="Q198" s="193"/>
      <c r="R198" s="193"/>
      <c r="S198" s="193"/>
      <c r="T198" s="194"/>
      <c r="AT198" s="189" t="s">
        <v>228</v>
      </c>
      <c r="AU198" s="189" t="s">
        <v>84</v>
      </c>
      <c r="AV198" s="16" t="s">
        <v>226</v>
      </c>
      <c r="AW198" s="16" t="s">
        <v>28</v>
      </c>
      <c r="AX198" s="16" t="s">
        <v>79</v>
      </c>
      <c r="AY198" s="189" t="s">
        <v>219</v>
      </c>
    </row>
    <row r="199" spans="1:65" s="12" customFormat="1" ht="22.9" customHeight="1" x14ac:dyDescent="0.2">
      <c r="B199" s="141"/>
      <c r="D199" s="142" t="s">
        <v>71</v>
      </c>
      <c r="E199" s="151" t="s">
        <v>327</v>
      </c>
      <c r="F199" s="151" t="s">
        <v>328</v>
      </c>
      <c r="J199" s="152">
        <f>BK199</f>
        <v>0</v>
      </c>
      <c r="L199" s="141"/>
      <c r="M199" s="145"/>
      <c r="N199" s="146"/>
      <c r="O199" s="146"/>
      <c r="P199" s="147">
        <f>SUM(P200:P202)</f>
        <v>0.19500000000000001</v>
      </c>
      <c r="Q199" s="146"/>
      <c r="R199" s="147">
        <f>SUM(R200:R202)</f>
        <v>0</v>
      </c>
      <c r="S199" s="146"/>
      <c r="T199" s="148">
        <f>SUM(T200:T202)</f>
        <v>1.2999999999999999E-2</v>
      </c>
      <c r="AR199" s="142" t="s">
        <v>84</v>
      </c>
      <c r="AT199" s="149" t="s">
        <v>71</v>
      </c>
      <c r="AU199" s="149" t="s">
        <v>79</v>
      </c>
      <c r="AY199" s="142" t="s">
        <v>219</v>
      </c>
      <c r="BK199" s="150">
        <f>SUM(BK200:BK202)</f>
        <v>0</v>
      </c>
    </row>
    <row r="200" spans="1:65" s="2" customFormat="1" ht="14.45" customHeight="1" x14ac:dyDescent="0.2">
      <c r="A200" s="30"/>
      <c r="B200" s="153"/>
      <c r="C200" s="154" t="s">
        <v>329</v>
      </c>
      <c r="D200" s="154" t="s">
        <v>222</v>
      </c>
      <c r="E200" s="155" t="s">
        <v>330</v>
      </c>
      <c r="F200" s="156" t="s">
        <v>331</v>
      </c>
      <c r="G200" s="157" t="s">
        <v>332</v>
      </c>
      <c r="H200" s="158">
        <v>12.75</v>
      </c>
      <c r="I200" s="446">
        <v>0</v>
      </c>
      <c r="J200" s="158">
        <f>ROUND(I200*H200,3)</f>
        <v>0</v>
      </c>
      <c r="K200" s="159"/>
      <c r="L200" s="31"/>
      <c r="M200" s="160" t="s">
        <v>1</v>
      </c>
      <c r="N200" s="161" t="s">
        <v>38</v>
      </c>
      <c r="O200" s="162">
        <v>0</v>
      </c>
      <c r="P200" s="162">
        <f>O200*H200</f>
        <v>0</v>
      </c>
      <c r="Q200" s="162">
        <v>0</v>
      </c>
      <c r="R200" s="162">
        <f>Q200*H200</f>
        <v>0</v>
      </c>
      <c r="S200" s="162">
        <v>0</v>
      </c>
      <c r="T200" s="163">
        <f>S200*H200</f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64" t="s">
        <v>321</v>
      </c>
      <c r="AT200" s="164" t="s">
        <v>222</v>
      </c>
      <c r="AU200" s="164" t="s">
        <v>84</v>
      </c>
      <c r="AY200" s="18" t="s">
        <v>219</v>
      </c>
      <c r="BE200" s="165">
        <f>IF(N200="základná",J200,0)</f>
        <v>0</v>
      </c>
      <c r="BF200" s="165">
        <f>IF(N200="znížená",J200,0)</f>
        <v>0</v>
      </c>
      <c r="BG200" s="165">
        <f>IF(N200="zákl. prenesená",J200,0)</f>
        <v>0</v>
      </c>
      <c r="BH200" s="165">
        <f>IF(N200="zníž. prenesená",J200,0)</f>
        <v>0</v>
      </c>
      <c r="BI200" s="165">
        <f>IF(N200="nulová",J200,0)</f>
        <v>0</v>
      </c>
      <c r="BJ200" s="18" t="s">
        <v>84</v>
      </c>
      <c r="BK200" s="166">
        <f>ROUND(I200*H200,3)</f>
        <v>0</v>
      </c>
      <c r="BL200" s="18" t="s">
        <v>321</v>
      </c>
      <c r="BM200" s="164" t="s">
        <v>333</v>
      </c>
    </row>
    <row r="201" spans="1:65" s="14" customFormat="1" x14ac:dyDescent="0.2">
      <c r="B201" s="174"/>
      <c r="D201" s="168" t="s">
        <v>228</v>
      </c>
      <c r="E201" s="175" t="s">
        <v>1</v>
      </c>
      <c r="F201" s="176" t="s">
        <v>334</v>
      </c>
      <c r="H201" s="177">
        <v>12.75</v>
      </c>
      <c r="L201" s="174"/>
      <c r="M201" s="178"/>
      <c r="N201" s="179"/>
      <c r="O201" s="179"/>
      <c r="P201" s="179"/>
      <c r="Q201" s="179"/>
      <c r="R201" s="179"/>
      <c r="S201" s="179"/>
      <c r="T201" s="180"/>
      <c r="AT201" s="175" t="s">
        <v>228</v>
      </c>
      <c r="AU201" s="175" t="s">
        <v>84</v>
      </c>
      <c r="AV201" s="14" t="s">
        <v>84</v>
      </c>
      <c r="AW201" s="14" t="s">
        <v>28</v>
      </c>
      <c r="AX201" s="14" t="s">
        <v>79</v>
      </c>
      <c r="AY201" s="175" t="s">
        <v>219</v>
      </c>
    </row>
    <row r="202" spans="1:65" s="2" customFormat="1" ht="14.45" customHeight="1" x14ac:dyDescent="0.2">
      <c r="A202" s="30"/>
      <c r="B202" s="153"/>
      <c r="C202" s="154" t="s">
        <v>335</v>
      </c>
      <c r="D202" s="154" t="s">
        <v>222</v>
      </c>
      <c r="E202" s="155" t="s">
        <v>336</v>
      </c>
      <c r="F202" s="156" t="s">
        <v>337</v>
      </c>
      <c r="G202" s="157" t="s">
        <v>268</v>
      </c>
      <c r="H202" s="158">
        <v>1</v>
      </c>
      <c r="I202" s="446">
        <v>0</v>
      </c>
      <c r="J202" s="158">
        <f>ROUND(I202*H202,3)</f>
        <v>0</v>
      </c>
      <c r="K202" s="159"/>
      <c r="L202" s="31"/>
      <c r="M202" s="160" t="s">
        <v>1</v>
      </c>
      <c r="N202" s="161" t="s">
        <v>38</v>
      </c>
      <c r="O202" s="162">
        <v>0.19500000000000001</v>
      </c>
      <c r="P202" s="162">
        <f>O202*H202</f>
        <v>0.19500000000000001</v>
      </c>
      <c r="Q202" s="162">
        <v>0</v>
      </c>
      <c r="R202" s="162">
        <f>Q202*H202</f>
        <v>0</v>
      </c>
      <c r="S202" s="162">
        <v>1.2999999999999999E-2</v>
      </c>
      <c r="T202" s="163">
        <f>S202*H202</f>
        <v>1.2999999999999999E-2</v>
      </c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R202" s="164" t="s">
        <v>321</v>
      </c>
      <c r="AT202" s="164" t="s">
        <v>222</v>
      </c>
      <c r="AU202" s="164" t="s">
        <v>84</v>
      </c>
      <c r="AY202" s="18" t="s">
        <v>219</v>
      </c>
      <c r="BE202" s="165">
        <f>IF(N202="základná",J202,0)</f>
        <v>0</v>
      </c>
      <c r="BF202" s="165">
        <f>IF(N202="znížená",J202,0)</f>
        <v>0</v>
      </c>
      <c r="BG202" s="165">
        <f>IF(N202="zákl. prenesená",J202,0)</f>
        <v>0</v>
      </c>
      <c r="BH202" s="165">
        <f>IF(N202="zníž. prenesená",J202,0)</f>
        <v>0</v>
      </c>
      <c r="BI202" s="165">
        <f>IF(N202="nulová",J202,0)</f>
        <v>0</v>
      </c>
      <c r="BJ202" s="18" t="s">
        <v>84</v>
      </c>
      <c r="BK202" s="166">
        <f>ROUND(I202*H202,3)</f>
        <v>0</v>
      </c>
      <c r="BL202" s="18" t="s">
        <v>321</v>
      </c>
      <c r="BM202" s="164" t="s">
        <v>338</v>
      </c>
    </row>
    <row r="203" spans="1:65" s="12" customFormat="1" ht="22.9" customHeight="1" x14ac:dyDescent="0.2">
      <c r="B203" s="141"/>
      <c r="D203" s="142" t="s">
        <v>71</v>
      </c>
      <c r="E203" s="151" t="s">
        <v>339</v>
      </c>
      <c r="F203" s="151" t="s">
        <v>340</v>
      </c>
      <c r="J203" s="152">
        <f>BK203</f>
        <v>0</v>
      </c>
      <c r="L203" s="141"/>
      <c r="M203" s="145"/>
      <c r="N203" s="146"/>
      <c r="O203" s="146"/>
      <c r="P203" s="147">
        <f>SUM(P204:P236)</f>
        <v>14.645305</v>
      </c>
      <c r="Q203" s="146"/>
      <c r="R203" s="147">
        <f>SUM(R204:R236)</f>
        <v>0</v>
      </c>
      <c r="S203" s="146"/>
      <c r="T203" s="148">
        <f>SUM(T204:T236)</f>
        <v>0.111191</v>
      </c>
      <c r="AR203" s="142" t="s">
        <v>84</v>
      </c>
      <c r="AT203" s="149" t="s">
        <v>71</v>
      </c>
      <c r="AU203" s="149" t="s">
        <v>79</v>
      </c>
      <c r="AY203" s="142" t="s">
        <v>219</v>
      </c>
      <c r="BK203" s="150">
        <f>SUM(BK204:BK236)</f>
        <v>0</v>
      </c>
    </row>
    <row r="204" spans="1:65" s="2" customFormat="1" ht="14.45" customHeight="1" x14ac:dyDescent="0.2">
      <c r="A204" s="30"/>
      <c r="B204" s="153"/>
      <c r="C204" s="154" t="s">
        <v>321</v>
      </c>
      <c r="D204" s="154" t="s">
        <v>222</v>
      </c>
      <c r="E204" s="155" t="s">
        <v>341</v>
      </c>
      <c r="F204" s="156" t="s">
        <v>342</v>
      </c>
      <c r="G204" s="157" t="s">
        <v>332</v>
      </c>
      <c r="H204" s="158">
        <v>83.230999999999995</v>
      </c>
      <c r="I204" s="446">
        <v>0</v>
      </c>
      <c r="J204" s="158">
        <f>ROUND(I204*H204,3)</f>
        <v>0</v>
      </c>
      <c r="K204" s="159"/>
      <c r="L204" s="31"/>
      <c r="M204" s="160" t="s">
        <v>1</v>
      </c>
      <c r="N204" s="161" t="s">
        <v>38</v>
      </c>
      <c r="O204" s="162">
        <v>9.5000000000000001E-2</v>
      </c>
      <c r="P204" s="162">
        <f>O204*H204</f>
        <v>7.9069449999999994</v>
      </c>
      <c r="Q204" s="162">
        <v>0</v>
      </c>
      <c r="R204" s="162">
        <f>Q204*H204</f>
        <v>0</v>
      </c>
      <c r="S204" s="162">
        <v>1E-3</v>
      </c>
      <c r="T204" s="163">
        <f>S204*H204</f>
        <v>8.3230999999999999E-2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64" t="s">
        <v>321</v>
      </c>
      <c r="AT204" s="164" t="s">
        <v>222</v>
      </c>
      <c r="AU204" s="164" t="s">
        <v>84</v>
      </c>
      <c r="AY204" s="18" t="s">
        <v>219</v>
      </c>
      <c r="BE204" s="165">
        <f>IF(N204="základná",J204,0)</f>
        <v>0</v>
      </c>
      <c r="BF204" s="165">
        <f>IF(N204="znížená",J204,0)</f>
        <v>0</v>
      </c>
      <c r="BG204" s="165">
        <f>IF(N204="zákl. prenesená",J204,0)</f>
        <v>0</v>
      </c>
      <c r="BH204" s="165">
        <f>IF(N204="zníž. prenesená",J204,0)</f>
        <v>0</v>
      </c>
      <c r="BI204" s="165">
        <f>IF(N204="nulová",J204,0)</f>
        <v>0</v>
      </c>
      <c r="BJ204" s="18" t="s">
        <v>84</v>
      </c>
      <c r="BK204" s="166">
        <f>ROUND(I204*H204,3)</f>
        <v>0</v>
      </c>
      <c r="BL204" s="18" t="s">
        <v>321</v>
      </c>
      <c r="BM204" s="164" t="s">
        <v>343</v>
      </c>
    </row>
    <row r="205" spans="1:65" s="13" customFormat="1" x14ac:dyDescent="0.2">
      <c r="B205" s="167"/>
      <c r="D205" s="168" t="s">
        <v>228</v>
      </c>
      <c r="E205" s="169" t="s">
        <v>1</v>
      </c>
      <c r="F205" s="170" t="s">
        <v>344</v>
      </c>
      <c r="H205" s="169" t="s">
        <v>1</v>
      </c>
      <c r="L205" s="167"/>
      <c r="M205" s="171"/>
      <c r="N205" s="172"/>
      <c r="O205" s="172"/>
      <c r="P205" s="172"/>
      <c r="Q205" s="172"/>
      <c r="R205" s="172"/>
      <c r="S205" s="172"/>
      <c r="T205" s="173"/>
      <c r="AT205" s="169" t="s">
        <v>228</v>
      </c>
      <c r="AU205" s="169" t="s">
        <v>84</v>
      </c>
      <c r="AV205" s="13" t="s">
        <v>79</v>
      </c>
      <c r="AW205" s="13" t="s">
        <v>28</v>
      </c>
      <c r="AX205" s="13" t="s">
        <v>72</v>
      </c>
      <c r="AY205" s="169" t="s">
        <v>219</v>
      </c>
    </row>
    <row r="206" spans="1:65" s="14" customFormat="1" x14ac:dyDescent="0.2">
      <c r="B206" s="174"/>
      <c r="D206" s="168" t="s">
        <v>228</v>
      </c>
      <c r="E206" s="175" t="s">
        <v>1</v>
      </c>
      <c r="F206" s="176" t="s">
        <v>345</v>
      </c>
      <c r="H206" s="177">
        <v>10.01</v>
      </c>
      <c r="L206" s="174"/>
      <c r="M206" s="178"/>
      <c r="N206" s="179"/>
      <c r="O206" s="179"/>
      <c r="P206" s="179"/>
      <c r="Q206" s="179"/>
      <c r="R206" s="179"/>
      <c r="S206" s="179"/>
      <c r="T206" s="180"/>
      <c r="AT206" s="175" t="s">
        <v>228</v>
      </c>
      <c r="AU206" s="175" t="s">
        <v>84</v>
      </c>
      <c r="AV206" s="14" t="s">
        <v>84</v>
      </c>
      <c r="AW206" s="14" t="s">
        <v>28</v>
      </c>
      <c r="AX206" s="14" t="s">
        <v>72</v>
      </c>
      <c r="AY206" s="175" t="s">
        <v>219</v>
      </c>
    </row>
    <row r="207" spans="1:65" s="14" customFormat="1" x14ac:dyDescent="0.2">
      <c r="B207" s="174"/>
      <c r="D207" s="168" t="s">
        <v>228</v>
      </c>
      <c r="E207" s="175" t="s">
        <v>1</v>
      </c>
      <c r="F207" s="176" t="s">
        <v>346</v>
      </c>
      <c r="H207" s="177">
        <v>-4.26</v>
      </c>
      <c r="L207" s="174"/>
      <c r="M207" s="178"/>
      <c r="N207" s="179"/>
      <c r="O207" s="179"/>
      <c r="P207" s="179"/>
      <c r="Q207" s="179"/>
      <c r="R207" s="179"/>
      <c r="S207" s="179"/>
      <c r="T207" s="180"/>
      <c r="AT207" s="175" t="s">
        <v>228</v>
      </c>
      <c r="AU207" s="175" t="s">
        <v>84</v>
      </c>
      <c r="AV207" s="14" t="s">
        <v>84</v>
      </c>
      <c r="AW207" s="14" t="s">
        <v>28</v>
      </c>
      <c r="AX207" s="14" t="s">
        <v>72</v>
      </c>
      <c r="AY207" s="175" t="s">
        <v>219</v>
      </c>
    </row>
    <row r="208" spans="1:65" s="13" customFormat="1" x14ac:dyDescent="0.2">
      <c r="B208" s="167"/>
      <c r="D208" s="168" t="s">
        <v>228</v>
      </c>
      <c r="E208" s="169" t="s">
        <v>1</v>
      </c>
      <c r="F208" s="170" t="s">
        <v>347</v>
      </c>
      <c r="H208" s="169" t="s">
        <v>1</v>
      </c>
      <c r="L208" s="167"/>
      <c r="M208" s="171"/>
      <c r="N208" s="172"/>
      <c r="O208" s="172"/>
      <c r="P208" s="172"/>
      <c r="Q208" s="172"/>
      <c r="R208" s="172"/>
      <c r="S208" s="172"/>
      <c r="T208" s="173"/>
      <c r="AT208" s="169" t="s">
        <v>228</v>
      </c>
      <c r="AU208" s="169" t="s">
        <v>84</v>
      </c>
      <c r="AV208" s="13" t="s">
        <v>79</v>
      </c>
      <c r="AW208" s="13" t="s">
        <v>28</v>
      </c>
      <c r="AX208" s="13" t="s">
        <v>72</v>
      </c>
      <c r="AY208" s="169" t="s">
        <v>219</v>
      </c>
    </row>
    <row r="209" spans="2:51" s="14" customFormat="1" x14ac:dyDescent="0.2">
      <c r="B209" s="174"/>
      <c r="D209" s="168" t="s">
        <v>228</v>
      </c>
      <c r="E209" s="175" t="s">
        <v>1</v>
      </c>
      <c r="F209" s="176" t="s">
        <v>348</v>
      </c>
      <c r="H209" s="177">
        <v>11.49</v>
      </c>
      <c r="L209" s="174"/>
      <c r="M209" s="178"/>
      <c r="N209" s="179"/>
      <c r="O209" s="179"/>
      <c r="P209" s="179"/>
      <c r="Q209" s="179"/>
      <c r="R209" s="179"/>
      <c r="S209" s="179"/>
      <c r="T209" s="180"/>
      <c r="AT209" s="175" t="s">
        <v>228</v>
      </c>
      <c r="AU209" s="175" t="s">
        <v>84</v>
      </c>
      <c r="AV209" s="14" t="s">
        <v>84</v>
      </c>
      <c r="AW209" s="14" t="s">
        <v>28</v>
      </c>
      <c r="AX209" s="14" t="s">
        <v>72</v>
      </c>
      <c r="AY209" s="175" t="s">
        <v>219</v>
      </c>
    </row>
    <row r="210" spans="2:51" s="13" customFormat="1" x14ac:dyDescent="0.2">
      <c r="B210" s="167"/>
      <c r="D210" s="168" t="s">
        <v>228</v>
      </c>
      <c r="E210" s="169" t="s">
        <v>1</v>
      </c>
      <c r="F210" s="170" t="s">
        <v>258</v>
      </c>
      <c r="H210" s="169" t="s">
        <v>1</v>
      </c>
      <c r="L210" s="167"/>
      <c r="M210" s="171"/>
      <c r="N210" s="172"/>
      <c r="O210" s="172"/>
      <c r="P210" s="172"/>
      <c r="Q210" s="172"/>
      <c r="R210" s="172"/>
      <c r="S210" s="172"/>
      <c r="T210" s="173"/>
      <c r="AT210" s="169" t="s">
        <v>228</v>
      </c>
      <c r="AU210" s="169" t="s">
        <v>84</v>
      </c>
      <c r="AV210" s="13" t="s">
        <v>79</v>
      </c>
      <c r="AW210" s="13" t="s">
        <v>28</v>
      </c>
      <c r="AX210" s="13" t="s">
        <v>72</v>
      </c>
      <c r="AY210" s="169" t="s">
        <v>219</v>
      </c>
    </row>
    <row r="211" spans="2:51" s="14" customFormat="1" x14ac:dyDescent="0.2">
      <c r="B211" s="174"/>
      <c r="D211" s="168" t="s">
        <v>228</v>
      </c>
      <c r="E211" s="175" t="s">
        <v>1</v>
      </c>
      <c r="F211" s="176" t="s">
        <v>349</v>
      </c>
      <c r="H211" s="177">
        <v>18.54</v>
      </c>
      <c r="L211" s="174"/>
      <c r="M211" s="178"/>
      <c r="N211" s="179"/>
      <c r="O211" s="179"/>
      <c r="P211" s="179"/>
      <c r="Q211" s="179"/>
      <c r="R211" s="179"/>
      <c r="S211" s="179"/>
      <c r="T211" s="180"/>
      <c r="AT211" s="175" t="s">
        <v>228</v>
      </c>
      <c r="AU211" s="175" t="s">
        <v>84</v>
      </c>
      <c r="AV211" s="14" t="s">
        <v>84</v>
      </c>
      <c r="AW211" s="14" t="s">
        <v>28</v>
      </c>
      <c r="AX211" s="14" t="s">
        <v>72</v>
      </c>
      <c r="AY211" s="175" t="s">
        <v>219</v>
      </c>
    </row>
    <row r="212" spans="2:51" s="14" customFormat="1" x14ac:dyDescent="0.2">
      <c r="B212" s="174"/>
      <c r="D212" s="168" t="s">
        <v>228</v>
      </c>
      <c r="E212" s="175" t="s">
        <v>1</v>
      </c>
      <c r="F212" s="176" t="s">
        <v>350</v>
      </c>
      <c r="H212" s="177">
        <v>-0.8</v>
      </c>
      <c r="L212" s="174"/>
      <c r="M212" s="178"/>
      <c r="N212" s="179"/>
      <c r="O212" s="179"/>
      <c r="P212" s="179"/>
      <c r="Q212" s="179"/>
      <c r="R212" s="179"/>
      <c r="S212" s="179"/>
      <c r="T212" s="180"/>
      <c r="AT212" s="175" t="s">
        <v>228</v>
      </c>
      <c r="AU212" s="175" t="s">
        <v>84</v>
      </c>
      <c r="AV212" s="14" t="s">
        <v>84</v>
      </c>
      <c r="AW212" s="14" t="s">
        <v>28</v>
      </c>
      <c r="AX212" s="14" t="s">
        <v>72</v>
      </c>
      <c r="AY212" s="175" t="s">
        <v>219</v>
      </c>
    </row>
    <row r="213" spans="2:51" s="13" customFormat="1" x14ac:dyDescent="0.2">
      <c r="B213" s="167"/>
      <c r="D213" s="168" t="s">
        <v>228</v>
      </c>
      <c r="E213" s="169" t="s">
        <v>1</v>
      </c>
      <c r="F213" s="170" t="s">
        <v>351</v>
      </c>
      <c r="H213" s="169" t="s">
        <v>1</v>
      </c>
      <c r="L213" s="167"/>
      <c r="M213" s="171"/>
      <c r="N213" s="172"/>
      <c r="O213" s="172"/>
      <c r="P213" s="172"/>
      <c r="Q213" s="172"/>
      <c r="R213" s="172"/>
      <c r="S213" s="172"/>
      <c r="T213" s="173"/>
      <c r="AT213" s="169" t="s">
        <v>228</v>
      </c>
      <c r="AU213" s="169" t="s">
        <v>84</v>
      </c>
      <c r="AV213" s="13" t="s">
        <v>79</v>
      </c>
      <c r="AW213" s="13" t="s">
        <v>28</v>
      </c>
      <c r="AX213" s="13" t="s">
        <v>72</v>
      </c>
      <c r="AY213" s="169" t="s">
        <v>219</v>
      </c>
    </row>
    <row r="214" spans="2:51" s="14" customFormat="1" x14ac:dyDescent="0.2">
      <c r="B214" s="174"/>
      <c r="D214" s="168" t="s">
        <v>228</v>
      </c>
      <c r="E214" s="175" t="s">
        <v>1</v>
      </c>
      <c r="F214" s="176" t="s">
        <v>352</v>
      </c>
      <c r="H214" s="177">
        <v>15.06</v>
      </c>
      <c r="L214" s="174"/>
      <c r="M214" s="178"/>
      <c r="N214" s="179"/>
      <c r="O214" s="179"/>
      <c r="P214" s="179"/>
      <c r="Q214" s="179"/>
      <c r="R214" s="179"/>
      <c r="S214" s="179"/>
      <c r="T214" s="180"/>
      <c r="AT214" s="175" t="s">
        <v>228</v>
      </c>
      <c r="AU214" s="175" t="s">
        <v>84</v>
      </c>
      <c r="AV214" s="14" t="s">
        <v>84</v>
      </c>
      <c r="AW214" s="14" t="s">
        <v>28</v>
      </c>
      <c r="AX214" s="14" t="s">
        <v>72</v>
      </c>
      <c r="AY214" s="175" t="s">
        <v>219</v>
      </c>
    </row>
    <row r="215" spans="2:51" s="14" customFormat="1" x14ac:dyDescent="0.2">
      <c r="B215" s="174"/>
      <c r="D215" s="168" t="s">
        <v>228</v>
      </c>
      <c r="E215" s="175" t="s">
        <v>1</v>
      </c>
      <c r="F215" s="176" t="s">
        <v>353</v>
      </c>
      <c r="H215" s="177">
        <v>-3.46</v>
      </c>
      <c r="L215" s="174"/>
      <c r="M215" s="178"/>
      <c r="N215" s="179"/>
      <c r="O215" s="179"/>
      <c r="P215" s="179"/>
      <c r="Q215" s="179"/>
      <c r="R215" s="179"/>
      <c r="S215" s="179"/>
      <c r="T215" s="180"/>
      <c r="AT215" s="175" t="s">
        <v>228</v>
      </c>
      <c r="AU215" s="175" t="s">
        <v>84</v>
      </c>
      <c r="AV215" s="14" t="s">
        <v>84</v>
      </c>
      <c r="AW215" s="14" t="s">
        <v>28</v>
      </c>
      <c r="AX215" s="14" t="s">
        <v>72</v>
      </c>
      <c r="AY215" s="175" t="s">
        <v>219</v>
      </c>
    </row>
    <row r="216" spans="2:51" s="13" customFormat="1" x14ac:dyDescent="0.2">
      <c r="B216" s="167"/>
      <c r="D216" s="168" t="s">
        <v>228</v>
      </c>
      <c r="E216" s="169" t="s">
        <v>1</v>
      </c>
      <c r="F216" s="170" t="s">
        <v>354</v>
      </c>
      <c r="H216" s="169" t="s">
        <v>1</v>
      </c>
      <c r="L216" s="167"/>
      <c r="M216" s="171"/>
      <c r="N216" s="172"/>
      <c r="O216" s="172"/>
      <c r="P216" s="172"/>
      <c r="Q216" s="172"/>
      <c r="R216" s="172"/>
      <c r="S216" s="172"/>
      <c r="T216" s="173"/>
      <c r="AT216" s="169" t="s">
        <v>228</v>
      </c>
      <c r="AU216" s="169" t="s">
        <v>84</v>
      </c>
      <c r="AV216" s="13" t="s">
        <v>79</v>
      </c>
      <c r="AW216" s="13" t="s">
        <v>28</v>
      </c>
      <c r="AX216" s="13" t="s">
        <v>72</v>
      </c>
      <c r="AY216" s="169" t="s">
        <v>219</v>
      </c>
    </row>
    <row r="217" spans="2:51" s="14" customFormat="1" x14ac:dyDescent="0.2">
      <c r="B217" s="174"/>
      <c r="D217" s="168" t="s">
        <v>228</v>
      </c>
      <c r="E217" s="175" t="s">
        <v>1</v>
      </c>
      <c r="F217" s="176" t="s">
        <v>355</v>
      </c>
      <c r="H217" s="177">
        <v>8.7100000000000009</v>
      </c>
      <c r="L217" s="174"/>
      <c r="M217" s="178"/>
      <c r="N217" s="179"/>
      <c r="O217" s="179"/>
      <c r="P217" s="179"/>
      <c r="Q217" s="179"/>
      <c r="R217" s="179"/>
      <c r="S217" s="179"/>
      <c r="T217" s="180"/>
      <c r="AT217" s="175" t="s">
        <v>228</v>
      </c>
      <c r="AU217" s="175" t="s">
        <v>84</v>
      </c>
      <c r="AV217" s="14" t="s">
        <v>84</v>
      </c>
      <c r="AW217" s="14" t="s">
        <v>28</v>
      </c>
      <c r="AX217" s="14" t="s">
        <v>72</v>
      </c>
      <c r="AY217" s="175" t="s">
        <v>219</v>
      </c>
    </row>
    <row r="218" spans="2:51" s="14" customFormat="1" x14ac:dyDescent="0.2">
      <c r="B218" s="174"/>
      <c r="D218" s="168" t="s">
        <v>228</v>
      </c>
      <c r="E218" s="175" t="s">
        <v>1</v>
      </c>
      <c r="F218" s="176" t="s">
        <v>356</v>
      </c>
      <c r="H218" s="177">
        <v>-1.6</v>
      </c>
      <c r="L218" s="174"/>
      <c r="M218" s="178"/>
      <c r="N218" s="179"/>
      <c r="O218" s="179"/>
      <c r="P218" s="179"/>
      <c r="Q218" s="179"/>
      <c r="R218" s="179"/>
      <c r="S218" s="179"/>
      <c r="T218" s="180"/>
      <c r="AT218" s="175" t="s">
        <v>228</v>
      </c>
      <c r="AU218" s="175" t="s">
        <v>84</v>
      </c>
      <c r="AV218" s="14" t="s">
        <v>84</v>
      </c>
      <c r="AW218" s="14" t="s">
        <v>28</v>
      </c>
      <c r="AX218" s="14" t="s">
        <v>72</v>
      </c>
      <c r="AY218" s="175" t="s">
        <v>219</v>
      </c>
    </row>
    <row r="219" spans="2:51" s="13" customFormat="1" x14ac:dyDescent="0.2">
      <c r="B219" s="167"/>
      <c r="D219" s="168" t="s">
        <v>228</v>
      </c>
      <c r="E219" s="169" t="s">
        <v>1</v>
      </c>
      <c r="F219" s="170" t="s">
        <v>292</v>
      </c>
      <c r="H219" s="169" t="s">
        <v>1</v>
      </c>
      <c r="L219" s="167"/>
      <c r="M219" s="171"/>
      <c r="N219" s="172"/>
      <c r="O219" s="172"/>
      <c r="P219" s="172"/>
      <c r="Q219" s="172"/>
      <c r="R219" s="172"/>
      <c r="S219" s="172"/>
      <c r="T219" s="173"/>
      <c r="AT219" s="169" t="s">
        <v>228</v>
      </c>
      <c r="AU219" s="169" t="s">
        <v>84</v>
      </c>
      <c r="AV219" s="13" t="s">
        <v>79</v>
      </c>
      <c r="AW219" s="13" t="s">
        <v>28</v>
      </c>
      <c r="AX219" s="13" t="s">
        <v>72</v>
      </c>
      <c r="AY219" s="169" t="s">
        <v>219</v>
      </c>
    </row>
    <row r="220" spans="2:51" s="14" customFormat="1" x14ac:dyDescent="0.2">
      <c r="B220" s="174"/>
      <c r="D220" s="168" t="s">
        <v>228</v>
      </c>
      <c r="E220" s="175" t="s">
        <v>1</v>
      </c>
      <c r="F220" s="176" t="s">
        <v>357</v>
      </c>
      <c r="H220" s="177">
        <v>15.942</v>
      </c>
      <c r="L220" s="174"/>
      <c r="M220" s="178"/>
      <c r="N220" s="179"/>
      <c r="O220" s="179"/>
      <c r="P220" s="179"/>
      <c r="Q220" s="179"/>
      <c r="R220" s="179"/>
      <c r="S220" s="179"/>
      <c r="T220" s="180"/>
      <c r="AT220" s="175" t="s">
        <v>228</v>
      </c>
      <c r="AU220" s="175" t="s">
        <v>84</v>
      </c>
      <c r="AV220" s="14" t="s">
        <v>84</v>
      </c>
      <c r="AW220" s="14" t="s">
        <v>28</v>
      </c>
      <c r="AX220" s="14" t="s">
        <v>72</v>
      </c>
      <c r="AY220" s="175" t="s">
        <v>219</v>
      </c>
    </row>
    <row r="221" spans="2:51" s="14" customFormat="1" x14ac:dyDescent="0.2">
      <c r="B221" s="174"/>
      <c r="D221" s="168" t="s">
        <v>228</v>
      </c>
      <c r="E221" s="175" t="s">
        <v>1</v>
      </c>
      <c r="F221" s="176" t="s">
        <v>358</v>
      </c>
      <c r="H221" s="177">
        <v>-1.4</v>
      </c>
      <c r="L221" s="174"/>
      <c r="M221" s="178"/>
      <c r="N221" s="179"/>
      <c r="O221" s="179"/>
      <c r="P221" s="179"/>
      <c r="Q221" s="179"/>
      <c r="R221" s="179"/>
      <c r="S221" s="179"/>
      <c r="T221" s="180"/>
      <c r="AT221" s="175" t="s">
        <v>228</v>
      </c>
      <c r="AU221" s="175" t="s">
        <v>84</v>
      </c>
      <c r="AV221" s="14" t="s">
        <v>84</v>
      </c>
      <c r="AW221" s="14" t="s">
        <v>28</v>
      </c>
      <c r="AX221" s="14" t="s">
        <v>72</v>
      </c>
      <c r="AY221" s="175" t="s">
        <v>219</v>
      </c>
    </row>
    <row r="222" spans="2:51" s="13" customFormat="1" x14ac:dyDescent="0.2">
      <c r="B222" s="167"/>
      <c r="D222" s="168" t="s">
        <v>228</v>
      </c>
      <c r="E222" s="169" t="s">
        <v>1</v>
      </c>
      <c r="F222" s="170" t="s">
        <v>359</v>
      </c>
      <c r="H222" s="169" t="s">
        <v>1</v>
      </c>
      <c r="L222" s="167"/>
      <c r="M222" s="171"/>
      <c r="N222" s="172"/>
      <c r="O222" s="172"/>
      <c r="P222" s="172"/>
      <c r="Q222" s="172"/>
      <c r="R222" s="172"/>
      <c r="S222" s="172"/>
      <c r="T222" s="173"/>
      <c r="AT222" s="169" t="s">
        <v>228</v>
      </c>
      <c r="AU222" s="169" t="s">
        <v>84</v>
      </c>
      <c r="AV222" s="13" t="s">
        <v>79</v>
      </c>
      <c r="AW222" s="13" t="s">
        <v>28</v>
      </c>
      <c r="AX222" s="13" t="s">
        <v>72</v>
      </c>
      <c r="AY222" s="169" t="s">
        <v>219</v>
      </c>
    </row>
    <row r="223" spans="2:51" s="14" customFormat="1" x14ac:dyDescent="0.2">
      <c r="B223" s="174"/>
      <c r="D223" s="168" t="s">
        <v>228</v>
      </c>
      <c r="E223" s="175" t="s">
        <v>1</v>
      </c>
      <c r="F223" s="176" t="s">
        <v>360</v>
      </c>
      <c r="H223" s="177">
        <v>7.7249999999999996</v>
      </c>
      <c r="L223" s="174"/>
      <c r="M223" s="178"/>
      <c r="N223" s="179"/>
      <c r="O223" s="179"/>
      <c r="P223" s="179"/>
      <c r="Q223" s="179"/>
      <c r="R223" s="179"/>
      <c r="S223" s="179"/>
      <c r="T223" s="180"/>
      <c r="AT223" s="175" t="s">
        <v>228</v>
      </c>
      <c r="AU223" s="175" t="s">
        <v>84</v>
      </c>
      <c r="AV223" s="14" t="s">
        <v>84</v>
      </c>
      <c r="AW223" s="14" t="s">
        <v>28</v>
      </c>
      <c r="AX223" s="14" t="s">
        <v>72</v>
      </c>
      <c r="AY223" s="175" t="s">
        <v>219</v>
      </c>
    </row>
    <row r="224" spans="2:51" s="13" customFormat="1" x14ac:dyDescent="0.2">
      <c r="B224" s="167"/>
      <c r="D224" s="168" t="s">
        <v>228</v>
      </c>
      <c r="E224" s="169" t="s">
        <v>1</v>
      </c>
      <c r="F224" s="170" t="s">
        <v>361</v>
      </c>
      <c r="H224" s="169" t="s">
        <v>1</v>
      </c>
      <c r="L224" s="167"/>
      <c r="M224" s="171"/>
      <c r="N224" s="172"/>
      <c r="O224" s="172"/>
      <c r="P224" s="172"/>
      <c r="Q224" s="172"/>
      <c r="R224" s="172"/>
      <c r="S224" s="172"/>
      <c r="T224" s="173"/>
      <c r="AT224" s="169" t="s">
        <v>228</v>
      </c>
      <c r="AU224" s="169" t="s">
        <v>84</v>
      </c>
      <c r="AV224" s="13" t="s">
        <v>79</v>
      </c>
      <c r="AW224" s="13" t="s">
        <v>28</v>
      </c>
      <c r="AX224" s="13" t="s">
        <v>72</v>
      </c>
      <c r="AY224" s="169" t="s">
        <v>219</v>
      </c>
    </row>
    <row r="225" spans="1:65" s="14" customFormat="1" x14ac:dyDescent="0.2">
      <c r="B225" s="174"/>
      <c r="D225" s="168" t="s">
        <v>228</v>
      </c>
      <c r="E225" s="175" t="s">
        <v>1</v>
      </c>
      <c r="F225" s="176" t="s">
        <v>362</v>
      </c>
      <c r="H225" s="177">
        <v>8.0739999999999998</v>
      </c>
      <c r="L225" s="174"/>
      <c r="M225" s="178"/>
      <c r="N225" s="179"/>
      <c r="O225" s="179"/>
      <c r="P225" s="179"/>
      <c r="Q225" s="179"/>
      <c r="R225" s="179"/>
      <c r="S225" s="179"/>
      <c r="T225" s="180"/>
      <c r="AT225" s="175" t="s">
        <v>228</v>
      </c>
      <c r="AU225" s="175" t="s">
        <v>84</v>
      </c>
      <c r="AV225" s="14" t="s">
        <v>84</v>
      </c>
      <c r="AW225" s="14" t="s">
        <v>28</v>
      </c>
      <c r="AX225" s="14" t="s">
        <v>72</v>
      </c>
      <c r="AY225" s="175" t="s">
        <v>219</v>
      </c>
    </row>
    <row r="226" spans="1:65" s="14" customFormat="1" x14ac:dyDescent="0.2">
      <c r="B226" s="174"/>
      <c r="D226" s="168" t="s">
        <v>228</v>
      </c>
      <c r="E226" s="175" t="s">
        <v>1</v>
      </c>
      <c r="F226" s="176" t="s">
        <v>350</v>
      </c>
      <c r="H226" s="177">
        <v>-0.8</v>
      </c>
      <c r="L226" s="174"/>
      <c r="M226" s="178"/>
      <c r="N226" s="179"/>
      <c r="O226" s="179"/>
      <c r="P226" s="179"/>
      <c r="Q226" s="179"/>
      <c r="R226" s="179"/>
      <c r="S226" s="179"/>
      <c r="T226" s="180"/>
      <c r="AT226" s="175" t="s">
        <v>228</v>
      </c>
      <c r="AU226" s="175" t="s">
        <v>84</v>
      </c>
      <c r="AV226" s="14" t="s">
        <v>84</v>
      </c>
      <c r="AW226" s="14" t="s">
        <v>28</v>
      </c>
      <c r="AX226" s="14" t="s">
        <v>72</v>
      </c>
      <c r="AY226" s="175" t="s">
        <v>219</v>
      </c>
    </row>
    <row r="227" spans="1:65" s="16" customFormat="1" x14ac:dyDescent="0.2">
      <c r="B227" s="188"/>
      <c r="D227" s="168" t="s">
        <v>228</v>
      </c>
      <c r="E227" s="189" t="s">
        <v>1</v>
      </c>
      <c r="F227" s="190" t="s">
        <v>248</v>
      </c>
      <c r="H227" s="191">
        <v>83.230999999999995</v>
      </c>
      <c r="L227" s="188"/>
      <c r="M227" s="192"/>
      <c r="N227" s="193"/>
      <c r="O227" s="193"/>
      <c r="P227" s="193"/>
      <c r="Q227" s="193"/>
      <c r="R227" s="193"/>
      <c r="S227" s="193"/>
      <c r="T227" s="194"/>
      <c r="AT227" s="189" t="s">
        <v>228</v>
      </c>
      <c r="AU227" s="189" t="s">
        <v>84</v>
      </c>
      <c r="AV227" s="16" t="s">
        <v>226</v>
      </c>
      <c r="AW227" s="16" t="s">
        <v>28</v>
      </c>
      <c r="AX227" s="16" t="s">
        <v>79</v>
      </c>
      <c r="AY227" s="189" t="s">
        <v>219</v>
      </c>
    </row>
    <row r="228" spans="1:65" s="2" customFormat="1" ht="22.15" customHeight="1" x14ac:dyDescent="0.2">
      <c r="A228" s="30"/>
      <c r="B228" s="153"/>
      <c r="C228" s="154" t="s">
        <v>363</v>
      </c>
      <c r="D228" s="154" t="s">
        <v>222</v>
      </c>
      <c r="E228" s="155" t="s">
        <v>364</v>
      </c>
      <c r="F228" s="156" t="s">
        <v>365</v>
      </c>
      <c r="G228" s="157" t="s">
        <v>225</v>
      </c>
      <c r="H228" s="158">
        <v>27.96</v>
      </c>
      <c r="I228" s="446">
        <v>0</v>
      </c>
      <c r="J228" s="158">
        <f>ROUND(I228*H228,3)</f>
        <v>0</v>
      </c>
      <c r="K228" s="159"/>
      <c r="L228" s="31"/>
      <c r="M228" s="160" t="s">
        <v>1</v>
      </c>
      <c r="N228" s="161" t="s">
        <v>38</v>
      </c>
      <c r="O228" s="162">
        <v>0.24099999999999999</v>
      </c>
      <c r="P228" s="162">
        <f>O228*H228</f>
        <v>6.7383600000000001</v>
      </c>
      <c r="Q228" s="162">
        <v>0</v>
      </c>
      <c r="R228" s="162">
        <f>Q228*H228</f>
        <v>0</v>
      </c>
      <c r="S228" s="162">
        <v>1E-3</v>
      </c>
      <c r="T228" s="163">
        <f>S228*H228</f>
        <v>2.7960000000000002E-2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64" t="s">
        <v>321</v>
      </c>
      <c r="AT228" s="164" t="s">
        <v>222</v>
      </c>
      <c r="AU228" s="164" t="s">
        <v>84</v>
      </c>
      <c r="AY228" s="18" t="s">
        <v>219</v>
      </c>
      <c r="BE228" s="165">
        <f>IF(N228="základná",J228,0)</f>
        <v>0</v>
      </c>
      <c r="BF228" s="165">
        <f>IF(N228="znížená",J228,0)</f>
        <v>0</v>
      </c>
      <c r="BG228" s="165">
        <f>IF(N228="zákl. prenesená",J228,0)</f>
        <v>0</v>
      </c>
      <c r="BH228" s="165">
        <f>IF(N228="zníž. prenesená",J228,0)</f>
        <v>0</v>
      </c>
      <c r="BI228" s="165">
        <f>IF(N228="nulová",J228,0)</f>
        <v>0</v>
      </c>
      <c r="BJ228" s="18" t="s">
        <v>84</v>
      </c>
      <c r="BK228" s="166">
        <f>ROUND(I228*H228,3)</f>
        <v>0</v>
      </c>
      <c r="BL228" s="18" t="s">
        <v>321</v>
      </c>
      <c r="BM228" s="164" t="s">
        <v>366</v>
      </c>
    </row>
    <row r="229" spans="1:65" s="13" customFormat="1" x14ac:dyDescent="0.2">
      <c r="B229" s="167"/>
      <c r="D229" s="168" t="s">
        <v>228</v>
      </c>
      <c r="E229" s="169" t="s">
        <v>1</v>
      </c>
      <c r="F229" s="170" t="s">
        <v>367</v>
      </c>
      <c r="H229" s="169" t="s">
        <v>1</v>
      </c>
      <c r="L229" s="167"/>
      <c r="M229" s="171"/>
      <c r="N229" s="172"/>
      <c r="O229" s="172"/>
      <c r="P229" s="172"/>
      <c r="Q229" s="172"/>
      <c r="R229" s="172"/>
      <c r="S229" s="172"/>
      <c r="T229" s="173"/>
      <c r="AT229" s="169" t="s">
        <v>228</v>
      </c>
      <c r="AU229" s="169" t="s">
        <v>84</v>
      </c>
      <c r="AV229" s="13" t="s">
        <v>79</v>
      </c>
      <c r="AW229" s="13" t="s">
        <v>28</v>
      </c>
      <c r="AX229" s="13" t="s">
        <v>72</v>
      </c>
      <c r="AY229" s="169" t="s">
        <v>219</v>
      </c>
    </row>
    <row r="230" spans="1:65" s="14" customFormat="1" x14ac:dyDescent="0.2">
      <c r="B230" s="174"/>
      <c r="D230" s="168" t="s">
        <v>228</v>
      </c>
      <c r="E230" s="175" t="s">
        <v>1</v>
      </c>
      <c r="F230" s="176" t="s">
        <v>368</v>
      </c>
      <c r="H230" s="177">
        <v>22.59</v>
      </c>
      <c r="L230" s="174"/>
      <c r="M230" s="178"/>
      <c r="N230" s="179"/>
      <c r="O230" s="179"/>
      <c r="P230" s="179"/>
      <c r="Q230" s="179"/>
      <c r="R230" s="179"/>
      <c r="S230" s="179"/>
      <c r="T230" s="180"/>
      <c r="AT230" s="175" t="s">
        <v>228</v>
      </c>
      <c r="AU230" s="175" t="s">
        <v>84</v>
      </c>
      <c r="AV230" s="14" t="s">
        <v>84</v>
      </c>
      <c r="AW230" s="14" t="s">
        <v>28</v>
      </c>
      <c r="AX230" s="14" t="s">
        <v>72</v>
      </c>
      <c r="AY230" s="175" t="s">
        <v>219</v>
      </c>
    </row>
    <row r="231" spans="1:65" s="13" customFormat="1" x14ac:dyDescent="0.2">
      <c r="B231" s="167"/>
      <c r="D231" s="168" t="s">
        <v>228</v>
      </c>
      <c r="E231" s="169" t="s">
        <v>1</v>
      </c>
      <c r="F231" s="170" t="s">
        <v>369</v>
      </c>
      <c r="H231" s="169" t="s">
        <v>1</v>
      </c>
      <c r="L231" s="167"/>
      <c r="M231" s="171"/>
      <c r="N231" s="172"/>
      <c r="O231" s="172"/>
      <c r="P231" s="172"/>
      <c r="Q231" s="172"/>
      <c r="R231" s="172"/>
      <c r="S231" s="172"/>
      <c r="T231" s="173"/>
      <c r="AT231" s="169" t="s">
        <v>228</v>
      </c>
      <c r="AU231" s="169" t="s">
        <v>84</v>
      </c>
      <c r="AV231" s="13" t="s">
        <v>79</v>
      </c>
      <c r="AW231" s="13" t="s">
        <v>28</v>
      </c>
      <c r="AX231" s="13" t="s">
        <v>72</v>
      </c>
      <c r="AY231" s="169" t="s">
        <v>219</v>
      </c>
    </row>
    <row r="232" spans="1:65" s="14" customFormat="1" x14ac:dyDescent="0.2">
      <c r="B232" s="174"/>
      <c r="D232" s="168" t="s">
        <v>228</v>
      </c>
      <c r="E232" s="175" t="s">
        <v>1</v>
      </c>
      <c r="F232" s="176" t="s">
        <v>370</v>
      </c>
      <c r="H232" s="177">
        <v>120.34</v>
      </c>
      <c r="L232" s="174"/>
      <c r="M232" s="178"/>
      <c r="N232" s="179"/>
      <c r="O232" s="179"/>
      <c r="P232" s="179"/>
      <c r="Q232" s="179"/>
      <c r="R232" s="179"/>
      <c r="S232" s="179"/>
      <c r="T232" s="180"/>
      <c r="AT232" s="175" t="s">
        <v>228</v>
      </c>
      <c r="AU232" s="175" t="s">
        <v>84</v>
      </c>
      <c r="AV232" s="14" t="s">
        <v>84</v>
      </c>
      <c r="AW232" s="14" t="s">
        <v>28</v>
      </c>
      <c r="AX232" s="14" t="s">
        <v>72</v>
      </c>
      <c r="AY232" s="175" t="s">
        <v>219</v>
      </c>
    </row>
    <row r="233" spans="1:65" s="13" customFormat="1" x14ac:dyDescent="0.2">
      <c r="B233" s="167"/>
      <c r="D233" s="168" t="s">
        <v>228</v>
      </c>
      <c r="E233" s="169" t="s">
        <v>1</v>
      </c>
      <c r="F233" s="170" t="s">
        <v>292</v>
      </c>
      <c r="H233" s="169" t="s">
        <v>1</v>
      </c>
      <c r="L233" s="167"/>
      <c r="M233" s="171"/>
      <c r="N233" s="172"/>
      <c r="O233" s="172"/>
      <c r="P233" s="172"/>
      <c r="Q233" s="172"/>
      <c r="R233" s="172"/>
      <c r="S233" s="172"/>
      <c r="T233" s="173"/>
      <c r="AT233" s="169" t="s">
        <v>228</v>
      </c>
      <c r="AU233" s="169" t="s">
        <v>84</v>
      </c>
      <c r="AV233" s="13" t="s">
        <v>79</v>
      </c>
      <c r="AW233" s="13" t="s">
        <v>28</v>
      </c>
      <c r="AX233" s="13" t="s">
        <v>72</v>
      </c>
      <c r="AY233" s="169" t="s">
        <v>219</v>
      </c>
    </row>
    <row r="234" spans="1:65" s="14" customFormat="1" x14ac:dyDescent="0.2">
      <c r="B234" s="174"/>
      <c r="D234" s="168" t="s">
        <v>228</v>
      </c>
      <c r="E234" s="175" t="s">
        <v>1</v>
      </c>
      <c r="F234" s="176" t="s">
        <v>371</v>
      </c>
      <c r="H234" s="177">
        <v>14.71</v>
      </c>
      <c r="L234" s="174"/>
      <c r="M234" s="178"/>
      <c r="N234" s="179"/>
      <c r="O234" s="179"/>
      <c r="P234" s="179"/>
      <c r="Q234" s="179"/>
      <c r="R234" s="179"/>
      <c r="S234" s="179"/>
      <c r="T234" s="180"/>
      <c r="AT234" s="175" t="s">
        <v>228</v>
      </c>
      <c r="AU234" s="175" t="s">
        <v>84</v>
      </c>
      <c r="AV234" s="14" t="s">
        <v>84</v>
      </c>
      <c r="AW234" s="14" t="s">
        <v>28</v>
      </c>
      <c r="AX234" s="14" t="s">
        <v>72</v>
      </c>
      <c r="AY234" s="175" t="s">
        <v>219</v>
      </c>
    </row>
    <row r="235" spans="1:65" s="13" customFormat="1" x14ac:dyDescent="0.2">
      <c r="B235" s="167"/>
      <c r="D235" s="168" t="s">
        <v>228</v>
      </c>
      <c r="E235" s="169" t="s">
        <v>1</v>
      </c>
      <c r="F235" s="170" t="s">
        <v>372</v>
      </c>
      <c r="H235" s="169" t="s">
        <v>1</v>
      </c>
      <c r="L235" s="167"/>
      <c r="M235" s="171"/>
      <c r="N235" s="172"/>
      <c r="O235" s="172"/>
      <c r="P235" s="172"/>
      <c r="Q235" s="172"/>
      <c r="R235" s="172"/>
      <c r="S235" s="172"/>
      <c r="T235" s="173"/>
      <c r="AT235" s="169" t="s">
        <v>228</v>
      </c>
      <c r="AU235" s="169" t="s">
        <v>84</v>
      </c>
      <c r="AV235" s="13" t="s">
        <v>79</v>
      </c>
      <c r="AW235" s="13" t="s">
        <v>28</v>
      </c>
      <c r="AX235" s="13" t="s">
        <v>72</v>
      </c>
      <c r="AY235" s="169" t="s">
        <v>219</v>
      </c>
    </row>
    <row r="236" spans="1:65" s="14" customFormat="1" x14ac:dyDescent="0.2">
      <c r="B236" s="174"/>
      <c r="D236" s="168" t="s">
        <v>228</v>
      </c>
      <c r="E236" s="175" t="s">
        <v>1</v>
      </c>
      <c r="F236" s="176" t="s">
        <v>326</v>
      </c>
      <c r="H236" s="177">
        <v>27.96</v>
      </c>
      <c r="L236" s="174"/>
      <c r="M236" s="195"/>
      <c r="N236" s="196"/>
      <c r="O236" s="196"/>
      <c r="P236" s="196"/>
      <c r="Q236" s="196"/>
      <c r="R236" s="196"/>
      <c r="S236" s="196"/>
      <c r="T236" s="197"/>
      <c r="AT236" s="175" t="s">
        <v>228</v>
      </c>
      <c r="AU236" s="175" t="s">
        <v>84</v>
      </c>
      <c r="AV236" s="14" t="s">
        <v>84</v>
      </c>
      <c r="AW236" s="14" t="s">
        <v>28</v>
      </c>
      <c r="AX236" s="14" t="s">
        <v>79</v>
      </c>
      <c r="AY236" s="175" t="s">
        <v>219</v>
      </c>
    </row>
    <row r="237" spans="1:65" s="2" customFormat="1" ht="6.95" customHeight="1" x14ac:dyDescent="0.2">
      <c r="A237" s="30"/>
      <c r="B237" s="48"/>
      <c r="C237" s="49"/>
      <c r="D237" s="49"/>
      <c r="E237" s="49"/>
      <c r="F237" s="49"/>
      <c r="G237" s="49"/>
      <c r="H237" s="49"/>
      <c r="I237" s="49"/>
      <c r="J237" s="49"/>
      <c r="K237" s="49"/>
      <c r="L237" s="31"/>
      <c r="M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</sheetData>
  <autoFilter ref="C129:K236"/>
  <mergeCells count="15">
    <mergeCell ref="E116:H116"/>
    <mergeCell ref="E120:H120"/>
    <mergeCell ref="E118:H118"/>
    <mergeCell ref="E122:H122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06"/>
  <sheetViews>
    <sheetView showGridLines="0" workbookViewId="0">
      <selection activeCell="G143" sqref="G143"/>
    </sheetView>
  </sheetViews>
  <sheetFormatPr defaultRowHeight="11.25" x14ac:dyDescent="0.2"/>
  <cols>
    <col min="1" max="1" width="8.83203125" style="1" customWidth="1"/>
    <col min="2" max="2" width="1.1640625" style="1" customWidth="1"/>
    <col min="3" max="4" width="4.5" style="1" customWidth="1"/>
    <col min="5" max="5" width="18.33203125" style="1" customWidth="1"/>
    <col min="6" max="6" width="54.5" style="1" customWidth="1"/>
    <col min="7" max="7" width="8" style="1" customWidth="1"/>
    <col min="8" max="8" width="15" style="1" customWidth="1"/>
    <col min="9" max="9" width="16.83203125" style="1" customWidth="1"/>
    <col min="10" max="10" width="23.83203125" style="1" customWidth="1"/>
    <col min="11" max="11" width="23.83203125" style="1" hidden="1" customWidth="1"/>
    <col min="12" max="12" width="10" style="1" customWidth="1"/>
    <col min="13" max="13" width="11.5" style="1" hidden="1" customWidth="1"/>
    <col min="14" max="14" width="9.1640625" style="1" hidden="1"/>
    <col min="15" max="20" width="15.1640625" style="1" hidden="1" customWidth="1"/>
    <col min="21" max="21" width="17.5" style="1" hidden="1" customWidth="1"/>
    <col min="22" max="22" width="13.1640625" style="1" customWidth="1"/>
    <col min="23" max="23" width="17.5" style="1" customWidth="1"/>
    <col min="24" max="24" width="13.1640625" style="1" customWidth="1"/>
    <col min="25" max="25" width="16" style="1" customWidth="1"/>
    <col min="26" max="26" width="11.6640625" style="1" customWidth="1"/>
    <col min="27" max="27" width="16" style="1" customWidth="1"/>
    <col min="28" max="28" width="17.5" style="1" customWidth="1"/>
    <col min="29" max="29" width="11.6640625" style="1" customWidth="1"/>
    <col min="30" max="30" width="16" style="1" customWidth="1"/>
    <col min="31" max="31" width="17.5" style="1" customWidth="1"/>
    <col min="44" max="65" width="9.1640625" style="1" hidden="1"/>
  </cols>
  <sheetData>
    <row r="1" spans="1:46" x14ac:dyDescent="0.2">
      <c r="A1" s="99"/>
    </row>
    <row r="2" spans="1:46" s="1" customFormat="1" ht="36.950000000000003" customHeight="1" x14ac:dyDescent="0.2">
      <c r="L2" s="397" t="s">
        <v>5</v>
      </c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18" t="s">
        <v>93</v>
      </c>
    </row>
    <row r="3" spans="1:46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72</v>
      </c>
    </row>
    <row r="4" spans="1:46" s="1" customFormat="1" ht="24.95" customHeight="1" x14ac:dyDescent="0.2">
      <c r="B4" s="21"/>
      <c r="D4" s="22" t="s">
        <v>187</v>
      </c>
      <c r="L4" s="21"/>
      <c r="M4" s="100" t="s">
        <v>9</v>
      </c>
      <c r="AT4" s="18" t="s">
        <v>3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27" t="s">
        <v>12</v>
      </c>
      <c r="L6" s="21"/>
    </row>
    <row r="7" spans="1:46" s="1" customFormat="1" ht="14.45" customHeight="1" x14ac:dyDescent="0.2">
      <c r="B7" s="21"/>
      <c r="E7" s="430" t="str">
        <f>'Rekapitulácia stavby'!K6</f>
        <v>Obnova MŠ na Fedinovej č.7, Bratislava - I. etapa časť A</v>
      </c>
      <c r="F7" s="431"/>
      <c r="G7" s="431"/>
      <c r="H7" s="431"/>
      <c r="L7" s="21"/>
    </row>
    <row r="8" spans="1:46" ht="12.75" x14ac:dyDescent="0.2">
      <c r="B8" s="21"/>
      <c r="D8" s="27" t="s">
        <v>188</v>
      </c>
      <c r="L8" s="21"/>
    </row>
    <row r="9" spans="1:46" s="1" customFormat="1" ht="14.45" customHeight="1" x14ac:dyDescent="0.2">
      <c r="B9" s="21"/>
      <c r="E9" s="430" t="s">
        <v>189</v>
      </c>
      <c r="F9" s="381"/>
      <c r="G9" s="381"/>
      <c r="H9" s="381"/>
      <c r="L9" s="21"/>
    </row>
    <row r="10" spans="1:46" s="1" customFormat="1" ht="12" customHeight="1" x14ac:dyDescent="0.2">
      <c r="B10" s="21"/>
      <c r="D10" s="27" t="s">
        <v>190</v>
      </c>
      <c r="L10" s="21"/>
    </row>
    <row r="11" spans="1:46" s="2" customFormat="1" ht="14.45" customHeight="1" x14ac:dyDescent="0.2">
      <c r="A11" s="30"/>
      <c r="B11" s="31"/>
      <c r="C11" s="30"/>
      <c r="D11" s="30"/>
      <c r="E11" s="432" t="s">
        <v>191</v>
      </c>
      <c r="F11" s="433"/>
      <c r="G11" s="433"/>
      <c r="H11" s="433"/>
      <c r="I11" s="30"/>
      <c r="J11" s="30"/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 x14ac:dyDescent="0.2">
      <c r="A12" s="30"/>
      <c r="B12" s="31"/>
      <c r="C12" s="30"/>
      <c r="D12" s="27" t="s">
        <v>192</v>
      </c>
      <c r="E12" s="30"/>
      <c r="F12" s="30"/>
      <c r="G12" s="30"/>
      <c r="H12" s="30"/>
      <c r="I12" s="30"/>
      <c r="J12" s="30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5.6" customHeight="1" x14ac:dyDescent="0.2">
      <c r="A13" s="30"/>
      <c r="B13" s="31"/>
      <c r="C13" s="30"/>
      <c r="D13" s="30"/>
      <c r="E13" s="428" t="s">
        <v>373</v>
      </c>
      <c r="F13" s="433"/>
      <c r="G13" s="433"/>
      <c r="H13" s="433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x14ac:dyDescent="0.2">
      <c r="A14" s="30"/>
      <c r="B14" s="31"/>
      <c r="C14" s="30"/>
      <c r="D14" s="30"/>
      <c r="E14" s="30"/>
      <c r="F14" s="30"/>
      <c r="G14" s="30"/>
      <c r="H14" s="30"/>
      <c r="I14" s="30"/>
      <c r="J14" s="30"/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2" customHeight="1" x14ac:dyDescent="0.2">
      <c r="A15" s="30"/>
      <c r="B15" s="31"/>
      <c r="C15" s="30"/>
      <c r="D15" s="27" t="s">
        <v>13</v>
      </c>
      <c r="E15" s="30"/>
      <c r="F15" s="25" t="s">
        <v>1</v>
      </c>
      <c r="G15" s="30"/>
      <c r="H15" s="30"/>
      <c r="I15" s="27" t="s">
        <v>14</v>
      </c>
      <c r="J15" s="25" t="s">
        <v>1</v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2" customHeight="1" x14ac:dyDescent="0.2">
      <c r="A16" s="30"/>
      <c r="B16" s="31"/>
      <c r="C16" s="30"/>
      <c r="D16" s="27" t="s">
        <v>15</v>
      </c>
      <c r="E16" s="30"/>
      <c r="F16" s="25" t="s">
        <v>16</v>
      </c>
      <c r="G16" s="30"/>
      <c r="H16" s="30"/>
      <c r="I16" s="27" t="s">
        <v>17</v>
      </c>
      <c r="J16" s="56" t="str">
        <f>'Rekapitulácia stavby'!AN8</f>
        <v>16. 3. 2022</v>
      </c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0.9" customHeight="1" x14ac:dyDescent="0.2">
      <c r="A17" s="30"/>
      <c r="B17" s="31"/>
      <c r="C17" s="30"/>
      <c r="D17" s="30"/>
      <c r="E17" s="30"/>
      <c r="F17" s="30"/>
      <c r="G17" s="30"/>
      <c r="H17" s="30"/>
      <c r="I17" s="30"/>
      <c r="J17" s="30"/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2" customHeight="1" x14ac:dyDescent="0.2">
      <c r="A18" s="30"/>
      <c r="B18" s="31"/>
      <c r="C18" s="30"/>
      <c r="D18" s="27" t="s">
        <v>19</v>
      </c>
      <c r="E18" s="30"/>
      <c r="F18" s="30"/>
      <c r="G18" s="30"/>
      <c r="H18" s="30"/>
      <c r="I18" s="27" t="s">
        <v>20</v>
      </c>
      <c r="J18" s="25" t="s">
        <v>21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8" customHeight="1" x14ac:dyDescent="0.2">
      <c r="A19" s="30"/>
      <c r="B19" s="31"/>
      <c r="C19" s="30"/>
      <c r="D19" s="30"/>
      <c r="E19" s="25" t="s">
        <v>22</v>
      </c>
      <c r="F19" s="30"/>
      <c r="G19" s="30"/>
      <c r="H19" s="30"/>
      <c r="I19" s="27" t="s">
        <v>23</v>
      </c>
      <c r="J19" s="25" t="s">
        <v>1</v>
      </c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6.95" customHeight="1" x14ac:dyDescent="0.2">
      <c r="A20" s="30"/>
      <c r="B20" s="31"/>
      <c r="C20" s="30"/>
      <c r="D20" s="30"/>
      <c r="E20" s="30"/>
      <c r="F20" s="30"/>
      <c r="G20" s="30"/>
      <c r="H20" s="30"/>
      <c r="I20" s="30"/>
      <c r="J20" s="30"/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2" customHeight="1" x14ac:dyDescent="0.2">
      <c r="A21" s="30"/>
      <c r="B21" s="31"/>
      <c r="C21" s="30"/>
      <c r="D21" s="27" t="s">
        <v>24</v>
      </c>
      <c r="E21" s="30"/>
      <c r="F21" s="30"/>
      <c r="G21" s="30"/>
      <c r="H21" s="30"/>
      <c r="I21" s="27" t="s">
        <v>20</v>
      </c>
      <c r="J21" s="25" t="str">
        <f>'Rekapitulácia stavby'!AN13</f>
        <v/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8" customHeight="1" x14ac:dyDescent="0.2">
      <c r="A22" s="30"/>
      <c r="B22" s="31"/>
      <c r="C22" s="30"/>
      <c r="D22" s="30"/>
      <c r="E22" s="380" t="str">
        <f>'Rekapitulácia stavby'!E14</f>
        <v xml:space="preserve"> </v>
      </c>
      <c r="F22" s="380"/>
      <c r="G22" s="380"/>
      <c r="H22" s="380"/>
      <c r="I22" s="27" t="s">
        <v>23</v>
      </c>
      <c r="J22" s="25" t="str">
        <f>'Rekapitulácia stavby'!AN14</f>
        <v/>
      </c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6.95" customHeight="1" x14ac:dyDescent="0.2">
      <c r="A23" s="30"/>
      <c r="B23" s="31"/>
      <c r="C23" s="30"/>
      <c r="D23" s="30"/>
      <c r="E23" s="30"/>
      <c r="F23" s="30"/>
      <c r="G23" s="30"/>
      <c r="H23" s="30"/>
      <c r="I23" s="30"/>
      <c r="J23" s="30"/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2" customHeight="1" x14ac:dyDescent="0.2">
      <c r="A24" s="30"/>
      <c r="B24" s="31"/>
      <c r="C24" s="30"/>
      <c r="D24" s="27" t="s">
        <v>26</v>
      </c>
      <c r="E24" s="30"/>
      <c r="F24" s="30"/>
      <c r="G24" s="30"/>
      <c r="H24" s="30"/>
      <c r="I24" s="27" t="s">
        <v>20</v>
      </c>
      <c r="J24" s="25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18" customHeight="1" x14ac:dyDescent="0.2">
      <c r="A25" s="30"/>
      <c r="B25" s="31"/>
      <c r="C25" s="30"/>
      <c r="D25" s="30"/>
      <c r="E25" s="25" t="s">
        <v>27</v>
      </c>
      <c r="F25" s="30"/>
      <c r="G25" s="30"/>
      <c r="H25" s="30"/>
      <c r="I25" s="27" t="s">
        <v>23</v>
      </c>
      <c r="J25" s="25" t="s">
        <v>1</v>
      </c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6.95" customHeight="1" x14ac:dyDescent="0.2">
      <c r="A26" s="30"/>
      <c r="B26" s="31"/>
      <c r="C26" s="30"/>
      <c r="D26" s="30"/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12" customHeight="1" x14ac:dyDescent="0.2">
      <c r="A27" s="30"/>
      <c r="B27" s="31"/>
      <c r="C27" s="30"/>
      <c r="D27" s="27" t="s">
        <v>30</v>
      </c>
      <c r="E27" s="30"/>
      <c r="F27" s="30"/>
      <c r="G27" s="30"/>
      <c r="H27" s="30"/>
      <c r="I27" s="27" t="s">
        <v>20</v>
      </c>
      <c r="J27" s="25" t="str">
        <f>IF('Rekapitulácia stavby'!AN19="","",'Rekapitulácia stavby'!AN19)</f>
        <v/>
      </c>
      <c r="K27" s="30"/>
      <c r="L27" s="43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18" customHeight="1" x14ac:dyDescent="0.2">
      <c r="A28" s="30"/>
      <c r="B28" s="31"/>
      <c r="C28" s="30"/>
      <c r="D28" s="30"/>
      <c r="E28" s="25" t="str">
        <f>IF('Rekapitulácia stavby'!E20="","",'Rekapitulácia stavby'!E20)</f>
        <v xml:space="preserve"> </v>
      </c>
      <c r="F28" s="30"/>
      <c r="G28" s="30"/>
      <c r="H28" s="30"/>
      <c r="I28" s="27" t="s">
        <v>23</v>
      </c>
      <c r="J28" s="25" t="str">
        <f>IF('Rekapitulácia stavby'!AN20="","",'Rekapitulácia stavby'!AN20)</f>
        <v/>
      </c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 x14ac:dyDescent="0.2">
      <c r="A29" s="30"/>
      <c r="B29" s="31"/>
      <c r="C29" s="30"/>
      <c r="D29" s="30"/>
      <c r="E29" s="30"/>
      <c r="F29" s="30"/>
      <c r="G29" s="30"/>
      <c r="H29" s="30"/>
      <c r="I29" s="30"/>
      <c r="J29" s="30"/>
      <c r="K29" s="30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2" customHeight="1" x14ac:dyDescent="0.2">
      <c r="A30" s="30"/>
      <c r="B30" s="31"/>
      <c r="C30" s="30"/>
      <c r="D30" s="27" t="s">
        <v>31</v>
      </c>
      <c r="E30" s="30"/>
      <c r="F30" s="30"/>
      <c r="G30" s="30"/>
      <c r="H30" s="30"/>
      <c r="I30" s="30"/>
      <c r="J30" s="30"/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8" customFormat="1" ht="14.45" customHeight="1" x14ac:dyDescent="0.2">
      <c r="A31" s="102"/>
      <c r="B31" s="103"/>
      <c r="C31" s="102"/>
      <c r="D31" s="102"/>
      <c r="E31" s="383" t="s">
        <v>1</v>
      </c>
      <c r="F31" s="383"/>
      <c r="G31" s="383"/>
      <c r="H31" s="383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 x14ac:dyDescent="0.2">
      <c r="A32" s="30"/>
      <c r="B32" s="31"/>
      <c r="C32" s="30"/>
      <c r="D32" s="30"/>
      <c r="E32" s="30"/>
      <c r="F32" s="30"/>
      <c r="G32" s="30"/>
      <c r="H32" s="30"/>
      <c r="I32" s="30"/>
      <c r="J32" s="30"/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6.95" customHeight="1" x14ac:dyDescent="0.2">
      <c r="A33" s="30"/>
      <c r="B33" s="31"/>
      <c r="C33" s="30"/>
      <c r="D33" s="67"/>
      <c r="E33" s="67"/>
      <c r="F33" s="67"/>
      <c r="G33" s="67"/>
      <c r="H33" s="67"/>
      <c r="I33" s="67"/>
      <c r="J33" s="67"/>
      <c r="K33" s="67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25.35" customHeight="1" x14ac:dyDescent="0.2">
      <c r="A34" s="30"/>
      <c r="B34" s="31"/>
      <c r="C34" s="30"/>
      <c r="D34" s="105" t="s">
        <v>32</v>
      </c>
      <c r="E34" s="30"/>
      <c r="F34" s="30"/>
      <c r="G34" s="30"/>
      <c r="H34" s="30"/>
      <c r="I34" s="30"/>
      <c r="J34" s="72">
        <f>ROUND(J129,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6.95" customHeight="1" x14ac:dyDescent="0.2">
      <c r="A35" s="30"/>
      <c r="B35" s="31"/>
      <c r="C35" s="30"/>
      <c r="D35" s="67"/>
      <c r="E35" s="67"/>
      <c r="F35" s="67"/>
      <c r="G35" s="67"/>
      <c r="H35" s="67"/>
      <c r="I35" s="67"/>
      <c r="J35" s="67"/>
      <c r="K35" s="67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 x14ac:dyDescent="0.2">
      <c r="A36" s="30"/>
      <c r="B36" s="31"/>
      <c r="C36" s="30"/>
      <c r="D36" s="30"/>
      <c r="E36" s="30"/>
      <c r="F36" s="34" t="s">
        <v>34</v>
      </c>
      <c r="G36" s="30"/>
      <c r="H36" s="30"/>
      <c r="I36" s="34" t="s">
        <v>33</v>
      </c>
      <c r="J36" s="34" t="s">
        <v>35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customHeight="1" x14ac:dyDescent="0.2">
      <c r="A37" s="30"/>
      <c r="B37" s="31"/>
      <c r="C37" s="30"/>
      <c r="D37" s="101" t="s">
        <v>36</v>
      </c>
      <c r="E37" s="36" t="s">
        <v>37</v>
      </c>
      <c r="F37" s="106">
        <f>ROUND((SUM(BE129:BE305)),  2)</f>
        <v>0</v>
      </c>
      <c r="G37" s="107"/>
      <c r="H37" s="107"/>
      <c r="I37" s="108">
        <v>0.2</v>
      </c>
      <c r="J37" s="106">
        <f>ROUND(((SUM(BE129:BE305))*I37),  2)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 x14ac:dyDescent="0.2">
      <c r="A38" s="30"/>
      <c r="B38" s="31"/>
      <c r="C38" s="30"/>
      <c r="D38" s="30"/>
      <c r="E38" s="36" t="s">
        <v>38</v>
      </c>
      <c r="F38" s="109">
        <f>ROUND((SUM(BF129:BF305)),  2)</f>
        <v>0</v>
      </c>
      <c r="G38" s="30"/>
      <c r="H38" s="30"/>
      <c r="I38" s="110">
        <v>0.2</v>
      </c>
      <c r="J38" s="109">
        <f>ROUND(((SUM(BF129:BF305))*I38),  2)</f>
        <v>0</v>
      </c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 x14ac:dyDescent="0.2">
      <c r="A39" s="30"/>
      <c r="B39" s="31"/>
      <c r="C39" s="30"/>
      <c r="D39" s="30"/>
      <c r="E39" s="27" t="s">
        <v>39</v>
      </c>
      <c r="F39" s="109">
        <f>ROUND((SUM(BG129:BG305)),  2)</f>
        <v>0</v>
      </c>
      <c r="G39" s="30"/>
      <c r="H39" s="30"/>
      <c r="I39" s="110">
        <v>0.2</v>
      </c>
      <c r="J39" s="109">
        <f>0</f>
        <v>0</v>
      </c>
      <c r="K39" s="3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hidden="1" customHeight="1" x14ac:dyDescent="0.2">
      <c r="A40" s="30"/>
      <c r="B40" s="31"/>
      <c r="C40" s="30"/>
      <c r="D40" s="30"/>
      <c r="E40" s="27" t="s">
        <v>40</v>
      </c>
      <c r="F40" s="109">
        <f>ROUND((SUM(BH129:BH305)),  2)</f>
        <v>0</v>
      </c>
      <c r="G40" s="30"/>
      <c r="H40" s="30"/>
      <c r="I40" s="110">
        <v>0.2</v>
      </c>
      <c r="J40" s="109">
        <f>0</f>
        <v>0</v>
      </c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14.45" hidden="1" customHeight="1" x14ac:dyDescent="0.2">
      <c r="A41" s="30"/>
      <c r="B41" s="31"/>
      <c r="C41" s="30"/>
      <c r="D41" s="30"/>
      <c r="E41" s="36" t="s">
        <v>41</v>
      </c>
      <c r="F41" s="106">
        <f>ROUND((SUM(BI129:BI305)),  2)</f>
        <v>0</v>
      </c>
      <c r="G41" s="107"/>
      <c r="H41" s="107"/>
      <c r="I41" s="108">
        <v>0</v>
      </c>
      <c r="J41" s="106">
        <f>0</f>
        <v>0</v>
      </c>
      <c r="K41" s="30"/>
      <c r="L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6.95" customHeight="1" x14ac:dyDescent="0.2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2" customFormat="1" ht="25.35" customHeight="1" x14ac:dyDescent="0.2">
      <c r="A43" s="30"/>
      <c r="B43" s="31"/>
      <c r="C43" s="111"/>
      <c r="D43" s="112" t="s">
        <v>42</v>
      </c>
      <c r="E43" s="61"/>
      <c r="F43" s="61"/>
      <c r="G43" s="113" t="s">
        <v>43</v>
      </c>
      <c r="H43" s="114" t="s">
        <v>44</v>
      </c>
      <c r="I43" s="61"/>
      <c r="J43" s="115">
        <f>SUM(J34:J41)</f>
        <v>0</v>
      </c>
      <c r="K43" s="116"/>
      <c r="L43" s="43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s="2" customFormat="1" ht="14.45" customHeight="1" x14ac:dyDescent="0.2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43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0"/>
      <c r="B61" s="31"/>
      <c r="C61" s="30"/>
      <c r="D61" s="46" t="s">
        <v>47</v>
      </c>
      <c r="E61" s="33"/>
      <c r="F61" s="117" t="s">
        <v>48</v>
      </c>
      <c r="G61" s="46" t="s">
        <v>47</v>
      </c>
      <c r="H61" s="33"/>
      <c r="I61" s="33"/>
      <c r="J61" s="118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0"/>
      <c r="B76" s="31"/>
      <c r="C76" s="30"/>
      <c r="D76" s="46" t="s">
        <v>47</v>
      </c>
      <c r="E76" s="33"/>
      <c r="F76" s="117" t="s">
        <v>48</v>
      </c>
      <c r="G76" s="46" t="s">
        <v>47</v>
      </c>
      <c r="H76" s="33"/>
      <c r="I76" s="33"/>
      <c r="J76" s="118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 x14ac:dyDescent="0.2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31" s="2" customFormat="1" ht="6.95" customHeight="1" x14ac:dyDescent="0.2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s="2" customFormat="1" ht="24.95" customHeight="1" x14ac:dyDescent="0.2">
      <c r="A82" s="30"/>
      <c r="B82" s="31"/>
      <c r="C82" s="22" t="s">
        <v>194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s="2" customFormat="1" ht="6.95" customHeight="1" x14ac:dyDescent="0.2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s="2" customFormat="1" ht="12" customHeight="1" x14ac:dyDescent="0.2">
      <c r="A84" s="30"/>
      <c r="B84" s="31"/>
      <c r="C84" s="27" t="s">
        <v>12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s="2" customFormat="1" ht="14.45" customHeight="1" x14ac:dyDescent="0.2">
      <c r="A85" s="30"/>
      <c r="B85" s="31"/>
      <c r="C85" s="30"/>
      <c r="D85" s="30"/>
      <c r="E85" s="430" t="str">
        <f>E7</f>
        <v>Obnova MŠ na Fedinovej č.7, Bratislava - I. etapa časť A</v>
      </c>
      <c r="F85" s="431"/>
      <c r="G85" s="431"/>
      <c r="H85" s="4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s="1" customFormat="1" ht="12" customHeight="1" x14ac:dyDescent="0.2">
      <c r="B86" s="21"/>
      <c r="C86" s="27" t="s">
        <v>188</v>
      </c>
      <c r="L86" s="21"/>
    </row>
    <row r="87" spans="1:31" s="1" customFormat="1" ht="14.45" customHeight="1" x14ac:dyDescent="0.2">
      <c r="B87" s="21"/>
      <c r="E87" s="430" t="s">
        <v>189</v>
      </c>
      <c r="F87" s="381"/>
      <c r="G87" s="381"/>
      <c r="H87" s="381"/>
      <c r="L87" s="21"/>
    </row>
    <row r="88" spans="1:31" s="1" customFormat="1" ht="12" customHeight="1" x14ac:dyDescent="0.2">
      <c r="B88" s="21"/>
      <c r="C88" s="27" t="s">
        <v>190</v>
      </c>
      <c r="L88" s="21"/>
    </row>
    <row r="89" spans="1:31" s="2" customFormat="1" ht="14.45" customHeight="1" x14ac:dyDescent="0.2">
      <c r="A89" s="30"/>
      <c r="B89" s="31"/>
      <c r="C89" s="30"/>
      <c r="D89" s="30"/>
      <c r="E89" s="432" t="s">
        <v>191</v>
      </c>
      <c r="F89" s="433"/>
      <c r="G89" s="433"/>
      <c r="H89" s="433"/>
      <c r="I89" s="30"/>
      <c r="J89" s="30"/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s="2" customFormat="1" ht="12" customHeight="1" x14ac:dyDescent="0.2">
      <c r="A90" s="30"/>
      <c r="B90" s="31"/>
      <c r="C90" s="27" t="s">
        <v>192</v>
      </c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s="2" customFormat="1" ht="15.6" customHeight="1" x14ac:dyDescent="0.2">
      <c r="A91" s="30"/>
      <c r="B91" s="31"/>
      <c r="C91" s="30"/>
      <c r="D91" s="30"/>
      <c r="E91" s="428" t="str">
        <f>E13</f>
        <v>1340a-1-2 - Sekcia C</v>
      </c>
      <c r="F91" s="433"/>
      <c r="G91" s="433"/>
      <c r="H91" s="433"/>
      <c r="I91" s="30"/>
      <c r="J91" s="30"/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s="2" customFormat="1" ht="6.95" customHeight="1" x14ac:dyDescent="0.2">
      <c r="A92" s="30"/>
      <c r="B92" s="31"/>
      <c r="C92" s="30"/>
      <c r="D92" s="30"/>
      <c r="E92" s="30"/>
      <c r="F92" s="30"/>
      <c r="G92" s="30"/>
      <c r="H92" s="30"/>
      <c r="I92" s="30"/>
      <c r="J92" s="30"/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s="2" customFormat="1" ht="12" customHeight="1" x14ac:dyDescent="0.2">
      <c r="A93" s="30"/>
      <c r="B93" s="31"/>
      <c r="C93" s="27" t="s">
        <v>15</v>
      </c>
      <c r="D93" s="30"/>
      <c r="E93" s="30"/>
      <c r="F93" s="25" t="str">
        <f>F16</f>
        <v>Bratislava V, k.ú. Petržalka , č.p. 3420</v>
      </c>
      <c r="G93" s="30"/>
      <c r="H93" s="30"/>
      <c r="I93" s="27" t="s">
        <v>17</v>
      </c>
      <c r="J93" s="56" t="str">
        <f>IF(J16="","",J16)</f>
        <v>16. 3. 2022</v>
      </c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s="2" customFormat="1" ht="6.95" customHeight="1" x14ac:dyDescent="0.2">
      <c r="A94" s="30"/>
      <c r="B94" s="31"/>
      <c r="C94" s="30"/>
      <c r="D94" s="30"/>
      <c r="E94" s="30"/>
      <c r="F94" s="30"/>
      <c r="G94" s="30"/>
      <c r="H94" s="30"/>
      <c r="I94" s="30"/>
      <c r="J94" s="30"/>
      <c r="K94" s="30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s="2" customFormat="1" ht="15.6" customHeight="1" x14ac:dyDescent="0.2">
      <c r="A95" s="30"/>
      <c r="B95" s="31"/>
      <c r="C95" s="27" t="s">
        <v>19</v>
      </c>
      <c r="D95" s="30"/>
      <c r="E95" s="30"/>
      <c r="F95" s="25" t="str">
        <f>E19</f>
        <v>Mestská časť Bratislava- Petržalka, Kutlíková 17</v>
      </c>
      <c r="G95" s="30"/>
      <c r="H95" s="30"/>
      <c r="I95" s="27" t="s">
        <v>26</v>
      </c>
      <c r="J95" s="28" t="str">
        <f>E25</f>
        <v xml:space="preserve">NV-Project s.r.o. </v>
      </c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s="2" customFormat="1" ht="15.6" customHeight="1" x14ac:dyDescent="0.2">
      <c r="A96" s="30"/>
      <c r="B96" s="31"/>
      <c r="C96" s="27" t="s">
        <v>24</v>
      </c>
      <c r="D96" s="30"/>
      <c r="E96" s="30"/>
      <c r="F96" s="25" t="str">
        <f>IF(E22="","",E22)</f>
        <v xml:space="preserve"> </v>
      </c>
      <c r="G96" s="30"/>
      <c r="H96" s="30"/>
      <c r="I96" s="27" t="s">
        <v>30</v>
      </c>
      <c r="J96" s="28" t="str">
        <f>E28</f>
        <v xml:space="preserve"> 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47" s="2" customFormat="1" ht="10.35" customHeight="1" x14ac:dyDescent="0.2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43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47" s="2" customFormat="1" ht="29.25" customHeight="1" x14ac:dyDescent="0.2">
      <c r="A98" s="30"/>
      <c r="B98" s="31"/>
      <c r="C98" s="119" t="s">
        <v>195</v>
      </c>
      <c r="D98" s="111"/>
      <c r="E98" s="111"/>
      <c r="F98" s="111"/>
      <c r="G98" s="111"/>
      <c r="H98" s="111"/>
      <c r="I98" s="111"/>
      <c r="J98" s="120" t="s">
        <v>196</v>
      </c>
      <c r="K98" s="111"/>
      <c r="L98" s="43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47" s="2" customFormat="1" ht="10.35" customHeight="1" x14ac:dyDescent="0.2">
      <c r="A99" s="30"/>
      <c r="B99" s="31"/>
      <c r="C99" s="30"/>
      <c r="D99" s="30"/>
      <c r="E99" s="30"/>
      <c r="F99" s="30"/>
      <c r="G99" s="30"/>
      <c r="H99" s="30"/>
      <c r="I99" s="30"/>
      <c r="J99" s="30"/>
      <c r="K99" s="30"/>
      <c r="L99" s="43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47" s="2" customFormat="1" ht="22.9" customHeight="1" x14ac:dyDescent="0.2">
      <c r="A100" s="30"/>
      <c r="B100" s="31"/>
      <c r="C100" s="121" t="s">
        <v>197</v>
      </c>
      <c r="D100" s="30"/>
      <c r="E100" s="30"/>
      <c r="F100" s="30"/>
      <c r="G100" s="30"/>
      <c r="H100" s="30"/>
      <c r="I100" s="30"/>
      <c r="J100" s="72">
        <f>J129</f>
        <v>0</v>
      </c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U100" s="18" t="s">
        <v>198</v>
      </c>
    </row>
    <row r="101" spans="1:47" s="9" customFormat="1" ht="24.95" customHeight="1" x14ac:dyDescent="0.2">
      <c r="B101" s="122"/>
      <c r="D101" s="123" t="s">
        <v>199</v>
      </c>
      <c r="E101" s="124"/>
      <c r="F101" s="124"/>
      <c r="G101" s="124"/>
      <c r="H101" s="124"/>
      <c r="I101" s="124"/>
      <c r="J101" s="125">
        <f>J130</f>
        <v>0</v>
      </c>
      <c r="L101" s="122"/>
    </row>
    <row r="102" spans="1:47" s="10" customFormat="1" ht="19.899999999999999" customHeight="1" x14ac:dyDescent="0.2">
      <c r="B102" s="126"/>
      <c r="D102" s="127" t="s">
        <v>200</v>
      </c>
      <c r="E102" s="128"/>
      <c r="F102" s="128"/>
      <c r="G102" s="128"/>
      <c r="H102" s="128"/>
      <c r="I102" s="128"/>
      <c r="J102" s="129">
        <f>J131</f>
        <v>0</v>
      </c>
      <c r="L102" s="126"/>
    </row>
    <row r="103" spans="1:47" s="9" customFormat="1" ht="24.95" customHeight="1" x14ac:dyDescent="0.2">
      <c r="B103" s="122"/>
      <c r="D103" s="123" t="s">
        <v>201</v>
      </c>
      <c r="E103" s="124"/>
      <c r="F103" s="124"/>
      <c r="G103" s="124"/>
      <c r="H103" s="124"/>
      <c r="I103" s="124"/>
      <c r="J103" s="125">
        <f>J247</f>
        <v>0</v>
      </c>
      <c r="L103" s="122"/>
    </row>
    <row r="104" spans="1:47" s="10" customFormat="1" ht="19.899999999999999" customHeight="1" x14ac:dyDescent="0.2">
      <c r="B104" s="126"/>
      <c r="D104" s="127" t="s">
        <v>203</v>
      </c>
      <c r="E104" s="128"/>
      <c r="F104" s="128"/>
      <c r="G104" s="128"/>
      <c r="H104" s="128"/>
      <c r="I104" s="128"/>
      <c r="J104" s="129">
        <f>J248</f>
        <v>0</v>
      </c>
      <c r="L104" s="126"/>
    </row>
    <row r="105" spans="1:47" s="10" customFormat="1" ht="19.899999999999999" customHeight="1" x14ac:dyDescent="0.2">
      <c r="B105" s="126"/>
      <c r="D105" s="127" t="s">
        <v>204</v>
      </c>
      <c r="E105" s="128"/>
      <c r="F105" s="128"/>
      <c r="G105" s="128"/>
      <c r="H105" s="128"/>
      <c r="I105" s="128"/>
      <c r="J105" s="129">
        <f>J251</f>
        <v>0</v>
      </c>
      <c r="L105" s="126"/>
    </row>
    <row r="106" spans="1:47" s="2" customFormat="1" ht="21.75" customHeight="1" x14ac:dyDescent="0.2">
      <c r="A106" s="30"/>
      <c r="B106" s="31"/>
      <c r="C106" s="30"/>
      <c r="D106" s="30"/>
      <c r="E106" s="30"/>
      <c r="F106" s="30"/>
      <c r="G106" s="30"/>
      <c r="H106" s="30"/>
      <c r="I106" s="30"/>
      <c r="J106" s="30"/>
      <c r="K106" s="30"/>
      <c r="L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47" s="2" customFormat="1" ht="6.95" customHeight="1" x14ac:dyDescent="0.2">
      <c r="A107" s="30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11" spans="1:47" s="2" customFormat="1" ht="6.95" customHeight="1" x14ac:dyDescent="0.2">
      <c r="A111" s="30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47" s="2" customFormat="1" ht="24.95" customHeight="1" x14ac:dyDescent="0.2">
      <c r="A112" s="30"/>
      <c r="B112" s="31"/>
      <c r="C112" s="22" t="s">
        <v>205</v>
      </c>
      <c r="D112" s="30"/>
      <c r="E112" s="30"/>
      <c r="F112" s="30"/>
      <c r="G112" s="30"/>
      <c r="H112" s="30"/>
      <c r="I112" s="30"/>
      <c r="J112" s="30"/>
      <c r="K112" s="30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s="2" customFormat="1" ht="6.95" customHeight="1" x14ac:dyDescent="0.2">
      <c r="A113" s="30"/>
      <c r="B113" s="31"/>
      <c r="C113" s="30"/>
      <c r="D113" s="30"/>
      <c r="E113" s="30"/>
      <c r="F113" s="30"/>
      <c r="G113" s="30"/>
      <c r="H113" s="30"/>
      <c r="I113" s="30"/>
      <c r="J113" s="30"/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s="2" customFormat="1" ht="12" customHeight="1" x14ac:dyDescent="0.2">
      <c r="A114" s="30"/>
      <c r="B114" s="31"/>
      <c r="C114" s="27" t="s">
        <v>12</v>
      </c>
      <c r="D114" s="30"/>
      <c r="E114" s="30"/>
      <c r="F114" s="30"/>
      <c r="G114" s="30"/>
      <c r="H114" s="30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s="2" customFormat="1" ht="14.45" customHeight="1" x14ac:dyDescent="0.2">
      <c r="A115" s="30"/>
      <c r="B115" s="31"/>
      <c r="C115" s="30"/>
      <c r="D115" s="30"/>
      <c r="E115" s="430" t="str">
        <f>E7</f>
        <v>Obnova MŠ na Fedinovej č.7, Bratislava - I. etapa časť A</v>
      </c>
      <c r="F115" s="431"/>
      <c r="G115" s="431"/>
      <c r="H115" s="431"/>
      <c r="I115" s="30"/>
      <c r="J115" s="30"/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s="1" customFormat="1" ht="12" customHeight="1" x14ac:dyDescent="0.2">
      <c r="B116" s="21"/>
      <c r="C116" s="27" t="s">
        <v>188</v>
      </c>
      <c r="L116" s="21"/>
    </row>
    <row r="117" spans="1:31" s="1" customFormat="1" ht="14.45" customHeight="1" x14ac:dyDescent="0.2">
      <c r="B117" s="21"/>
      <c r="E117" s="430" t="s">
        <v>189</v>
      </c>
      <c r="F117" s="381"/>
      <c r="G117" s="381"/>
      <c r="H117" s="381"/>
      <c r="L117" s="21"/>
    </row>
    <row r="118" spans="1:31" s="1" customFormat="1" ht="12" customHeight="1" x14ac:dyDescent="0.2">
      <c r="B118" s="21"/>
      <c r="C118" s="27" t="s">
        <v>190</v>
      </c>
      <c r="L118" s="21"/>
    </row>
    <row r="119" spans="1:31" s="2" customFormat="1" ht="14.45" customHeight="1" x14ac:dyDescent="0.2">
      <c r="A119" s="30"/>
      <c r="B119" s="31"/>
      <c r="C119" s="30"/>
      <c r="D119" s="30"/>
      <c r="E119" s="432" t="s">
        <v>191</v>
      </c>
      <c r="F119" s="433"/>
      <c r="G119" s="433"/>
      <c r="H119" s="433"/>
      <c r="I119" s="30"/>
      <c r="J119" s="30"/>
      <c r="K119" s="30"/>
      <c r="L119" s="43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s="2" customFormat="1" ht="12" customHeight="1" x14ac:dyDescent="0.2">
      <c r="A120" s="30"/>
      <c r="B120" s="31"/>
      <c r="C120" s="27" t="s">
        <v>192</v>
      </c>
      <c r="D120" s="30"/>
      <c r="E120" s="30"/>
      <c r="F120" s="30"/>
      <c r="G120" s="30"/>
      <c r="H120" s="30"/>
      <c r="I120" s="30"/>
      <c r="J120" s="30"/>
      <c r="K120" s="30"/>
      <c r="L120" s="43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s="2" customFormat="1" ht="15.6" customHeight="1" x14ac:dyDescent="0.2">
      <c r="A121" s="30"/>
      <c r="B121" s="31"/>
      <c r="C121" s="30"/>
      <c r="D121" s="30"/>
      <c r="E121" s="428" t="str">
        <f>E13</f>
        <v>1340a-1-2 - Sekcia C</v>
      </c>
      <c r="F121" s="433"/>
      <c r="G121" s="433"/>
      <c r="H121" s="433"/>
      <c r="I121" s="30"/>
      <c r="J121" s="30"/>
      <c r="K121" s="30"/>
      <c r="L121" s="43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s="2" customFormat="1" ht="6.95" customHeight="1" x14ac:dyDescent="0.2">
      <c r="A122" s="30"/>
      <c r="B122" s="31"/>
      <c r="C122" s="30"/>
      <c r="D122" s="30"/>
      <c r="E122" s="30"/>
      <c r="F122" s="30"/>
      <c r="G122" s="30"/>
      <c r="H122" s="30"/>
      <c r="I122" s="30"/>
      <c r="J122" s="30"/>
      <c r="K122" s="30"/>
      <c r="L122" s="43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s="2" customFormat="1" ht="12" customHeight="1" x14ac:dyDescent="0.2">
      <c r="A123" s="30"/>
      <c r="B123" s="31"/>
      <c r="C123" s="27" t="s">
        <v>15</v>
      </c>
      <c r="D123" s="30"/>
      <c r="E123" s="30"/>
      <c r="F123" s="25" t="str">
        <f>F16</f>
        <v>Bratislava V, k.ú. Petržalka , č.p. 3420</v>
      </c>
      <c r="G123" s="30"/>
      <c r="H123" s="30"/>
      <c r="I123" s="27" t="s">
        <v>17</v>
      </c>
      <c r="J123" s="56" t="str">
        <f>IF(J16="","",J16)</f>
        <v>16. 3. 2022</v>
      </c>
      <c r="K123" s="30"/>
      <c r="L123" s="43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s="2" customFormat="1" ht="6.95" customHeight="1" x14ac:dyDescent="0.2">
      <c r="A124" s="30"/>
      <c r="B124" s="31"/>
      <c r="C124" s="30"/>
      <c r="D124" s="30"/>
      <c r="E124" s="30"/>
      <c r="F124" s="30"/>
      <c r="G124" s="30"/>
      <c r="H124" s="30"/>
      <c r="I124" s="30"/>
      <c r="J124" s="30"/>
      <c r="K124" s="30"/>
      <c r="L124" s="43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s="2" customFormat="1" ht="15.6" customHeight="1" x14ac:dyDescent="0.2">
      <c r="A125" s="30"/>
      <c r="B125" s="31"/>
      <c r="C125" s="27" t="s">
        <v>19</v>
      </c>
      <c r="D125" s="30"/>
      <c r="E125" s="30"/>
      <c r="F125" s="25" t="str">
        <f>E19</f>
        <v>Mestská časť Bratislava- Petržalka, Kutlíková 17</v>
      </c>
      <c r="G125" s="30"/>
      <c r="H125" s="30"/>
      <c r="I125" s="27" t="s">
        <v>26</v>
      </c>
      <c r="J125" s="28" t="str">
        <f>E25</f>
        <v xml:space="preserve">NV-Project s.r.o. </v>
      </c>
      <c r="K125" s="30"/>
      <c r="L125" s="43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s="2" customFormat="1" ht="15.6" customHeight="1" x14ac:dyDescent="0.2">
      <c r="A126" s="30"/>
      <c r="B126" s="31"/>
      <c r="C126" s="27" t="s">
        <v>24</v>
      </c>
      <c r="D126" s="30"/>
      <c r="E126" s="30"/>
      <c r="F126" s="25" t="str">
        <f>IF(E22="","",E22)</f>
        <v xml:space="preserve"> </v>
      </c>
      <c r="G126" s="30"/>
      <c r="H126" s="30"/>
      <c r="I126" s="27" t="s">
        <v>30</v>
      </c>
      <c r="J126" s="28" t="str">
        <f>E28</f>
        <v xml:space="preserve"> </v>
      </c>
      <c r="K126" s="30"/>
      <c r="L126" s="43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s="2" customFormat="1" ht="10.35" customHeight="1" x14ac:dyDescent="0.2">
      <c r="A127" s="30"/>
      <c r="B127" s="31"/>
      <c r="C127" s="30"/>
      <c r="D127" s="30"/>
      <c r="E127" s="30"/>
      <c r="F127" s="30"/>
      <c r="G127" s="30"/>
      <c r="H127" s="30"/>
      <c r="I127" s="30"/>
      <c r="J127" s="30"/>
      <c r="K127" s="30"/>
      <c r="L127" s="43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s="11" customFormat="1" ht="29.25" customHeight="1" x14ac:dyDescent="0.2">
      <c r="A128" s="130"/>
      <c r="B128" s="131"/>
      <c r="C128" s="132" t="s">
        <v>206</v>
      </c>
      <c r="D128" s="133" t="s">
        <v>57</v>
      </c>
      <c r="E128" s="133" t="s">
        <v>53</v>
      </c>
      <c r="F128" s="133" t="s">
        <v>54</v>
      </c>
      <c r="G128" s="133" t="s">
        <v>207</v>
      </c>
      <c r="H128" s="133" t="s">
        <v>208</v>
      </c>
      <c r="I128" s="133" t="s">
        <v>209</v>
      </c>
      <c r="J128" s="134" t="s">
        <v>196</v>
      </c>
      <c r="K128" s="135" t="s">
        <v>210</v>
      </c>
      <c r="L128" s="136"/>
      <c r="M128" s="63" t="s">
        <v>1</v>
      </c>
      <c r="N128" s="64" t="s">
        <v>36</v>
      </c>
      <c r="O128" s="64" t="s">
        <v>211</v>
      </c>
      <c r="P128" s="64" t="s">
        <v>212</v>
      </c>
      <c r="Q128" s="64" t="s">
        <v>213</v>
      </c>
      <c r="R128" s="64" t="s">
        <v>214</v>
      </c>
      <c r="S128" s="64" t="s">
        <v>215</v>
      </c>
      <c r="T128" s="65" t="s">
        <v>216</v>
      </c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</row>
    <row r="129" spans="1:65" s="2" customFormat="1" ht="22.9" customHeight="1" x14ac:dyDescent="0.25">
      <c r="A129" s="30"/>
      <c r="B129" s="31"/>
      <c r="C129" s="70" t="s">
        <v>197</v>
      </c>
      <c r="D129" s="30"/>
      <c r="E129" s="30"/>
      <c r="F129" s="30"/>
      <c r="G129" s="30"/>
      <c r="H129" s="30"/>
      <c r="I129" s="30"/>
      <c r="J129" s="137">
        <f>BK129</f>
        <v>0</v>
      </c>
      <c r="K129" s="30"/>
      <c r="L129" s="31"/>
      <c r="M129" s="66"/>
      <c r="N129" s="57"/>
      <c r="O129" s="67"/>
      <c r="P129" s="138">
        <f>P130+P247</f>
        <v>298.64251000000002</v>
      </c>
      <c r="Q129" s="67"/>
      <c r="R129" s="138">
        <f>R130+R247</f>
        <v>0</v>
      </c>
      <c r="S129" s="67"/>
      <c r="T129" s="139">
        <f>T130+T247</f>
        <v>37.621527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T129" s="18" t="s">
        <v>71</v>
      </c>
      <c r="AU129" s="18" t="s">
        <v>198</v>
      </c>
      <c r="BK129" s="140">
        <f>BK130+BK247</f>
        <v>0</v>
      </c>
    </row>
    <row r="130" spans="1:65" s="12" customFormat="1" ht="25.9" customHeight="1" x14ac:dyDescent="0.2">
      <c r="B130" s="141"/>
      <c r="D130" s="142" t="s">
        <v>71</v>
      </c>
      <c r="E130" s="143" t="s">
        <v>217</v>
      </c>
      <c r="F130" s="143" t="s">
        <v>218</v>
      </c>
      <c r="J130" s="144">
        <f>BK130</f>
        <v>0</v>
      </c>
      <c r="L130" s="141"/>
      <c r="M130" s="145"/>
      <c r="N130" s="146"/>
      <c r="O130" s="146"/>
      <c r="P130" s="147">
        <f>P131</f>
        <v>210.67467000000002</v>
      </c>
      <c r="Q130" s="146"/>
      <c r="R130" s="147">
        <f>R131</f>
        <v>0</v>
      </c>
      <c r="S130" s="146"/>
      <c r="T130" s="148">
        <f>T131</f>
        <v>37.148994999999999</v>
      </c>
      <c r="AR130" s="142" t="s">
        <v>79</v>
      </c>
      <c r="AT130" s="149" t="s">
        <v>71</v>
      </c>
      <c r="AU130" s="149" t="s">
        <v>72</v>
      </c>
      <c r="AY130" s="142" t="s">
        <v>219</v>
      </c>
      <c r="BK130" s="150">
        <f>BK131</f>
        <v>0</v>
      </c>
    </row>
    <row r="131" spans="1:65" s="12" customFormat="1" ht="22.9" customHeight="1" x14ac:dyDescent="0.2">
      <c r="B131" s="141"/>
      <c r="D131" s="142" t="s">
        <v>71</v>
      </c>
      <c r="E131" s="151" t="s">
        <v>220</v>
      </c>
      <c r="F131" s="151" t="s">
        <v>221</v>
      </c>
      <c r="J131" s="447">
        <f>BK131</f>
        <v>0</v>
      </c>
      <c r="L131" s="141"/>
      <c r="M131" s="145"/>
      <c r="N131" s="146"/>
      <c r="O131" s="146"/>
      <c r="P131" s="147">
        <f>SUM(P132:P246)</f>
        <v>210.67467000000002</v>
      </c>
      <c r="Q131" s="146"/>
      <c r="R131" s="147">
        <f>SUM(R132:R246)</f>
        <v>0</v>
      </c>
      <c r="S131" s="146"/>
      <c r="T131" s="148">
        <f>SUM(T132:T246)</f>
        <v>37.148994999999999</v>
      </c>
      <c r="AR131" s="142" t="s">
        <v>79</v>
      </c>
      <c r="AT131" s="149" t="s">
        <v>71</v>
      </c>
      <c r="AU131" s="149" t="s">
        <v>79</v>
      </c>
      <c r="AY131" s="142" t="s">
        <v>219</v>
      </c>
      <c r="BK131" s="150">
        <f>SUM(BK132:BK246)</f>
        <v>0</v>
      </c>
    </row>
    <row r="132" spans="1:65" s="2" customFormat="1" ht="34.9" customHeight="1" x14ac:dyDescent="0.2">
      <c r="A132" s="30"/>
      <c r="B132" s="153"/>
      <c r="C132" s="154" t="s">
        <v>79</v>
      </c>
      <c r="D132" s="154" t="s">
        <v>222</v>
      </c>
      <c r="E132" s="155" t="s">
        <v>223</v>
      </c>
      <c r="F132" s="156" t="s">
        <v>224</v>
      </c>
      <c r="G132" s="157" t="s">
        <v>225</v>
      </c>
      <c r="H132" s="158">
        <v>72.394999999999996</v>
      </c>
      <c r="I132" s="446">
        <v>0</v>
      </c>
      <c r="J132" s="158">
        <f>ROUND(I132*H132,3)</f>
        <v>0</v>
      </c>
      <c r="K132" s="159"/>
      <c r="L132" s="31"/>
      <c r="M132" s="160" t="s">
        <v>1</v>
      </c>
      <c r="N132" s="161" t="s">
        <v>38</v>
      </c>
      <c r="O132" s="162">
        <v>0.16400000000000001</v>
      </c>
      <c r="P132" s="162">
        <f>O132*H132</f>
        <v>11.872780000000001</v>
      </c>
      <c r="Q132" s="162">
        <v>0</v>
      </c>
      <c r="R132" s="162">
        <f>Q132*H132</f>
        <v>0</v>
      </c>
      <c r="S132" s="162">
        <v>0.19600000000000001</v>
      </c>
      <c r="T132" s="163">
        <f>S132*H132</f>
        <v>14.18942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64" t="s">
        <v>226</v>
      </c>
      <c r="AT132" s="164" t="s">
        <v>222</v>
      </c>
      <c r="AU132" s="164" t="s">
        <v>84</v>
      </c>
      <c r="AY132" s="18" t="s">
        <v>219</v>
      </c>
      <c r="BE132" s="165">
        <f>IF(N132="základná",J132,0)</f>
        <v>0</v>
      </c>
      <c r="BF132" s="165">
        <f>IF(N132="znížená",J132,0)</f>
        <v>0</v>
      </c>
      <c r="BG132" s="165">
        <f>IF(N132="zákl. prenesená",J132,0)</f>
        <v>0</v>
      </c>
      <c r="BH132" s="165">
        <f>IF(N132="zníž. prenesená",J132,0)</f>
        <v>0</v>
      </c>
      <c r="BI132" s="165">
        <f>IF(N132="nulová",J132,0)</f>
        <v>0</v>
      </c>
      <c r="BJ132" s="18" t="s">
        <v>84</v>
      </c>
      <c r="BK132" s="166">
        <f>ROUND(I132*H132,3)</f>
        <v>0</v>
      </c>
      <c r="BL132" s="18" t="s">
        <v>226</v>
      </c>
      <c r="BM132" s="164" t="s">
        <v>227</v>
      </c>
    </row>
    <row r="133" spans="1:65" s="13" customFormat="1" x14ac:dyDescent="0.2">
      <c r="B133" s="167"/>
      <c r="D133" s="168" t="s">
        <v>228</v>
      </c>
      <c r="E133" s="169" t="s">
        <v>1</v>
      </c>
      <c r="F133" s="170" t="s">
        <v>374</v>
      </c>
      <c r="H133" s="169" t="s">
        <v>1</v>
      </c>
      <c r="L133" s="167"/>
      <c r="M133" s="171"/>
      <c r="N133" s="172"/>
      <c r="O133" s="172"/>
      <c r="P133" s="172"/>
      <c r="Q133" s="172"/>
      <c r="R133" s="172"/>
      <c r="S133" s="172"/>
      <c r="T133" s="173"/>
      <c r="AT133" s="169" t="s">
        <v>228</v>
      </c>
      <c r="AU133" s="169" t="s">
        <v>84</v>
      </c>
      <c r="AV133" s="13" t="s">
        <v>79</v>
      </c>
      <c r="AW133" s="13" t="s">
        <v>28</v>
      </c>
      <c r="AX133" s="13" t="s">
        <v>72</v>
      </c>
      <c r="AY133" s="169" t="s">
        <v>219</v>
      </c>
    </row>
    <row r="134" spans="1:65" s="13" customFormat="1" x14ac:dyDescent="0.2">
      <c r="B134" s="167"/>
      <c r="D134" s="168" t="s">
        <v>228</v>
      </c>
      <c r="E134" s="169" t="s">
        <v>1</v>
      </c>
      <c r="F134" s="170" t="s">
        <v>375</v>
      </c>
      <c r="H134" s="169" t="s">
        <v>1</v>
      </c>
      <c r="L134" s="167"/>
      <c r="M134" s="171"/>
      <c r="N134" s="172"/>
      <c r="O134" s="172"/>
      <c r="P134" s="172"/>
      <c r="Q134" s="172"/>
      <c r="R134" s="172"/>
      <c r="S134" s="172"/>
      <c r="T134" s="173"/>
      <c r="AT134" s="169" t="s">
        <v>228</v>
      </c>
      <c r="AU134" s="169" t="s">
        <v>84</v>
      </c>
      <c r="AV134" s="13" t="s">
        <v>79</v>
      </c>
      <c r="AW134" s="13" t="s">
        <v>28</v>
      </c>
      <c r="AX134" s="13" t="s">
        <v>72</v>
      </c>
      <c r="AY134" s="169" t="s">
        <v>219</v>
      </c>
    </row>
    <row r="135" spans="1:65" s="14" customFormat="1" x14ac:dyDescent="0.2">
      <c r="B135" s="174"/>
      <c r="D135" s="168" t="s">
        <v>228</v>
      </c>
      <c r="E135" s="175" t="s">
        <v>1</v>
      </c>
      <c r="F135" s="176" t="s">
        <v>376</v>
      </c>
      <c r="H135" s="177">
        <v>16.649999999999999</v>
      </c>
      <c r="L135" s="174"/>
      <c r="M135" s="178"/>
      <c r="N135" s="179"/>
      <c r="O135" s="179"/>
      <c r="P135" s="179"/>
      <c r="Q135" s="179"/>
      <c r="R135" s="179"/>
      <c r="S135" s="179"/>
      <c r="T135" s="180"/>
      <c r="AT135" s="175" t="s">
        <v>228</v>
      </c>
      <c r="AU135" s="175" t="s">
        <v>84</v>
      </c>
      <c r="AV135" s="14" t="s">
        <v>84</v>
      </c>
      <c r="AW135" s="14" t="s">
        <v>28</v>
      </c>
      <c r="AX135" s="14" t="s">
        <v>72</v>
      </c>
      <c r="AY135" s="175" t="s">
        <v>219</v>
      </c>
    </row>
    <row r="136" spans="1:65" s="14" customFormat="1" x14ac:dyDescent="0.2">
      <c r="B136" s="174"/>
      <c r="D136" s="168" t="s">
        <v>228</v>
      </c>
      <c r="E136" s="175" t="s">
        <v>1</v>
      </c>
      <c r="F136" s="176" t="s">
        <v>232</v>
      </c>
      <c r="H136" s="177">
        <v>-1.5760000000000001</v>
      </c>
      <c r="L136" s="174"/>
      <c r="M136" s="178"/>
      <c r="N136" s="179"/>
      <c r="O136" s="179"/>
      <c r="P136" s="179"/>
      <c r="Q136" s="179"/>
      <c r="R136" s="179"/>
      <c r="S136" s="179"/>
      <c r="T136" s="180"/>
      <c r="AT136" s="175" t="s">
        <v>228</v>
      </c>
      <c r="AU136" s="175" t="s">
        <v>84</v>
      </c>
      <c r="AV136" s="14" t="s">
        <v>84</v>
      </c>
      <c r="AW136" s="14" t="s">
        <v>28</v>
      </c>
      <c r="AX136" s="14" t="s">
        <v>72</v>
      </c>
      <c r="AY136" s="175" t="s">
        <v>219</v>
      </c>
    </row>
    <row r="137" spans="1:65" s="14" customFormat="1" x14ac:dyDescent="0.2">
      <c r="B137" s="174"/>
      <c r="D137" s="168" t="s">
        <v>228</v>
      </c>
      <c r="E137" s="175" t="s">
        <v>1</v>
      </c>
      <c r="F137" s="176" t="s">
        <v>377</v>
      </c>
      <c r="H137" s="177">
        <v>10.83</v>
      </c>
      <c r="L137" s="174"/>
      <c r="M137" s="178"/>
      <c r="N137" s="179"/>
      <c r="O137" s="179"/>
      <c r="P137" s="179"/>
      <c r="Q137" s="179"/>
      <c r="R137" s="179"/>
      <c r="S137" s="179"/>
      <c r="T137" s="180"/>
      <c r="AT137" s="175" t="s">
        <v>228</v>
      </c>
      <c r="AU137" s="175" t="s">
        <v>84</v>
      </c>
      <c r="AV137" s="14" t="s">
        <v>84</v>
      </c>
      <c r="AW137" s="14" t="s">
        <v>28</v>
      </c>
      <c r="AX137" s="14" t="s">
        <v>72</v>
      </c>
      <c r="AY137" s="175" t="s">
        <v>219</v>
      </c>
    </row>
    <row r="138" spans="1:65" s="14" customFormat="1" x14ac:dyDescent="0.2">
      <c r="B138" s="174"/>
      <c r="D138" s="168" t="s">
        <v>228</v>
      </c>
      <c r="E138" s="175" t="s">
        <v>1</v>
      </c>
      <c r="F138" s="176" t="s">
        <v>296</v>
      </c>
      <c r="H138" s="177">
        <v>-1.1819999999999999</v>
      </c>
      <c r="L138" s="174"/>
      <c r="M138" s="178"/>
      <c r="N138" s="179"/>
      <c r="O138" s="179"/>
      <c r="P138" s="179"/>
      <c r="Q138" s="179"/>
      <c r="R138" s="179"/>
      <c r="S138" s="179"/>
      <c r="T138" s="180"/>
      <c r="AT138" s="175" t="s">
        <v>228</v>
      </c>
      <c r="AU138" s="175" t="s">
        <v>84</v>
      </c>
      <c r="AV138" s="14" t="s">
        <v>84</v>
      </c>
      <c r="AW138" s="14" t="s">
        <v>28</v>
      </c>
      <c r="AX138" s="14" t="s">
        <v>72</v>
      </c>
      <c r="AY138" s="175" t="s">
        <v>219</v>
      </c>
    </row>
    <row r="139" spans="1:65" s="14" customFormat="1" x14ac:dyDescent="0.2">
      <c r="B139" s="174"/>
      <c r="D139" s="168" t="s">
        <v>228</v>
      </c>
      <c r="E139" s="175" t="s">
        <v>1</v>
      </c>
      <c r="F139" s="176" t="s">
        <v>378</v>
      </c>
      <c r="H139" s="177">
        <v>8.2200000000000006</v>
      </c>
      <c r="L139" s="174"/>
      <c r="M139" s="178"/>
      <c r="N139" s="179"/>
      <c r="O139" s="179"/>
      <c r="P139" s="179"/>
      <c r="Q139" s="179"/>
      <c r="R139" s="179"/>
      <c r="S139" s="179"/>
      <c r="T139" s="180"/>
      <c r="AT139" s="175" t="s">
        <v>228</v>
      </c>
      <c r="AU139" s="175" t="s">
        <v>84</v>
      </c>
      <c r="AV139" s="14" t="s">
        <v>84</v>
      </c>
      <c r="AW139" s="14" t="s">
        <v>28</v>
      </c>
      <c r="AX139" s="14" t="s">
        <v>72</v>
      </c>
      <c r="AY139" s="175" t="s">
        <v>219</v>
      </c>
    </row>
    <row r="140" spans="1:65" s="14" customFormat="1" x14ac:dyDescent="0.2">
      <c r="B140" s="174"/>
      <c r="D140" s="168" t="s">
        <v>228</v>
      </c>
      <c r="E140" s="175" t="s">
        <v>1</v>
      </c>
      <c r="F140" s="176" t="s">
        <v>296</v>
      </c>
      <c r="H140" s="177">
        <v>-1.1819999999999999</v>
      </c>
      <c r="L140" s="174"/>
      <c r="M140" s="178"/>
      <c r="N140" s="179"/>
      <c r="O140" s="179"/>
      <c r="P140" s="179"/>
      <c r="Q140" s="179"/>
      <c r="R140" s="179"/>
      <c r="S140" s="179"/>
      <c r="T140" s="180"/>
      <c r="AT140" s="175" t="s">
        <v>228</v>
      </c>
      <c r="AU140" s="175" t="s">
        <v>84</v>
      </c>
      <c r="AV140" s="14" t="s">
        <v>84</v>
      </c>
      <c r="AW140" s="14" t="s">
        <v>28</v>
      </c>
      <c r="AX140" s="14" t="s">
        <v>72</v>
      </c>
      <c r="AY140" s="175" t="s">
        <v>219</v>
      </c>
    </row>
    <row r="141" spans="1:65" s="14" customFormat="1" x14ac:dyDescent="0.2">
      <c r="B141" s="174"/>
      <c r="D141" s="168" t="s">
        <v>228</v>
      </c>
      <c r="E141" s="175" t="s">
        <v>1</v>
      </c>
      <c r="F141" s="176" t="s">
        <v>379</v>
      </c>
      <c r="H141" s="177">
        <v>6.0449999999999999</v>
      </c>
      <c r="L141" s="174"/>
      <c r="M141" s="178"/>
      <c r="N141" s="179"/>
      <c r="O141" s="179"/>
      <c r="P141" s="179"/>
      <c r="Q141" s="179"/>
      <c r="R141" s="179"/>
      <c r="S141" s="179"/>
      <c r="T141" s="180"/>
      <c r="AT141" s="175" t="s">
        <v>228</v>
      </c>
      <c r="AU141" s="175" t="s">
        <v>84</v>
      </c>
      <c r="AV141" s="14" t="s">
        <v>84</v>
      </c>
      <c r="AW141" s="14" t="s">
        <v>28</v>
      </c>
      <c r="AX141" s="14" t="s">
        <v>72</v>
      </c>
      <c r="AY141" s="175" t="s">
        <v>219</v>
      </c>
    </row>
    <row r="142" spans="1:65" s="14" customFormat="1" x14ac:dyDescent="0.2">
      <c r="B142" s="174"/>
      <c r="D142" s="168" t="s">
        <v>228</v>
      </c>
      <c r="E142" s="175" t="s">
        <v>1</v>
      </c>
      <c r="F142" s="176" t="s">
        <v>296</v>
      </c>
      <c r="H142" s="177">
        <v>-1.1819999999999999</v>
      </c>
      <c r="L142" s="174"/>
      <c r="M142" s="178"/>
      <c r="N142" s="179"/>
      <c r="O142" s="179"/>
      <c r="P142" s="179"/>
      <c r="Q142" s="179"/>
      <c r="R142" s="179"/>
      <c r="S142" s="179"/>
      <c r="T142" s="180"/>
      <c r="AT142" s="175" t="s">
        <v>228</v>
      </c>
      <c r="AU142" s="175" t="s">
        <v>84</v>
      </c>
      <c r="AV142" s="14" t="s">
        <v>84</v>
      </c>
      <c r="AW142" s="14" t="s">
        <v>28</v>
      </c>
      <c r="AX142" s="14" t="s">
        <v>72</v>
      </c>
      <c r="AY142" s="175" t="s">
        <v>219</v>
      </c>
    </row>
    <row r="143" spans="1:65" s="14" customFormat="1" x14ac:dyDescent="0.2">
      <c r="B143" s="174"/>
      <c r="D143" s="168" t="s">
        <v>228</v>
      </c>
      <c r="E143" s="175" t="s">
        <v>1</v>
      </c>
      <c r="F143" s="176" t="s">
        <v>380</v>
      </c>
      <c r="H143" s="177">
        <v>6.75</v>
      </c>
      <c r="L143" s="174"/>
      <c r="M143" s="178"/>
      <c r="N143" s="179"/>
      <c r="O143" s="179"/>
      <c r="P143" s="179"/>
      <c r="Q143" s="179"/>
      <c r="R143" s="179"/>
      <c r="S143" s="179"/>
      <c r="T143" s="180"/>
      <c r="AT143" s="175" t="s">
        <v>228</v>
      </c>
      <c r="AU143" s="175" t="s">
        <v>84</v>
      </c>
      <c r="AV143" s="14" t="s">
        <v>84</v>
      </c>
      <c r="AW143" s="14" t="s">
        <v>28</v>
      </c>
      <c r="AX143" s="14" t="s">
        <v>72</v>
      </c>
      <c r="AY143" s="175" t="s">
        <v>219</v>
      </c>
    </row>
    <row r="144" spans="1:65" s="14" customFormat="1" x14ac:dyDescent="0.2">
      <c r="B144" s="174"/>
      <c r="D144" s="168" t="s">
        <v>228</v>
      </c>
      <c r="E144" s="175" t="s">
        <v>1</v>
      </c>
      <c r="F144" s="176" t="s">
        <v>381</v>
      </c>
      <c r="H144" s="177">
        <v>18.600000000000001</v>
      </c>
      <c r="L144" s="174"/>
      <c r="M144" s="178"/>
      <c r="N144" s="179"/>
      <c r="O144" s="179"/>
      <c r="P144" s="179"/>
      <c r="Q144" s="179"/>
      <c r="R144" s="179"/>
      <c r="S144" s="179"/>
      <c r="T144" s="180"/>
      <c r="AT144" s="175" t="s">
        <v>228</v>
      </c>
      <c r="AU144" s="175" t="s">
        <v>84</v>
      </c>
      <c r="AV144" s="14" t="s">
        <v>84</v>
      </c>
      <c r="AW144" s="14" t="s">
        <v>28</v>
      </c>
      <c r="AX144" s="14" t="s">
        <v>72</v>
      </c>
      <c r="AY144" s="175" t="s">
        <v>219</v>
      </c>
    </row>
    <row r="145" spans="1:65" s="14" customFormat="1" x14ac:dyDescent="0.2">
      <c r="B145" s="174"/>
      <c r="D145" s="168" t="s">
        <v>228</v>
      </c>
      <c r="E145" s="175" t="s">
        <v>1</v>
      </c>
      <c r="F145" s="176" t="s">
        <v>382</v>
      </c>
      <c r="H145" s="177">
        <v>-0.6</v>
      </c>
      <c r="L145" s="174"/>
      <c r="M145" s="178"/>
      <c r="N145" s="179"/>
      <c r="O145" s="179"/>
      <c r="P145" s="179"/>
      <c r="Q145" s="179"/>
      <c r="R145" s="179"/>
      <c r="S145" s="179"/>
      <c r="T145" s="180"/>
      <c r="AT145" s="175" t="s">
        <v>228</v>
      </c>
      <c r="AU145" s="175" t="s">
        <v>84</v>
      </c>
      <c r="AV145" s="14" t="s">
        <v>84</v>
      </c>
      <c r="AW145" s="14" t="s">
        <v>28</v>
      </c>
      <c r="AX145" s="14" t="s">
        <v>72</v>
      </c>
      <c r="AY145" s="175" t="s">
        <v>219</v>
      </c>
    </row>
    <row r="146" spans="1:65" s="15" customFormat="1" x14ac:dyDescent="0.2">
      <c r="B146" s="181"/>
      <c r="D146" s="168" t="s">
        <v>228</v>
      </c>
      <c r="E146" s="182" t="s">
        <v>1</v>
      </c>
      <c r="F146" s="183" t="s">
        <v>241</v>
      </c>
      <c r="H146" s="184">
        <v>61.372999999999998</v>
      </c>
      <c r="L146" s="181"/>
      <c r="M146" s="185"/>
      <c r="N146" s="186"/>
      <c r="O146" s="186"/>
      <c r="P146" s="186"/>
      <c r="Q146" s="186"/>
      <c r="R146" s="186"/>
      <c r="S146" s="186"/>
      <c r="T146" s="187"/>
      <c r="AT146" s="182" t="s">
        <v>228</v>
      </c>
      <c r="AU146" s="182" t="s">
        <v>84</v>
      </c>
      <c r="AV146" s="15" t="s">
        <v>89</v>
      </c>
      <c r="AW146" s="15" t="s">
        <v>28</v>
      </c>
      <c r="AX146" s="15" t="s">
        <v>72</v>
      </c>
      <c r="AY146" s="182" t="s">
        <v>219</v>
      </c>
    </row>
    <row r="147" spans="1:65" s="13" customFormat="1" x14ac:dyDescent="0.2">
      <c r="B147" s="167"/>
      <c r="D147" s="168" t="s">
        <v>228</v>
      </c>
      <c r="E147" s="169" t="s">
        <v>1</v>
      </c>
      <c r="F147" s="170" t="s">
        <v>383</v>
      </c>
      <c r="H147" s="169" t="s">
        <v>1</v>
      </c>
      <c r="L147" s="167"/>
      <c r="M147" s="171"/>
      <c r="N147" s="172"/>
      <c r="O147" s="172"/>
      <c r="P147" s="172"/>
      <c r="Q147" s="172"/>
      <c r="R147" s="172"/>
      <c r="S147" s="172"/>
      <c r="T147" s="173"/>
      <c r="AT147" s="169" t="s">
        <v>228</v>
      </c>
      <c r="AU147" s="169" t="s">
        <v>84</v>
      </c>
      <c r="AV147" s="13" t="s">
        <v>79</v>
      </c>
      <c r="AW147" s="13" t="s">
        <v>28</v>
      </c>
      <c r="AX147" s="13" t="s">
        <v>72</v>
      </c>
      <c r="AY147" s="169" t="s">
        <v>219</v>
      </c>
    </row>
    <row r="148" spans="1:65" s="14" customFormat="1" x14ac:dyDescent="0.2">
      <c r="B148" s="174"/>
      <c r="D148" s="168" t="s">
        <v>228</v>
      </c>
      <c r="E148" s="175" t="s">
        <v>1</v>
      </c>
      <c r="F148" s="176" t="s">
        <v>384</v>
      </c>
      <c r="H148" s="177">
        <v>14.568</v>
      </c>
      <c r="L148" s="174"/>
      <c r="M148" s="178"/>
      <c r="N148" s="179"/>
      <c r="O148" s="179"/>
      <c r="P148" s="179"/>
      <c r="Q148" s="179"/>
      <c r="R148" s="179"/>
      <c r="S148" s="179"/>
      <c r="T148" s="180"/>
      <c r="AT148" s="175" t="s">
        <v>228</v>
      </c>
      <c r="AU148" s="175" t="s">
        <v>84</v>
      </c>
      <c r="AV148" s="14" t="s">
        <v>84</v>
      </c>
      <c r="AW148" s="14" t="s">
        <v>28</v>
      </c>
      <c r="AX148" s="14" t="s">
        <v>72</v>
      </c>
      <c r="AY148" s="175" t="s">
        <v>219</v>
      </c>
    </row>
    <row r="149" spans="1:65" s="14" customFormat="1" x14ac:dyDescent="0.2">
      <c r="B149" s="174"/>
      <c r="D149" s="168" t="s">
        <v>228</v>
      </c>
      <c r="E149" s="175" t="s">
        <v>1</v>
      </c>
      <c r="F149" s="176" t="s">
        <v>385</v>
      </c>
      <c r="H149" s="177">
        <v>-3.5459999999999998</v>
      </c>
      <c r="L149" s="174"/>
      <c r="M149" s="178"/>
      <c r="N149" s="179"/>
      <c r="O149" s="179"/>
      <c r="P149" s="179"/>
      <c r="Q149" s="179"/>
      <c r="R149" s="179"/>
      <c r="S149" s="179"/>
      <c r="T149" s="180"/>
      <c r="AT149" s="175" t="s">
        <v>228</v>
      </c>
      <c r="AU149" s="175" t="s">
        <v>84</v>
      </c>
      <c r="AV149" s="14" t="s">
        <v>84</v>
      </c>
      <c r="AW149" s="14" t="s">
        <v>28</v>
      </c>
      <c r="AX149" s="14" t="s">
        <v>72</v>
      </c>
      <c r="AY149" s="175" t="s">
        <v>219</v>
      </c>
    </row>
    <row r="150" spans="1:65" s="15" customFormat="1" x14ac:dyDescent="0.2">
      <c r="B150" s="181"/>
      <c r="D150" s="168" t="s">
        <v>228</v>
      </c>
      <c r="E150" s="182" t="s">
        <v>1</v>
      </c>
      <c r="F150" s="183" t="s">
        <v>241</v>
      </c>
      <c r="H150" s="184">
        <v>11.022</v>
      </c>
      <c r="L150" s="181"/>
      <c r="M150" s="185"/>
      <c r="N150" s="186"/>
      <c r="O150" s="186"/>
      <c r="P150" s="186"/>
      <c r="Q150" s="186"/>
      <c r="R150" s="186"/>
      <c r="S150" s="186"/>
      <c r="T150" s="187"/>
      <c r="AT150" s="182" t="s">
        <v>228</v>
      </c>
      <c r="AU150" s="182" t="s">
        <v>84</v>
      </c>
      <c r="AV150" s="15" t="s">
        <v>89</v>
      </c>
      <c r="AW150" s="15" t="s">
        <v>28</v>
      </c>
      <c r="AX150" s="15" t="s">
        <v>72</v>
      </c>
      <c r="AY150" s="182" t="s">
        <v>219</v>
      </c>
    </row>
    <row r="151" spans="1:65" s="16" customFormat="1" x14ac:dyDescent="0.2">
      <c r="B151" s="188"/>
      <c r="D151" s="168" t="s">
        <v>228</v>
      </c>
      <c r="E151" s="189" t="s">
        <v>1</v>
      </c>
      <c r="F151" s="190" t="s">
        <v>248</v>
      </c>
      <c r="H151" s="191">
        <v>72.394999999999996</v>
      </c>
      <c r="L151" s="188"/>
      <c r="M151" s="192"/>
      <c r="N151" s="193"/>
      <c r="O151" s="193"/>
      <c r="P151" s="193"/>
      <c r="Q151" s="193"/>
      <c r="R151" s="193"/>
      <c r="S151" s="193"/>
      <c r="T151" s="194"/>
      <c r="AT151" s="189" t="s">
        <v>228</v>
      </c>
      <c r="AU151" s="189" t="s">
        <v>84</v>
      </c>
      <c r="AV151" s="16" t="s">
        <v>226</v>
      </c>
      <c r="AW151" s="16" t="s">
        <v>28</v>
      </c>
      <c r="AX151" s="16" t="s">
        <v>79</v>
      </c>
      <c r="AY151" s="189" t="s">
        <v>219</v>
      </c>
    </row>
    <row r="152" spans="1:65" s="2" customFormat="1" ht="40.15" customHeight="1" x14ac:dyDescent="0.2">
      <c r="A152" s="30"/>
      <c r="B152" s="153"/>
      <c r="C152" s="154" t="s">
        <v>84</v>
      </c>
      <c r="D152" s="154" t="s">
        <v>222</v>
      </c>
      <c r="E152" s="155" t="s">
        <v>249</v>
      </c>
      <c r="F152" s="156" t="s">
        <v>250</v>
      </c>
      <c r="G152" s="157" t="s">
        <v>251</v>
      </c>
      <c r="H152" s="158">
        <v>1.5129999999999999</v>
      </c>
      <c r="I152" s="446">
        <v>0</v>
      </c>
      <c r="J152" s="158">
        <f>ROUND(I152*H152,3)</f>
        <v>0</v>
      </c>
      <c r="K152" s="159"/>
      <c r="L152" s="31"/>
      <c r="M152" s="160" t="s">
        <v>1</v>
      </c>
      <c r="N152" s="161" t="s">
        <v>38</v>
      </c>
      <c r="O152" s="162">
        <v>1.4550000000000001</v>
      </c>
      <c r="P152" s="162">
        <f>O152*H152</f>
        <v>2.2014149999999999</v>
      </c>
      <c r="Q152" s="162">
        <v>0</v>
      </c>
      <c r="R152" s="162">
        <f>Q152*H152</f>
        <v>0</v>
      </c>
      <c r="S152" s="162">
        <v>1.905</v>
      </c>
      <c r="T152" s="163">
        <f>S152*H152</f>
        <v>2.8822649999999999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64" t="s">
        <v>226</v>
      </c>
      <c r="AT152" s="164" t="s">
        <v>222</v>
      </c>
      <c r="AU152" s="164" t="s">
        <v>84</v>
      </c>
      <c r="AY152" s="18" t="s">
        <v>219</v>
      </c>
      <c r="BE152" s="165">
        <f>IF(N152="základná",J152,0)</f>
        <v>0</v>
      </c>
      <c r="BF152" s="165">
        <f>IF(N152="znížená",J152,0)</f>
        <v>0</v>
      </c>
      <c r="BG152" s="165">
        <f>IF(N152="zákl. prenesená",J152,0)</f>
        <v>0</v>
      </c>
      <c r="BH152" s="165">
        <f>IF(N152="zníž. prenesená",J152,0)</f>
        <v>0</v>
      </c>
      <c r="BI152" s="165">
        <f>IF(N152="nulová",J152,0)</f>
        <v>0</v>
      </c>
      <c r="BJ152" s="18" t="s">
        <v>84</v>
      </c>
      <c r="BK152" s="166">
        <f>ROUND(I152*H152,3)</f>
        <v>0</v>
      </c>
      <c r="BL152" s="18" t="s">
        <v>226</v>
      </c>
      <c r="BM152" s="164" t="s">
        <v>386</v>
      </c>
    </row>
    <row r="153" spans="1:65" s="13" customFormat="1" x14ac:dyDescent="0.2">
      <c r="B153" s="167"/>
      <c r="D153" s="168" t="s">
        <v>228</v>
      </c>
      <c r="E153" s="169" t="s">
        <v>1</v>
      </c>
      <c r="F153" s="170" t="s">
        <v>383</v>
      </c>
      <c r="H153" s="169" t="s">
        <v>1</v>
      </c>
      <c r="L153" s="167"/>
      <c r="M153" s="171"/>
      <c r="N153" s="172"/>
      <c r="O153" s="172"/>
      <c r="P153" s="172"/>
      <c r="Q153" s="172"/>
      <c r="R153" s="172"/>
      <c r="S153" s="172"/>
      <c r="T153" s="173"/>
      <c r="AT153" s="169" t="s">
        <v>228</v>
      </c>
      <c r="AU153" s="169" t="s">
        <v>84</v>
      </c>
      <c r="AV153" s="13" t="s">
        <v>79</v>
      </c>
      <c r="AW153" s="13" t="s">
        <v>28</v>
      </c>
      <c r="AX153" s="13" t="s">
        <v>72</v>
      </c>
      <c r="AY153" s="169" t="s">
        <v>219</v>
      </c>
    </row>
    <row r="154" spans="1:65" s="14" customFormat="1" x14ac:dyDescent="0.2">
      <c r="B154" s="174"/>
      <c r="D154" s="168" t="s">
        <v>228</v>
      </c>
      <c r="E154" s="175" t="s">
        <v>1</v>
      </c>
      <c r="F154" s="176" t="s">
        <v>387</v>
      </c>
      <c r="H154" s="177">
        <v>1.5129999999999999</v>
      </c>
      <c r="L154" s="174"/>
      <c r="M154" s="178"/>
      <c r="N154" s="179"/>
      <c r="O154" s="179"/>
      <c r="P154" s="179"/>
      <c r="Q154" s="179"/>
      <c r="R154" s="179"/>
      <c r="S154" s="179"/>
      <c r="T154" s="180"/>
      <c r="AT154" s="175" t="s">
        <v>228</v>
      </c>
      <c r="AU154" s="175" t="s">
        <v>84</v>
      </c>
      <c r="AV154" s="14" t="s">
        <v>84</v>
      </c>
      <c r="AW154" s="14" t="s">
        <v>28</v>
      </c>
      <c r="AX154" s="14" t="s">
        <v>79</v>
      </c>
      <c r="AY154" s="175" t="s">
        <v>219</v>
      </c>
    </row>
    <row r="155" spans="1:65" s="2" customFormat="1" ht="34.9" customHeight="1" x14ac:dyDescent="0.2">
      <c r="A155" s="30"/>
      <c r="B155" s="153"/>
      <c r="C155" s="154" t="s">
        <v>89</v>
      </c>
      <c r="D155" s="154" t="s">
        <v>222</v>
      </c>
      <c r="E155" s="155" t="s">
        <v>255</v>
      </c>
      <c r="F155" s="156" t="s">
        <v>256</v>
      </c>
      <c r="G155" s="157" t="s">
        <v>251</v>
      </c>
      <c r="H155" s="158">
        <v>4.4999999999999998E-2</v>
      </c>
      <c r="I155" s="446">
        <v>0</v>
      </c>
      <c r="J155" s="158">
        <f>ROUND(I155*H155,3)</f>
        <v>0</v>
      </c>
      <c r="K155" s="159"/>
      <c r="L155" s="31"/>
      <c r="M155" s="160" t="s">
        <v>1</v>
      </c>
      <c r="N155" s="161" t="s">
        <v>38</v>
      </c>
      <c r="O155" s="162">
        <v>9.6419999999999995</v>
      </c>
      <c r="P155" s="162">
        <f>O155*H155</f>
        <v>0.43388999999999994</v>
      </c>
      <c r="Q155" s="162">
        <v>0</v>
      </c>
      <c r="R155" s="162">
        <f>Q155*H155</f>
        <v>0</v>
      </c>
      <c r="S155" s="162">
        <v>2.2000000000000002</v>
      </c>
      <c r="T155" s="163">
        <f>S155*H155</f>
        <v>9.9000000000000005E-2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64" t="s">
        <v>226</v>
      </c>
      <c r="AT155" s="164" t="s">
        <v>222</v>
      </c>
      <c r="AU155" s="164" t="s">
        <v>84</v>
      </c>
      <c r="AY155" s="18" t="s">
        <v>219</v>
      </c>
      <c r="BE155" s="165">
        <f>IF(N155="základná",J155,0)</f>
        <v>0</v>
      </c>
      <c r="BF155" s="165">
        <f>IF(N155="znížená",J155,0)</f>
        <v>0</v>
      </c>
      <c r="BG155" s="165">
        <f>IF(N155="zákl. prenesená",J155,0)</f>
        <v>0</v>
      </c>
      <c r="BH155" s="165">
        <f>IF(N155="zníž. prenesená",J155,0)</f>
        <v>0</v>
      </c>
      <c r="BI155" s="165">
        <f>IF(N155="nulová",J155,0)</f>
        <v>0</v>
      </c>
      <c r="BJ155" s="18" t="s">
        <v>84</v>
      </c>
      <c r="BK155" s="166">
        <f>ROUND(I155*H155,3)</f>
        <v>0</v>
      </c>
      <c r="BL155" s="18" t="s">
        <v>226</v>
      </c>
      <c r="BM155" s="164" t="s">
        <v>257</v>
      </c>
    </row>
    <row r="156" spans="1:65" s="13" customFormat="1" x14ac:dyDescent="0.2">
      <c r="B156" s="167"/>
      <c r="D156" s="168" t="s">
        <v>228</v>
      </c>
      <c r="E156" s="169" t="s">
        <v>1</v>
      </c>
      <c r="F156" s="170" t="s">
        <v>388</v>
      </c>
      <c r="H156" s="169" t="s">
        <v>1</v>
      </c>
      <c r="L156" s="167"/>
      <c r="M156" s="171"/>
      <c r="N156" s="172"/>
      <c r="O156" s="172"/>
      <c r="P156" s="172"/>
      <c r="Q156" s="172"/>
      <c r="R156" s="172"/>
      <c r="S156" s="172"/>
      <c r="T156" s="173"/>
      <c r="AT156" s="169" t="s">
        <v>228</v>
      </c>
      <c r="AU156" s="169" t="s">
        <v>84</v>
      </c>
      <c r="AV156" s="13" t="s">
        <v>79</v>
      </c>
      <c r="AW156" s="13" t="s">
        <v>28</v>
      </c>
      <c r="AX156" s="13" t="s">
        <v>72</v>
      </c>
      <c r="AY156" s="169" t="s">
        <v>219</v>
      </c>
    </row>
    <row r="157" spans="1:65" s="14" customFormat="1" x14ac:dyDescent="0.2">
      <c r="B157" s="174"/>
      <c r="D157" s="168" t="s">
        <v>228</v>
      </c>
      <c r="E157" s="175" t="s">
        <v>1</v>
      </c>
      <c r="F157" s="176" t="s">
        <v>389</v>
      </c>
      <c r="H157" s="177">
        <v>4.4999999999999998E-2</v>
      </c>
      <c r="L157" s="174"/>
      <c r="M157" s="178"/>
      <c r="N157" s="179"/>
      <c r="O157" s="179"/>
      <c r="P157" s="179"/>
      <c r="Q157" s="179"/>
      <c r="R157" s="179"/>
      <c r="S157" s="179"/>
      <c r="T157" s="180"/>
      <c r="AT157" s="175" t="s">
        <v>228</v>
      </c>
      <c r="AU157" s="175" t="s">
        <v>84</v>
      </c>
      <c r="AV157" s="14" t="s">
        <v>84</v>
      </c>
      <c r="AW157" s="14" t="s">
        <v>28</v>
      </c>
      <c r="AX157" s="14" t="s">
        <v>79</v>
      </c>
      <c r="AY157" s="175" t="s">
        <v>219</v>
      </c>
    </row>
    <row r="158" spans="1:65" s="2" customFormat="1" ht="30" customHeight="1" x14ac:dyDescent="0.2">
      <c r="A158" s="30"/>
      <c r="B158" s="153"/>
      <c r="C158" s="154" t="s">
        <v>226</v>
      </c>
      <c r="D158" s="154" t="s">
        <v>222</v>
      </c>
      <c r="E158" s="155" t="s">
        <v>260</v>
      </c>
      <c r="F158" s="156" t="s">
        <v>261</v>
      </c>
      <c r="G158" s="157" t="s">
        <v>225</v>
      </c>
      <c r="H158" s="158">
        <v>85.69</v>
      </c>
      <c r="I158" s="446">
        <v>0</v>
      </c>
      <c r="J158" s="158">
        <f>ROUND(I158*H158,3)</f>
        <v>0</v>
      </c>
      <c r="K158" s="159"/>
      <c r="L158" s="31"/>
      <c r="M158" s="160" t="s">
        <v>1</v>
      </c>
      <c r="N158" s="161" t="s">
        <v>38</v>
      </c>
      <c r="O158" s="162">
        <v>0.16600000000000001</v>
      </c>
      <c r="P158" s="162">
        <f>O158*H158</f>
        <v>14.224540000000001</v>
      </c>
      <c r="Q158" s="162">
        <v>0</v>
      </c>
      <c r="R158" s="162">
        <f>Q158*H158</f>
        <v>0</v>
      </c>
      <c r="S158" s="162">
        <v>0.02</v>
      </c>
      <c r="T158" s="163">
        <f>S158*H158</f>
        <v>1.7138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64" t="s">
        <v>226</v>
      </c>
      <c r="AT158" s="164" t="s">
        <v>222</v>
      </c>
      <c r="AU158" s="164" t="s">
        <v>84</v>
      </c>
      <c r="AY158" s="18" t="s">
        <v>219</v>
      </c>
      <c r="BE158" s="165">
        <f>IF(N158="základná",J158,0)</f>
        <v>0</v>
      </c>
      <c r="BF158" s="165">
        <f>IF(N158="znížená",J158,0)</f>
        <v>0</v>
      </c>
      <c r="BG158" s="165">
        <f>IF(N158="zákl. prenesená",J158,0)</f>
        <v>0</v>
      </c>
      <c r="BH158" s="165">
        <f>IF(N158="zníž. prenesená",J158,0)</f>
        <v>0</v>
      </c>
      <c r="BI158" s="165">
        <f>IF(N158="nulová",J158,0)</f>
        <v>0</v>
      </c>
      <c r="BJ158" s="18" t="s">
        <v>84</v>
      </c>
      <c r="BK158" s="166">
        <f>ROUND(I158*H158,3)</f>
        <v>0</v>
      </c>
      <c r="BL158" s="18" t="s">
        <v>226</v>
      </c>
      <c r="BM158" s="164" t="s">
        <v>262</v>
      </c>
    </row>
    <row r="159" spans="1:65" s="13" customFormat="1" x14ac:dyDescent="0.2">
      <c r="B159" s="167"/>
      <c r="D159" s="168" t="s">
        <v>228</v>
      </c>
      <c r="E159" s="169" t="s">
        <v>1</v>
      </c>
      <c r="F159" s="170" t="s">
        <v>374</v>
      </c>
      <c r="H159" s="169" t="s">
        <v>1</v>
      </c>
      <c r="L159" s="167"/>
      <c r="M159" s="171"/>
      <c r="N159" s="172"/>
      <c r="O159" s="172"/>
      <c r="P159" s="172"/>
      <c r="Q159" s="172"/>
      <c r="R159" s="172"/>
      <c r="S159" s="172"/>
      <c r="T159" s="173"/>
      <c r="AT159" s="169" t="s">
        <v>228</v>
      </c>
      <c r="AU159" s="169" t="s">
        <v>84</v>
      </c>
      <c r="AV159" s="13" t="s">
        <v>79</v>
      </c>
      <c r="AW159" s="13" t="s">
        <v>28</v>
      </c>
      <c r="AX159" s="13" t="s">
        <v>72</v>
      </c>
      <c r="AY159" s="169" t="s">
        <v>219</v>
      </c>
    </row>
    <row r="160" spans="1:65" s="13" customFormat="1" x14ac:dyDescent="0.2">
      <c r="B160" s="167"/>
      <c r="D160" s="168" t="s">
        <v>228</v>
      </c>
      <c r="E160" s="169" t="s">
        <v>1</v>
      </c>
      <c r="F160" s="170" t="s">
        <v>390</v>
      </c>
      <c r="H160" s="169" t="s">
        <v>1</v>
      </c>
      <c r="L160" s="167"/>
      <c r="M160" s="171"/>
      <c r="N160" s="172"/>
      <c r="O160" s="172"/>
      <c r="P160" s="172"/>
      <c r="Q160" s="172"/>
      <c r="R160" s="172"/>
      <c r="S160" s="172"/>
      <c r="T160" s="173"/>
      <c r="AT160" s="169" t="s">
        <v>228</v>
      </c>
      <c r="AU160" s="169" t="s">
        <v>84</v>
      </c>
      <c r="AV160" s="13" t="s">
        <v>79</v>
      </c>
      <c r="AW160" s="13" t="s">
        <v>28</v>
      </c>
      <c r="AX160" s="13" t="s">
        <v>72</v>
      </c>
      <c r="AY160" s="169" t="s">
        <v>219</v>
      </c>
    </row>
    <row r="161" spans="1:65" s="14" customFormat="1" x14ac:dyDescent="0.2">
      <c r="B161" s="174"/>
      <c r="D161" s="168" t="s">
        <v>228</v>
      </c>
      <c r="E161" s="175" t="s">
        <v>1</v>
      </c>
      <c r="F161" s="176" t="s">
        <v>391</v>
      </c>
      <c r="H161" s="177">
        <v>55.92</v>
      </c>
      <c r="L161" s="174"/>
      <c r="M161" s="178"/>
      <c r="N161" s="179"/>
      <c r="O161" s="179"/>
      <c r="P161" s="179"/>
      <c r="Q161" s="179"/>
      <c r="R161" s="179"/>
      <c r="S161" s="179"/>
      <c r="T161" s="180"/>
      <c r="AT161" s="175" t="s">
        <v>228</v>
      </c>
      <c r="AU161" s="175" t="s">
        <v>84</v>
      </c>
      <c r="AV161" s="14" t="s">
        <v>84</v>
      </c>
      <c r="AW161" s="14" t="s">
        <v>28</v>
      </c>
      <c r="AX161" s="14" t="s">
        <v>72</v>
      </c>
      <c r="AY161" s="175" t="s">
        <v>219</v>
      </c>
    </row>
    <row r="162" spans="1:65" s="13" customFormat="1" x14ac:dyDescent="0.2">
      <c r="B162" s="167"/>
      <c r="D162" s="168" t="s">
        <v>228</v>
      </c>
      <c r="E162" s="169" t="s">
        <v>1</v>
      </c>
      <c r="F162" s="170" t="s">
        <v>383</v>
      </c>
      <c r="H162" s="169" t="s">
        <v>1</v>
      </c>
      <c r="L162" s="167"/>
      <c r="M162" s="171"/>
      <c r="N162" s="172"/>
      <c r="O162" s="172"/>
      <c r="P162" s="172"/>
      <c r="Q162" s="172"/>
      <c r="R162" s="172"/>
      <c r="S162" s="172"/>
      <c r="T162" s="173"/>
      <c r="AT162" s="169" t="s">
        <v>228</v>
      </c>
      <c r="AU162" s="169" t="s">
        <v>84</v>
      </c>
      <c r="AV162" s="13" t="s">
        <v>79</v>
      </c>
      <c r="AW162" s="13" t="s">
        <v>28</v>
      </c>
      <c r="AX162" s="13" t="s">
        <v>72</v>
      </c>
      <c r="AY162" s="169" t="s">
        <v>219</v>
      </c>
    </row>
    <row r="163" spans="1:65" s="13" customFormat="1" x14ac:dyDescent="0.2">
      <c r="B163" s="167"/>
      <c r="D163" s="168" t="s">
        <v>228</v>
      </c>
      <c r="E163" s="169" t="s">
        <v>1</v>
      </c>
      <c r="F163" s="170" t="s">
        <v>392</v>
      </c>
      <c r="H163" s="169" t="s">
        <v>1</v>
      </c>
      <c r="L163" s="167"/>
      <c r="M163" s="171"/>
      <c r="N163" s="172"/>
      <c r="O163" s="172"/>
      <c r="P163" s="172"/>
      <c r="Q163" s="172"/>
      <c r="R163" s="172"/>
      <c r="S163" s="172"/>
      <c r="T163" s="173"/>
      <c r="AT163" s="169" t="s">
        <v>228</v>
      </c>
      <c r="AU163" s="169" t="s">
        <v>84</v>
      </c>
      <c r="AV163" s="13" t="s">
        <v>79</v>
      </c>
      <c r="AW163" s="13" t="s">
        <v>28</v>
      </c>
      <c r="AX163" s="13" t="s">
        <v>72</v>
      </c>
      <c r="AY163" s="169" t="s">
        <v>219</v>
      </c>
    </row>
    <row r="164" spans="1:65" s="14" customFormat="1" x14ac:dyDescent="0.2">
      <c r="B164" s="174"/>
      <c r="D164" s="168" t="s">
        <v>228</v>
      </c>
      <c r="E164" s="175" t="s">
        <v>1</v>
      </c>
      <c r="F164" s="176" t="s">
        <v>393</v>
      </c>
      <c r="H164" s="177">
        <v>29.77</v>
      </c>
      <c r="L164" s="174"/>
      <c r="M164" s="178"/>
      <c r="N164" s="179"/>
      <c r="O164" s="179"/>
      <c r="P164" s="179"/>
      <c r="Q164" s="179"/>
      <c r="R164" s="179"/>
      <c r="S164" s="179"/>
      <c r="T164" s="180"/>
      <c r="AT164" s="175" t="s">
        <v>228</v>
      </c>
      <c r="AU164" s="175" t="s">
        <v>84</v>
      </c>
      <c r="AV164" s="14" t="s">
        <v>84</v>
      </c>
      <c r="AW164" s="14" t="s">
        <v>28</v>
      </c>
      <c r="AX164" s="14" t="s">
        <v>72</v>
      </c>
      <c r="AY164" s="175" t="s">
        <v>219</v>
      </c>
    </row>
    <row r="165" spans="1:65" s="16" customFormat="1" x14ac:dyDescent="0.2">
      <c r="B165" s="188"/>
      <c r="D165" s="168" t="s">
        <v>228</v>
      </c>
      <c r="E165" s="189" t="s">
        <v>1</v>
      </c>
      <c r="F165" s="190" t="s">
        <v>248</v>
      </c>
      <c r="H165" s="191">
        <v>85.69</v>
      </c>
      <c r="L165" s="188"/>
      <c r="M165" s="192"/>
      <c r="N165" s="193"/>
      <c r="O165" s="193"/>
      <c r="P165" s="193"/>
      <c r="Q165" s="193"/>
      <c r="R165" s="193"/>
      <c r="S165" s="193"/>
      <c r="T165" s="194"/>
      <c r="AT165" s="189" t="s">
        <v>228</v>
      </c>
      <c r="AU165" s="189" t="s">
        <v>84</v>
      </c>
      <c r="AV165" s="16" t="s">
        <v>226</v>
      </c>
      <c r="AW165" s="16" t="s">
        <v>28</v>
      </c>
      <c r="AX165" s="16" t="s">
        <v>79</v>
      </c>
      <c r="AY165" s="189" t="s">
        <v>219</v>
      </c>
    </row>
    <row r="166" spans="1:65" s="2" customFormat="1" ht="22.15" customHeight="1" x14ac:dyDescent="0.2">
      <c r="A166" s="30"/>
      <c r="B166" s="153"/>
      <c r="C166" s="154" t="s">
        <v>265</v>
      </c>
      <c r="D166" s="154" t="s">
        <v>222</v>
      </c>
      <c r="E166" s="155" t="s">
        <v>266</v>
      </c>
      <c r="F166" s="156" t="s">
        <v>267</v>
      </c>
      <c r="G166" s="157" t="s">
        <v>268</v>
      </c>
      <c r="H166" s="158">
        <v>28</v>
      </c>
      <c r="I166" s="446">
        <v>0</v>
      </c>
      <c r="J166" s="158">
        <f>ROUND(I166*H166,3)</f>
        <v>0</v>
      </c>
      <c r="K166" s="159"/>
      <c r="L166" s="31"/>
      <c r="M166" s="160" t="s">
        <v>1</v>
      </c>
      <c r="N166" s="161" t="s">
        <v>38</v>
      </c>
      <c r="O166" s="162">
        <v>4.9000000000000002E-2</v>
      </c>
      <c r="P166" s="162">
        <f>O166*H166</f>
        <v>1.3720000000000001</v>
      </c>
      <c r="Q166" s="162">
        <v>0</v>
      </c>
      <c r="R166" s="162">
        <f>Q166*H166</f>
        <v>0</v>
      </c>
      <c r="S166" s="162">
        <v>2.4E-2</v>
      </c>
      <c r="T166" s="163">
        <f>S166*H166</f>
        <v>0.67200000000000004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64" t="s">
        <v>226</v>
      </c>
      <c r="AT166" s="164" t="s">
        <v>222</v>
      </c>
      <c r="AU166" s="164" t="s">
        <v>84</v>
      </c>
      <c r="AY166" s="18" t="s">
        <v>219</v>
      </c>
      <c r="BE166" s="165">
        <f>IF(N166="základná",J166,0)</f>
        <v>0</v>
      </c>
      <c r="BF166" s="165">
        <f>IF(N166="znížená",J166,0)</f>
        <v>0</v>
      </c>
      <c r="BG166" s="165">
        <f>IF(N166="zákl. prenesená",J166,0)</f>
        <v>0</v>
      </c>
      <c r="BH166" s="165">
        <f>IF(N166="zníž. prenesená",J166,0)</f>
        <v>0</v>
      </c>
      <c r="BI166" s="165">
        <f>IF(N166="nulová",J166,0)</f>
        <v>0</v>
      </c>
      <c r="BJ166" s="18" t="s">
        <v>84</v>
      </c>
      <c r="BK166" s="166">
        <f>ROUND(I166*H166,3)</f>
        <v>0</v>
      </c>
      <c r="BL166" s="18" t="s">
        <v>226</v>
      </c>
      <c r="BM166" s="164" t="s">
        <v>269</v>
      </c>
    </row>
    <row r="167" spans="1:65" s="13" customFormat="1" x14ac:dyDescent="0.2">
      <c r="B167" s="167"/>
      <c r="D167" s="168" t="s">
        <v>228</v>
      </c>
      <c r="E167" s="169" t="s">
        <v>1</v>
      </c>
      <c r="F167" s="170" t="s">
        <v>374</v>
      </c>
      <c r="H167" s="169" t="s">
        <v>1</v>
      </c>
      <c r="L167" s="167"/>
      <c r="M167" s="171"/>
      <c r="N167" s="172"/>
      <c r="O167" s="172"/>
      <c r="P167" s="172"/>
      <c r="Q167" s="172"/>
      <c r="R167" s="172"/>
      <c r="S167" s="172"/>
      <c r="T167" s="173"/>
      <c r="AT167" s="169" t="s">
        <v>228</v>
      </c>
      <c r="AU167" s="169" t="s">
        <v>84</v>
      </c>
      <c r="AV167" s="13" t="s">
        <v>79</v>
      </c>
      <c r="AW167" s="13" t="s">
        <v>28</v>
      </c>
      <c r="AX167" s="13" t="s">
        <v>72</v>
      </c>
      <c r="AY167" s="169" t="s">
        <v>219</v>
      </c>
    </row>
    <row r="168" spans="1:65" s="14" customFormat="1" x14ac:dyDescent="0.2">
      <c r="B168" s="174"/>
      <c r="D168" s="168" t="s">
        <v>228</v>
      </c>
      <c r="E168" s="175" t="s">
        <v>1</v>
      </c>
      <c r="F168" s="176" t="s">
        <v>394</v>
      </c>
      <c r="H168" s="177">
        <v>15</v>
      </c>
      <c r="L168" s="174"/>
      <c r="M168" s="178"/>
      <c r="N168" s="179"/>
      <c r="O168" s="179"/>
      <c r="P168" s="179"/>
      <c r="Q168" s="179"/>
      <c r="R168" s="179"/>
      <c r="S168" s="179"/>
      <c r="T168" s="180"/>
      <c r="AT168" s="175" t="s">
        <v>228</v>
      </c>
      <c r="AU168" s="175" t="s">
        <v>84</v>
      </c>
      <c r="AV168" s="14" t="s">
        <v>84</v>
      </c>
      <c r="AW168" s="14" t="s">
        <v>28</v>
      </c>
      <c r="AX168" s="14" t="s">
        <v>72</v>
      </c>
      <c r="AY168" s="175" t="s">
        <v>219</v>
      </c>
    </row>
    <row r="169" spans="1:65" s="13" customFormat="1" x14ac:dyDescent="0.2">
      <c r="B169" s="167"/>
      <c r="D169" s="168" t="s">
        <v>228</v>
      </c>
      <c r="E169" s="169" t="s">
        <v>1</v>
      </c>
      <c r="F169" s="170" t="s">
        <v>383</v>
      </c>
      <c r="H169" s="169" t="s">
        <v>1</v>
      </c>
      <c r="L169" s="167"/>
      <c r="M169" s="171"/>
      <c r="N169" s="172"/>
      <c r="O169" s="172"/>
      <c r="P169" s="172"/>
      <c r="Q169" s="172"/>
      <c r="R169" s="172"/>
      <c r="S169" s="172"/>
      <c r="T169" s="173"/>
      <c r="AT169" s="169" t="s">
        <v>228</v>
      </c>
      <c r="AU169" s="169" t="s">
        <v>84</v>
      </c>
      <c r="AV169" s="13" t="s">
        <v>79</v>
      </c>
      <c r="AW169" s="13" t="s">
        <v>28</v>
      </c>
      <c r="AX169" s="13" t="s">
        <v>72</v>
      </c>
      <c r="AY169" s="169" t="s">
        <v>219</v>
      </c>
    </row>
    <row r="170" spans="1:65" s="14" customFormat="1" x14ac:dyDescent="0.2">
      <c r="B170" s="174"/>
      <c r="D170" s="168" t="s">
        <v>228</v>
      </c>
      <c r="E170" s="175" t="s">
        <v>1</v>
      </c>
      <c r="F170" s="176" t="s">
        <v>395</v>
      </c>
      <c r="H170" s="177">
        <v>13</v>
      </c>
      <c r="L170" s="174"/>
      <c r="M170" s="178"/>
      <c r="N170" s="179"/>
      <c r="O170" s="179"/>
      <c r="P170" s="179"/>
      <c r="Q170" s="179"/>
      <c r="R170" s="179"/>
      <c r="S170" s="179"/>
      <c r="T170" s="180"/>
      <c r="AT170" s="175" t="s">
        <v>228</v>
      </c>
      <c r="AU170" s="175" t="s">
        <v>84</v>
      </c>
      <c r="AV170" s="14" t="s">
        <v>84</v>
      </c>
      <c r="AW170" s="14" t="s">
        <v>28</v>
      </c>
      <c r="AX170" s="14" t="s">
        <v>72</v>
      </c>
      <c r="AY170" s="175" t="s">
        <v>219</v>
      </c>
    </row>
    <row r="171" spans="1:65" s="16" customFormat="1" x14ac:dyDescent="0.2">
      <c r="B171" s="188"/>
      <c r="D171" s="168" t="s">
        <v>228</v>
      </c>
      <c r="E171" s="189" t="s">
        <v>1</v>
      </c>
      <c r="F171" s="190" t="s">
        <v>248</v>
      </c>
      <c r="H171" s="191">
        <v>28</v>
      </c>
      <c r="L171" s="188"/>
      <c r="M171" s="192"/>
      <c r="N171" s="193"/>
      <c r="O171" s="193"/>
      <c r="P171" s="193"/>
      <c r="Q171" s="193"/>
      <c r="R171" s="193"/>
      <c r="S171" s="193"/>
      <c r="T171" s="194"/>
      <c r="AT171" s="189" t="s">
        <v>228</v>
      </c>
      <c r="AU171" s="189" t="s">
        <v>84</v>
      </c>
      <c r="AV171" s="16" t="s">
        <v>226</v>
      </c>
      <c r="AW171" s="16" t="s">
        <v>28</v>
      </c>
      <c r="AX171" s="16" t="s">
        <v>79</v>
      </c>
      <c r="AY171" s="189" t="s">
        <v>219</v>
      </c>
    </row>
    <row r="172" spans="1:65" s="2" customFormat="1" ht="22.15" customHeight="1" x14ac:dyDescent="0.2">
      <c r="A172" s="30"/>
      <c r="B172" s="153"/>
      <c r="C172" s="154" t="s">
        <v>270</v>
      </c>
      <c r="D172" s="154" t="s">
        <v>222</v>
      </c>
      <c r="E172" s="155" t="s">
        <v>271</v>
      </c>
      <c r="F172" s="156" t="s">
        <v>272</v>
      </c>
      <c r="G172" s="157" t="s">
        <v>225</v>
      </c>
      <c r="H172" s="158">
        <v>51.01</v>
      </c>
      <c r="I172" s="446">
        <v>0</v>
      </c>
      <c r="J172" s="158">
        <f>ROUND(I172*H172,3)</f>
        <v>0</v>
      </c>
      <c r="K172" s="159"/>
      <c r="L172" s="31"/>
      <c r="M172" s="160" t="s">
        <v>1</v>
      </c>
      <c r="N172" s="161" t="s">
        <v>38</v>
      </c>
      <c r="O172" s="162">
        <v>1.6</v>
      </c>
      <c r="P172" s="162">
        <f>O172*H172</f>
        <v>81.616</v>
      </c>
      <c r="Q172" s="162">
        <v>0</v>
      </c>
      <c r="R172" s="162">
        <f>Q172*H172</f>
        <v>0</v>
      </c>
      <c r="S172" s="162">
        <v>7.5999999999999998E-2</v>
      </c>
      <c r="T172" s="163">
        <f>S172*H172</f>
        <v>3.8767599999999995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64" t="s">
        <v>226</v>
      </c>
      <c r="AT172" s="164" t="s">
        <v>222</v>
      </c>
      <c r="AU172" s="164" t="s">
        <v>84</v>
      </c>
      <c r="AY172" s="18" t="s">
        <v>219</v>
      </c>
      <c r="BE172" s="165">
        <f>IF(N172="základná",J172,0)</f>
        <v>0</v>
      </c>
      <c r="BF172" s="165">
        <f>IF(N172="znížená",J172,0)</f>
        <v>0</v>
      </c>
      <c r="BG172" s="165">
        <f>IF(N172="zákl. prenesená",J172,0)</f>
        <v>0</v>
      </c>
      <c r="BH172" s="165">
        <f>IF(N172="zníž. prenesená",J172,0)</f>
        <v>0</v>
      </c>
      <c r="BI172" s="165">
        <f>IF(N172="nulová",J172,0)</f>
        <v>0</v>
      </c>
      <c r="BJ172" s="18" t="s">
        <v>84</v>
      </c>
      <c r="BK172" s="166">
        <f>ROUND(I172*H172,3)</f>
        <v>0</v>
      </c>
      <c r="BL172" s="18" t="s">
        <v>226</v>
      </c>
      <c r="BM172" s="164" t="s">
        <v>273</v>
      </c>
    </row>
    <row r="173" spans="1:65" s="2" customFormat="1" ht="22.15" customHeight="1" x14ac:dyDescent="0.2">
      <c r="A173" s="30"/>
      <c r="B173" s="153"/>
      <c r="C173" s="154" t="s">
        <v>274</v>
      </c>
      <c r="D173" s="154" t="s">
        <v>222</v>
      </c>
      <c r="E173" s="155" t="s">
        <v>396</v>
      </c>
      <c r="F173" s="156" t="s">
        <v>397</v>
      </c>
      <c r="G173" s="157" t="s">
        <v>225</v>
      </c>
      <c r="H173" s="158">
        <v>1</v>
      </c>
      <c r="I173" s="446">
        <v>0</v>
      </c>
      <c r="J173" s="158">
        <f>ROUND(I173*H173,3)</f>
        <v>0</v>
      </c>
      <c r="K173" s="159"/>
      <c r="L173" s="31"/>
      <c r="M173" s="160" t="s">
        <v>1</v>
      </c>
      <c r="N173" s="161" t="s">
        <v>38</v>
      </c>
      <c r="O173" s="162">
        <v>0.63700000000000001</v>
      </c>
      <c r="P173" s="162">
        <f>O173*H173</f>
        <v>0.63700000000000001</v>
      </c>
      <c r="Q173" s="162">
        <v>0</v>
      </c>
      <c r="R173" s="162">
        <f>Q173*H173</f>
        <v>0</v>
      </c>
      <c r="S173" s="162">
        <v>0.28100000000000003</v>
      </c>
      <c r="T173" s="163">
        <f>S173*H173</f>
        <v>0.28100000000000003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64" t="s">
        <v>226</v>
      </c>
      <c r="AT173" s="164" t="s">
        <v>222</v>
      </c>
      <c r="AU173" s="164" t="s">
        <v>84</v>
      </c>
      <c r="AY173" s="18" t="s">
        <v>219</v>
      </c>
      <c r="BE173" s="165">
        <f>IF(N173="základná",J173,0)</f>
        <v>0</v>
      </c>
      <c r="BF173" s="165">
        <f>IF(N173="znížená",J173,0)</f>
        <v>0</v>
      </c>
      <c r="BG173" s="165">
        <f>IF(N173="zákl. prenesená",J173,0)</f>
        <v>0</v>
      </c>
      <c r="BH173" s="165">
        <f>IF(N173="zníž. prenesená",J173,0)</f>
        <v>0</v>
      </c>
      <c r="BI173" s="165">
        <f>IF(N173="nulová",J173,0)</f>
        <v>0</v>
      </c>
      <c r="BJ173" s="18" t="s">
        <v>84</v>
      </c>
      <c r="BK173" s="166">
        <f>ROUND(I173*H173,3)</f>
        <v>0</v>
      </c>
      <c r="BL173" s="18" t="s">
        <v>226</v>
      </c>
      <c r="BM173" s="164" t="s">
        <v>398</v>
      </c>
    </row>
    <row r="174" spans="1:65" s="13" customFormat="1" x14ac:dyDescent="0.2">
      <c r="B174" s="167"/>
      <c r="D174" s="168" t="s">
        <v>228</v>
      </c>
      <c r="E174" s="169" t="s">
        <v>1</v>
      </c>
      <c r="F174" s="170" t="s">
        <v>374</v>
      </c>
      <c r="H174" s="169" t="s">
        <v>1</v>
      </c>
      <c r="L174" s="167"/>
      <c r="M174" s="171"/>
      <c r="N174" s="172"/>
      <c r="O174" s="172"/>
      <c r="P174" s="172"/>
      <c r="Q174" s="172"/>
      <c r="R174" s="172"/>
      <c r="S174" s="172"/>
      <c r="T174" s="173"/>
      <c r="AT174" s="169" t="s">
        <v>228</v>
      </c>
      <c r="AU174" s="169" t="s">
        <v>84</v>
      </c>
      <c r="AV174" s="13" t="s">
        <v>79</v>
      </c>
      <c r="AW174" s="13" t="s">
        <v>28</v>
      </c>
      <c r="AX174" s="13" t="s">
        <v>72</v>
      </c>
      <c r="AY174" s="169" t="s">
        <v>219</v>
      </c>
    </row>
    <row r="175" spans="1:65" s="14" customFormat="1" x14ac:dyDescent="0.2">
      <c r="B175" s="174"/>
      <c r="D175" s="168" t="s">
        <v>228</v>
      </c>
      <c r="E175" s="175" t="s">
        <v>1</v>
      </c>
      <c r="F175" s="176" t="s">
        <v>399</v>
      </c>
      <c r="H175" s="177">
        <v>0.59599999999999997</v>
      </c>
      <c r="L175" s="174"/>
      <c r="M175" s="178"/>
      <c r="N175" s="179"/>
      <c r="O175" s="179"/>
      <c r="P175" s="179"/>
      <c r="Q175" s="179"/>
      <c r="R175" s="179"/>
      <c r="S175" s="179"/>
      <c r="T175" s="180"/>
      <c r="AT175" s="175" t="s">
        <v>228</v>
      </c>
      <c r="AU175" s="175" t="s">
        <v>84</v>
      </c>
      <c r="AV175" s="14" t="s">
        <v>84</v>
      </c>
      <c r="AW175" s="14" t="s">
        <v>28</v>
      </c>
      <c r="AX175" s="14" t="s">
        <v>72</v>
      </c>
      <c r="AY175" s="175" t="s">
        <v>219</v>
      </c>
    </row>
    <row r="176" spans="1:65" s="15" customFormat="1" x14ac:dyDescent="0.2">
      <c r="B176" s="181"/>
      <c r="D176" s="168" t="s">
        <v>228</v>
      </c>
      <c r="E176" s="182" t="s">
        <v>1</v>
      </c>
      <c r="F176" s="183" t="s">
        <v>241</v>
      </c>
      <c r="H176" s="184">
        <v>0.59599999999999997</v>
      </c>
      <c r="L176" s="181"/>
      <c r="M176" s="185"/>
      <c r="N176" s="186"/>
      <c r="O176" s="186"/>
      <c r="P176" s="186"/>
      <c r="Q176" s="186"/>
      <c r="R176" s="186"/>
      <c r="S176" s="186"/>
      <c r="T176" s="187"/>
      <c r="AT176" s="182" t="s">
        <v>228</v>
      </c>
      <c r="AU176" s="182" t="s">
        <v>84</v>
      </c>
      <c r="AV176" s="15" t="s">
        <v>89</v>
      </c>
      <c r="AW176" s="15" t="s">
        <v>28</v>
      </c>
      <c r="AX176" s="15" t="s">
        <v>72</v>
      </c>
      <c r="AY176" s="182" t="s">
        <v>219</v>
      </c>
    </row>
    <row r="177" spans="1:65" s="13" customFormat="1" x14ac:dyDescent="0.2">
      <c r="B177" s="167"/>
      <c r="D177" s="168" t="s">
        <v>228</v>
      </c>
      <c r="E177" s="169" t="s">
        <v>1</v>
      </c>
      <c r="F177" s="170" t="s">
        <v>383</v>
      </c>
      <c r="H177" s="169" t="s">
        <v>1</v>
      </c>
      <c r="L177" s="167"/>
      <c r="M177" s="171"/>
      <c r="N177" s="172"/>
      <c r="O177" s="172"/>
      <c r="P177" s="172"/>
      <c r="Q177" s="172"/>
      <c r="R177" s="172"/>
      <c r="S177" s="172"/>
      <c r="T177" s="173"/>
      <c r="AT177" s="169" t="s">
        <v>228</v>
      </c>
      <c r="AU177" s="169" t="s">
        <v>84</v>
      </c>
      <c r="AV177" s="13" t="s">
        <v>79</v>
      </c>
      <c r="AW177" s="13" t="s">
        <v>28</v>
      </c>
      <c r="AX177" s="13" t="s">
        <v>72</v>
      </c>
      <c r="AY177" s="169" t="s">
        <v>219</v>
      </c>
    </row>
    <row r="178" spans="1:65" s="14" customFormat="1" x14ac:dyDescent="0.2">
      <c r="B178" s="174"/>
      <c r="D178" s="168" t="s">
        <v>228</v>
      </c>
      <c r="E178" s="175" t="s">
        <v>1</v>
      </c>
      <c r="F178" s="176" t="s">
        <v>400</v>
      </c>
      <c r="H178" s="177">
        <v>0.40400000000000003</v>
      </c>
      <c r="L178" s="174"/>
      <c r="M178" s="178"/>
      <c r="N178" s="179"/>
      <c r="O178" s="179"/>
      <c r="P178" s="179"/>
      <c r="Q178" s="179"/>
      <c r="R178" s="179"/>
      <c r="S178" s="179"/>
      <c r="T178" s="180"/>
      <c r="AT178" s="175" t="s">
        <v>228</v>
      </c>
      <c r="AU178" s="175" t="s">
        <v>84</v>
      </c>
      <c r="AV178" s="14" t="s">
        <v>84</v>
      </c>
      <c r="AW178" s="14" t="s">
        <v>28</v>
      </c>
      <c r="AX178" s="14" t="s">
        <v>72</v>
      </c>
      <c r="AY178" s="175" t="s">
        <v>219</v>
      </c>
    </row>
    <row r="179" spans="1:65" s="15" customFormat="1" x14ac:dyDescent="0.2">
      <c r="B179" s="181"/>
      <c r="D179" s="168" t="s">
        <v>228</v>
      </c>
      <c r="E179" s="182" t="s">
        <v>1</v>
      </c>
      <c r="F179" s="183" t="s">
        <v>241</v>
      </c>
      <c r="H179" s="184">
        <v>0.40400000000000003</v>
      </c>
      <c r="L179" s="181"/>
      <c r="M179" s="185"/>
      <c r="N179" s="186"/>
      <c r="O179" s="186"/>
      <c r="P179" s="186"/>
      <c r="Q179" s="186"/>
      <c r="R179" s="186"/>
      <c r="S179" s="186"/>
      <c r="T179" s="187"/>
      <c r="AT179" s="182" t="s">
        <v>228</v>
      </c>
      <c r="AU179" s="182" t="s">
        <v>84</v>
      </c>
      <c r="AV179" s="15" t="s">
        <v>89</v>
      </c>
      <c r="AW179" s="15" t="s">
        <v>28</v>
      </c>
      <c r="AX179" s="15" t="s">
        <v>72</v>
      </c>
      <c r="AY179" s="182" t="s">
        <v>219</v>
      </c>
    </row>
    <row r="180" spans="1:65" s="16" customFormat="1" x14ac:dyDescent="0.2">
      <c r="B180" s="188"/>
      <c r="D180" s="168" t="s">
        <v>228</v>
      </c>
      <c r="E180" s="189" t="s">
        <v>1</v>
      </c>
      <c r="F180" s="190" t="s">
        <v>248</v>
      </c>
      <c r="H180" s="191">
        <v>1</v>
      </c>
      <c r="L180" s="188"/>
      <c r="M180" s="192"/>
      <c r="N180" s="193"/>
      <c r="O180" s="193"/>
      <c r="P180" s="193"/>
      <c r="Q180" s="193"/>
      <c r="R180" s="193"/>
      <c r="S180" s="193"/>
      <c r="T180" s="194"/>
      <c r="AT180" s="189" t="s">
        <v>228</v>
      </c>
      <c r="AU180" s="189" t="s">
        <v>84</v>
      </c>
      <c r="AV180" s="16" t="s">
        <v>226</v>
      </c>
      <c r="AW180" s="16" t="s">
        <v>28</v>
      </c>
      <c r="AX180" s="16" t="s">
        <v>79</v>
      </c>
      <c r="AY180" s="189" t="s">
        <v>219</v>
      </c>
    </row>
    <row r="181" spans="1:65" s="2" customFormat="1" ht="22.15" customHeight="1" x14ac:dyDescent="0.2">
      <c r="A181" s="30"/>
      <c r="B181" s="153"/>
      <c r="C181" s="154" t="s">
        <v>279</v>
      </c>
      <c r="D181" s="154" t="s">
        <v>222</v>
      </c>
      <c r="E181" s="155" t="s">
        <v>275</v>
      </c>
      <c r="F181" s="156" t="s">
        <v>276</v>
      </c>
      <c r="G181" s="157" t="s">
        <v>225</v>
      </c>
      <c r="H181" s="158">
        <v>10.205</v>
      </c>
      <c r="I181" s="446">
        <v>0</v>
      </c>
      <c r="J181" s="158">
        <f>ROUND(I181*H181,3)</f>
        <v>0</v>
      </c>
      <c r="K181" s="159"/>
      <c r="L181" s="31"/>
      <c r="M181" s="160" t="s">
        <v>1</v>
      </c>
      <c r="N181" s="161" t="s">
        <v>38</v>
      </c>
      <c r="O181" s="162">
        <v>0.35899999999999999</v>
      </c>
      <c r="P181" s="162">
        <f>O181*H181</f>
        <v>3.6635949999999999</v>
      </c>
      <c r="Q181" s="162">
        <v>0</v>
      </c>
      <c r="R181" s="162">
        <f>Q181*H181</f>
        <v>0</v>
      </c>
      <c r="S181" s="162">
        <v>0.27</v>
      </c>
      <c r="T181" s="163">
        <f>S181*H181</f>
        <v>2.7553500000000004</v>
      </c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R181" s="164" t="s">
        <v>226</v>
      </c>
      <c r="AT181" s="164" t="s">
        <v>222</v>
      </c>
      <c r="AU181" s="164" t="s">
        <v>84</v>
      </c>
      <c r="AY181" s="18" t="s">
        <v>219</v>
      </c>
      <c r="BE181" s="165">
        <f>IF(N181="základná",J181,0)</f>
        <v>0</v>
      </c>
      <c r="BF181" s="165">
        <f>IF(N181="znížená",J181,0)</f>
        <v>0</v>
      </c>
      <c r="BG181" s="165">
        <f>IF(N181="zákl. prenesená",J181,0)</f>
        <v>0</v>
      </c>
      <c r="BH181" s="165">
        <f>IF(N181="zníž. prenesená",J181,0)</f>
        <v>0</v>
      </c>
      <c r="BI181" s="165">
        <f>IF(N181="nulová",J181,0)</f>
        <v>0</v>
      </c>
      <c r="BJ181" s="18" t="s">
        <v>84</v>
      </c>
      <c r="BK181" s="166">
        <f>ROUND(I181*H181,3)</f>
        <v>0</v>
      </c>
      <c r="BL181" s="18" t="s">
        <v>226</v>
      </c>
      <c r="BM181" s="164" t="s">
        <v>401</v>
      </c>
    </row>
    <row r="182" spans="1:65" s="13" customFormat="1" x14ac:dyDescent="0.2">
      <c r="B182" s="167"/>
      <c r="D182" s="168" t="s">
        <v>228</v>
      </c>
      <c r="E182" s="169" t="s">
        <v>1</v>
      </c>
      <c r="F182" s="170" t="s">
        <v>374</v>
      </c>
      <c r="H182" s="169" t="s">
        <v>1</v>
      </c>
      <c r="L182" s="167"/>
      <c r="M182" s="171"/>
      <c r="N182" s="172"/>
      <c r="O182" s="172"/>
      <c r="P182" s="172"/>
      <c r="Q182" s="172"/>
      <c r="R182" s="172"/>
      <c r="S182" s="172"/>
      <c r="T182" s="173"/>
      <c r="AT182" s="169" t="s">
        <v>228</v>
      </c>
      <c r="AU182" s="169" t="s">
        <v>84</v>
      </c>
      <c r="AV182" s="13" t="s">
        <v>79</v>
      </c>
      <c r="AW182" s="13" t="s">
        <v>28</v>
      </c>
      <c r="AX182" s="13" t="s">
        <v>72</v>
      </c>
      <c r="AY182" s="169" t="s">
        <v>219</v>
      </c>
    </row>
    <row r="183" spans="1:65" s="14" customFormat="1" x14ac:dyDescent="0.2">
      <c r="B183" s="174"/>
      <c r="D183" s="168" t="s">
        <v>228</v>
      </c>
      <c r="E183" s="175" t="s">
        <v>1</v>
      </c>
      <c r="F183" s="176" t="s">
        <v>402</v>
      </c>
      <c r="H183" s="177">
        <v>2.7469999999999999</v>
      </c>
      <c r="L183" s="174"/>
      <c r="M183" s="178"/>
      <c r="N183" s="179"/>
      <c r="O183" s="179"/>
      <c r="P183" s="179"/>
      <c r="Q183" s="179"/>
      <c r="R183" s="179"/>
      <c r="S183" s="179"/>
      <c r="T183" s="180"/>
      <c r="AT183" s="175" t="s">
        <v>228</v>
      </c>
      <c r="AU183" s="175" t="s">
        <v>84</v>
      </c>
      <c r="AV183" s="14" t="s">
        <v>84</v>
      </c>
      <c r="AW183" s="14" t="s">
        <v>28</v>
      </c>
      <c r="AX183" s="14" t="s">
        <v>72</v>
      </c>
      <c r="AY183" s="175" t="s">
        <v>219</v>
      </c>
    </row>
    <row r="184" spans="1:65" s="14" customFormat="1" x14ac:dyDescent="0.2">
      <c r="B184" s="174"/>
      <c r="D184" s="168" t="s">
        <v>228</v>
      </c>
      <c r="E184" s="175" t="s">
        <v>1</v>
      </c>
      <c r="F184" s="176" t="s">
        <v>403</v>
      </c>
      <c r="H184" s="177">
        <v>1.77</v>
      </c>
      <c r="L184" s="174"/>
      <c r="M184" s="178"/>
      <c r="N184" s="179"/>
      <c r="O184" s="179"/>
      <c r="P184" s="179"/>
      <c r="Q184" s="179"/>
      <c r="R184" s="179"/>
      <c r="S184" s="179"/>
      <c r="T184" s="180"/>
      <c r="AT184" s="175" t="s">
        <v>228</v>
      </c>
      <c r="AU184" s="175" t="s">
        <v>84</v>
      </c>
      <c r="AV184" s="14" t="s">
        <v>84</v>
      </c>
      <c r="AW184" s="14" t="s">
        <v>28</v>
      </c>
      <c r="AX184" s="14" t="s">
        <v>72</v>
      </c>
      <c r="AY184" s="175" t="s">
        <v>219</v>
      </c>
    </row>
    <row r="185" spans="1:65" s="15" customFormat="1" x14ac:dyDescent="0.2">
      <c r="B185" s="181"/>
      <c r="D185" s="168" t="s">
        <v>228</v>
      </c>
      <c r="E185" s="182" t="s">
        <v>1</v>
      </c>
      <c r="F185" s="183" t="s">
        <v>241</v>
      </c>
      <c r="H185" s="184">
        <v>4.5169999999999995</v>
      </c>
      <c r="L185" s="181"/>
      <c r="M185" s="185"/>
      <c r="N185" s="186"/>
      <c r="O185" s="186"/>
      <c r="P185" s="186"/>
      <c r="Q185" s="186"/>
      <c r="R185" s="186"/>
      <c r="S185" s="186"/>
      <c r="T185" s="187"/>
      <c r="AT185" s="182" t="s">
        <v>228</v>
      </c>
      <c r="AU185" s="182" t="s">
        <v>84</v>
      </c>
      <c r="AV185" s="15" t="s">
        <v>89</v>
      </c>
      <c r="AW185" s="15" t="s">
        <v>28</v>
      </c>
      <c r="AX185" s="15" t="s">
        <v>72</v>
      </c>
      <c r="AY185" s="182" t="s">
        <v>219</v>
      </c>
    </row>
    <row r="186" spans="1:65" s="13" customFormat="1" x14ac:dyDescent="0.2">
      <c r="B186" s="167"/>
      <c r="D186" s="168" t="s">
        <v>228</v>
      </c>
      <c r="E186" s="169" t="s">
        <v>1</v>
      </c>
      <c r="F186" s="170" t="s">
        <v>383</v>
      </c>
      <c r="H186" s="169" t="s">
        <v>1</v>
      </c>
      <c r="L186" s="167"/>
      <c r="M186" s="171"/>
      <c r="N186" s="172"/>
      <c r="O186" s="172"/>
      <c r="P186" s="172"/>
      <c r="Q186" s="172"/>
      <c r="R186" s="172"/>
      <c r="S186" s="172"/>
      <c r="T186" s="173"/>
      <c r="AT186" s="169" t="s">
        <v>228</v>
      </c>
      <c r="AU186" s="169" t="s">
        <v>84</v>
      </c>
      <c r="AV186" s="13" t="s">
        <v>79</v>
      </c>
      <c r="AW186" s="13" t="s">
        <v>28</v>
      </c>
      <c r="AX186" s="13" t="s">
        <v>72</v>
      </c>
      <c r="AY186" s="169" t="s">
        <v>219</v>
      </c>
    </row>
    <row r="187" spans="1:65" s="14" customFormat="1" x14ac:dyDescent="0.2">
      <c r="B187" s="174"/>
      <c r="D187" s="168" t="s">
        <v>228</v>
      </c>
      <c r="E187" s="175" t="s">
        <v>1</v>
      </c>
      <c r="F187" s="176" t="s">
        <v>404</v>
      </c>
      <c r="H187" s="177">
        <v>3.048</v>
      </c>
      <c r="L187" s="174"/>
      <c r="M187" s="178"/>
      <c r="N187" s="179"/>
      <c r="O187" s="179"/>
      <c r="P187" s="179"/>
      <c r="Q187" s="179"/>
      <c r="R187" s="179"/>
      <c r="S187" s="179"/>
      <c r="T187" s="180"/>
      <c r="AT187" s="175" t="s">
        <v>228</v>
      </c>
      <c r="AU187" s="175" t="s">
        <v>84</v>
      </c>
      <c r="AV187" s="14" t="s">
        <v>84</v>
      </c>
      <c r="AW187" s="14" t="s">
        <v>28</v>
      </c>
      <c r="AX187" s="14" t="s">
        <v>72</v>
      </c>
      <c r="AY187" s="175" t="s">
        <v>219</v>
      </c>
    </row>
    <row r="188" spans="1:65" s="14" customFormat="1" x14ac:dyDescent="0.2">
      <c r="B188" s="174"/>
      <c r="D188" s="168" t="s">
        <v>228</v>
      </c>
      <c r="E188" s="175" t="s">
        <v>1</v>
      </c>
      <c r="F188" s="176" t="s">
        <v>405</v>
      </c>
      <c r="H188" s="177">
        <v>2.64</v>
      </c>
      <c r="L188" s="174"/>
      <c r="M188" s="178"/>
      <c r="N188" s="179"/>
      <c r="O188" s="179"/>
      <c r="P188" s="179"/>
      <c r="Q188" s="179"/>
      <c r="R188" s="179"/>
      <c r="S188" s="179"/>
      <c r="T188" s="180"/>
      <c r="AT188" s="175" t="s">
        <v>228</v>
      </c>
      <c r="AU188" s="175" t="s">
        <v>84</v>
      </c>
      <c r="AV188" s="14" t="s">
        <v>84</v>
      </c>
      <c r="AW188" s="14" t="s">
        <v>28</v>
      </c>
      <c r="AX188" s="14" t="s">
        <v>72</v>
      </c>
      <c r="AY188" s="175" t="s">
        <v>219</v>
      </c>
    </row>
    <row r="189" spans="1:65" s="15" customFormat="1" x14ac:dyDescent="0.2">
      <c r="B189" s="181"/>
      <c r="D189" s="168" t="s">
        <v>228</v>
      </c>
      <c r="E189" s="182" t="s">
        <v>1</v>
      </c>
      <c r="F189" s="183" t="s">
        <v>241</v>
      </c>
      <c r="H189" s="184">
        <v>5.6880000000000006</v>
      </c>
      <c r="L189" s="181"/>
      <c r="M189" s="185"/>
      <c r="N189" s="186"/>
      <c r="O189" s="186"/>
      <c r="P189" s="186"/>
      <c r="Q189" s="186"/>
      <c r="R189" s="186"/>
      <c r="S189" s="186"/>
      <c r="T189" s="187"/>
      <c r="AT189" s="182" t="s">
        <v>228</v>
      </c>
      <c r="AU189" s="182" t="s">
        <v>84</v>
      </c>
      <c r="AV189" s="15" t="s">
        <v>89</v>
      </c>
      <c r="AW189" s="15" t="s">
        <v>28</v>
      </c>
      <c r="AX189" s="15" t="s">
        <v>72</v>
      </c>
      <c r="AY189" s="182" t="s">
        <v>219</v>
      </c>
    </row>
    <row r="190" spans="1:65" s="16" customFormat="1" x14ac:dyDescent="0.2">
      <c r="B190" s="188"/>
      <c r="D190" s="168" t="s">
        <v>228</v>
      </c>
      <c r="E190" s="189" t="s">
        <v>1</v>
      </c>
      <c r="F190" s="190" t="s">
        <v>248</v>
      </c>
      <c r="H190" s="191">
        <v>10.205</v>
      </c>
      <c r="L190" s="188"/>
      <c r="M190" s="192"/>
      <c r="N190" s="193"/>
      <c r="O190" s="193"/>
      <c r="P190" s="193"/>
      <c r="Q190" s="193"/>
      <c r="R190" s="193"/>
      <c r="S190" s="193"/>
      <c r="T190" s="194"/>
      <c r="AT190" s="189" t="s">
        <v>228</v>
      </c>
      <c r="AU190" s="189" t="s">
        <v>84</v>
      </c>
      <c r="AV190" s="16" t="s">
        <v>226</v>
      </c>
      <c r="AW190" s="16" t="s">
        <v>28</v>
      </c>
      <c r="AX190" s="16" t="s">
        <v>79</v>
      </c>
      <c r="AY190" s="189" t="s">
        <v>219</v>
      </c>
    </row>
    <row r="191" spans="1:65" s="2" customFormat="1" ht="34.9" customHeight="1" x14ac:dyDescent="0.2">
      <c r="A191" s="30"/>
      <c r="B191" s="153"/>
      <c r="C191" s="154" t="s">
        <v>220</v>
      </c>
      <c r="D191" s="154" t="s">
        <v>222</v>
      </c>
      <c r="E191" s="155" t="s">
        <v>280</v>
      </c>
      <c r="F191" s="156" t="s">
        <v>281</v>
      </c>
      <c r="G191" s="157" t="s">
        <v>225</v>
      </c>
      <c r="H191" s="158">
        <v>157.05000000000001</v>
      </c>
      <c r="I191" s="446">
        <v>0</v>
      </c>
      <c r="J191" s="158">
        <f>ROUND(I191*H191,3)</f>
        <v>0</v>
      </c>
      <c r="K191" s="159"/>
      <c r="L191" s="31"/>
      <c r="M191" s="160" t="s">
        <v>1</v>
      </c>
      <c r="N191" s="161" t="s">
        <v>38</v>
      </c>
      <c r="O191" s="162">
        <v>0.55300000000000005</v>
      </c>
      <c r="P191" s="162">
        <f>O191*H191</f>
        <v>86.848650000000021</v>
      </c>
      <c r="Q191" s="162">
        <v>0</v>
      </c>
      <c r="R191" s="162">
        <f>Q191*H191</f>
        <v>0</v>
      </c>
      <c r="S191" s="162">
        <v>6.8000000000000005E-2</v>
      </c>
      <c r="T191" s="163">
        <f>S191*H191</f>
        <v>10.679400000000001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64" t="s">
        <v>226</v>
      </c>
      <c r="AT191" s="164" t="s">
        <v>222</v>
      </c>
      <c r="AU191" s="164" t="s">
        <v>84</v>
      </c>
      <c r="AY191" s="18" t="s">
        <v>219</v>
      </c>
      <c r="BE191" s="165">
        <f>IF(N191="základná",J191,0)</f>
        <v>0</v>
      </c>
      <c r="BF191" s="165">
        <f>IF(N191="znížená",J191,0)</f>
        <v>0</v>
      </c>
      <c r="BG191" s="165">
        <f>IF(N191="zákl. prenesená",J191,0)</f>
        <v>0</v>
      </c>
      <c r="BH191" s="165">
        <f>IF(N191="zníž. prenesená",J191,0)</f>
        <v>0</v>
      </c>
      <c r="BI191" s="165">
        <f>IF(N191="nulová",J191,0)</f>
        <v>0</v>
      </c>
      <c r="BJ191" s="18" t="s">
        <v>84</v>
      </c>
      <c r="BK191" s="166">
        <f>ROUND(I191*H191,3)</f>
        <v>0</v>
      </c>
      <c r="BL191" s="18" t="s">
        <v>226</v>
      </c>
      <c r="BM191" s="164" t="s">
        <v>282</v>
      </c>
    </row>
    <row r="192" spans="1:65" s="13" customFormat="1" x14ac:dyDescent="0.2">
      <c r="B192" s="167"/>
      <c r="D192" s="168" t="s">
        <v>228</v>
      </c>
      <c r="E192" s="169" t="s">
        <v>1</v>
      </c>
      <c r="F192" s="170" t="s">
        <v>374</v>
      </c>
      <c r="H192" s="169" t="s">
        <v>1</v>
      </c>
      <c r="L192" s="167"/>
      <c r="M192" s="171"/>
      <c r="N192" s="172"/>
      <c r="O192" s="172"/>
      <c r="P192" s="172"/>
      <c r="Q192" s="172"/>
      <c r="R192" s="172"/>
      <c r="S192" s="172"/>
      <c r="T192" s="173"/>
      <c r="AT192" s="169" t="s">
        <v>228</v>
      </c>
      <c r="AU192" s="169" t="s">
        <v>84</v>
      </c>
      <c r="AV192" s="13" t="s">
        <v>79</v>
      </c>
      <c r="AW192" s="13" t="s">
        <v>28</v>
      </c>
      <c r="AX192" s="13" t="s">
        <v>72</v>
      </c>
      <c r="AY192" s="169" t="s">
        <v>219</v>
      </c>
    </row>
    <row r="193" spans="2:51" s="13" customFormat="1" x14ac:dyDescent="0.2">
      <c r="B193" s="167"/>
      <c r="D193" s="168" t="s">
        <v>228</v>
      </c>
      <c r="E193" s="169" t="s">
        <v>1</v>
      </c>
      <c r="F193" s="170" t="s">
        <v>406</v>
      </c>
      <c r="H193" s="169" t="s">
        <v>1</v>
      </c>
      <c r="L193" s="167"/>
      <c r="M193" s="171"/>
      <c r="N193" s="172"/>
      <c r="O193" s="172"/>
      <c r="P193" s="172"/>
      <c r="Q193" s="172"/>
      <c r="R193" s="172"/>
      <c r="S193" s="172"/>
      <c r="T193" s="173"/>
      <c r="AT193" s="169" t="s">
        <v>228</v>
      </c>
      <c r="AU193" s="169" t="s">
        <v>84</v>
      </c>
      <c r="AV193" s="13" t="s">
        <v>79</v>
      </c>
      <c r="AW193" s="13" t="s">
        <v>28</v>
      </c>
      <c r="AX193" s="13" t="s">
        <v>72</v>
      </c>
      <c r="AY193" s="169" t="s">
        <v>219</v>
      </c>
    </row>
    <row r="194" spans="2:51" s="14" customFormat="1" x14ac:dyDescent="0.2">
      <c r="B194" s="174"/>
      <c r="D194" s="168" t="s">
        <v>228</v>
      </c>
      <c r="E194" s="175" t="s">
        <v>1</v>
      </c>
      <c r="F194" s="176" t="s">
        <v>407</v>
      </c>
      <c r="H194" s="177">
        <v>31.577999999999999</v>
      </c>
      <c r="L194" s="174"/>
      <c r="M194" s="178"/>
      <c r="N194" s="179"/>
      <c r="O194" s="179"/>
      <c r="P194" s="179"/>
      <c r="Q194" s="179"/>
      <c r="R194" s="179"/>
      <c r="S194" s="179"/>
      <c r="T194" s="180"/>
      <c r="AT194" s="175" t="s">
        <v>228</v>
      </c>
      <c r="AU194" s="175" t="s">
        <v>84</v>
      </c>
      <c r="AV194" s="14" t="s">
        <v>84</v>
      </c>
      <c r="AW194" s="14" t="s">
        <v>28</v>
      </c>
      <c r="AX194" s="14" t="s">
        <v>72</v>
      </c>
      <c r="AY194" s="175" t="s">
        <v>219</v>
      </c>
    </row>
    <row r="195" spans="2:51" s="14" customFormat="1" x14ac:dyDescent="0.2">
      <c r="B195" s="174"/>
      <c r="D195" s="168" t="s">
        <v>228</v>
      </c>
      <c r="E195" s="175" t="s">
        <v>1</v>
      </c>
      <c r="F195" s="176" t="s">
        <v>408</v>
      </c>
      <c r="H195" s="177">
        <v>-3.1520000000000001</v>
      </c>
      <c r="L195" s="174"/>
      <c r="M195" s="178"/>
      <c r="N195" s="179"/>
      <c r="O195" s="179"/>
      <c r="P195" s="179"/>
      <c r="Q195" s="179"/>
      <c r="R195" s="179"/>
      <c r="S195" s="179"/>
      <c r="T195" s="180"/>
      <c r="AT195" s="175" t="s">
        <v>228</v>
      </c>
      <c r="AU195" s="175" t="s">
        <v>84</v>
      </c>
      <c r="AV195" s="14" t="s">
        <v>84</v>
      </c>
      <c r="AW195" s="14" t="s">
        <v>28</v>
      </c>
      <c r="AX195" s="14" t="s">
        <v>72</v>
      </c>
      <c r="AY195" s="175" t="s">
        <v>219</v>
      </c>
    </row>
    <row r="196" spans="2:51" s="13" customFormat="1" x14ac:dyDescent="0.2">
      <c r="B196" s="167"/>
      <c r="D196" s="168" t="s">
        <v>228</v>
      </c>
      <c r="E196" s="169" t="s">
        <v>1</v>
      </c>
      <c r="F196" s="170" t="s">
        <v>409</v>
      </c>
      <c r="H196" s="169" t="s">
        <v>1</v>
      </c>
      <c r="L196" s="167"/>
      <c r="M196" s="171"/>
      <c r="N196" s="172"/>
      <c r="O196" s="172"/>
      <c r="P196" s="172"/>
      <c r="Q196" s="172"/>
      <c r="R196" s="172"/>
      <c r="S196" s="172"/>
      <c r="T196" s="173"/>
      <c r="AT196" s="169" t="s">
        <v>228</v>
      </c>
      <c r="AU196" s="169" t="s">
        <v>84</v>
      </c>
      <c r="AV196" s="13" t="s">
        <v>79</v>
      </c>
      <c r="AW196" s="13" t="s">
        <v>28</v>
      </c>
      <c r="AX196" s="13" t="s">
        <v>72</v>
      </c>
      <c r="AY196" s="169" t="s">
        <v>219</v>
      </c>
    </row>
    <row r="197" spans="2:51" s="14" customFormat="1" x14ac:dyDescent="0.2">
      <c r="B197" s="174"/>
      <c r="D197" s="168" t="s">
        <v>228</v>
      </c>
      <c r="E197" s="175" t="s">
        <v>1</v>
      </c>
      <c r="F197" s="176" t="s">
        <v>410</v>
      </c>
      <c r="H197" s="177">
        <v>13.88</v>
      </c>
      <c r="L197" s="174"/>
      <c r="M197" s="178"/>
      <c r="N197" s="179"/>
      <c r="O197" s="179"/>
      <c r="P197" s="179"/>
      <c r="Q197" s="179"/>
      <c r="R197" s="179"/>
      <c r="S197" s="179"/>
      <c r="T197" s="180"/>
      <c r="AT197" s="175" t="s">
        <v>228</v>
      </c>
      <c r="AU197" s="175" t="s">
        <v>84</v>
      </c>
      <c r="AV197" s="14" t="s">
        <v>84</v>
      </c>
      <c r="AW197" s="14" t="s">
        <v>28</v>
      </c>
      <c r="AX197" s="14" t="s">
        <v>72</v>
      </c>
      <c r="AY197" s="175" t="s">
        <v>219</v>
      </c>
    </row>
    <row r="198" spans="2:51" s="14" customFormat="1" x14ac:dyDescent="0.2">
      <c r="B198" s="174"/>
      <c r="D198" s="168" t="s">
        <v>228</v>
      </c>
      <c r="E198" s="175" t="s">
        <v>1</v>
      </c>
      <c r="F198" s="176" t="s">
        <v>411</v>
      </c>
      <c r="H198" s="177">
        <v>-1.68</v>
      </c>
      <c r="L198" s="174"/>
      <c r="M198" s="178"/>
      <c r="N198" s="179"/>
      <c r="O198" s="179"/>
      <c r="P198" s="179"/>
      <c r="Q198" s="179"/>
      <c r="R198" s="179"/>
      <c r="S198" s="179"/>
      <c r="T198" s="180"/>
      <c r="AT198" s="175" t="s">
        <v>228</v>
      </c>
      <c r="AU198" s="175" t="s">
        <v>84</v>
      </c>
      <c r="AV198" s="14" t="s">
        <v>84</v>
      </c>
      <c r="AW198" s="14" t="s">
        <v>28</v>
      </c>
      <c r="AX198" s="14" t="s">
        <v>72</v>
      </c>
      <c r="AY198" s="175" t="s">
        <v>219</v>
      </c>
    </row>
    <row r="199" spans="2:51" s="14" customFormat="1" x14ac:dyDescent="0.2">
      <c r="B199" s="174"/>
      <c r="D199" s="168" t="s">
        <v>228</v>
      </c>
      <c r="E199" s="175" t="s">
        <v>1</v>
      </c>
      <c r="F199" s="176" t="s">
        <v>296</v>
      </c>
      <c r="H199" s="177">
        <v>-1.1819999999999999</v>
      </c>
      <c r="L199" s="174"/>
      <c r="M199" s="178"/>
      <c r="N199" s="179"/>
      <c r="O199" s="179"/>
      <c r="P199" s="179"/>
      <c r="Q199" s="179"/>
      <c r="R199" s="179"/>
      <c r="S199" s="179"/>
      <c r="T199" s="180"/>
      <c r="AT199" s="175" t="s">
        <v>228</v>
      </c>
      <c r="AU199" s="175" t="s">
        <v>84</v>
      </c>
      <c r="AV199" s="14" t="s">
        <v>84</v>
      </c>
      <c r="AW199" s="14" t="s">
        <v>28</v>
      </c>
      <c r="AX199" s="14" t="s">
        <v>72</v>
      </c>
      <c r="AY199" s="175" t="s">
        <v>219</v>
      </c>
    </row>
    <row r="200" spans="2:51" s="13" customFormat="1" x14ac:dyDescent="0.2">
      <c r="B200" s="167"/>
      <c r="D200" s="168" t="s">
        <v>228</v>
      </c>
      <c r="E200" s="169" t="s">
        <v>1</v>
      </c>
      <c r="F200" s="170" t="s">
        <v>412</v>
      </c>
      <c r="H200" s="169" t="s">
        <v>1</v>
      </c>
      <c r="L200" s="167"/>
      <c r="M200" s="171"/>
      <c r="N200" s="172"/>
      <c r="O200" s="172"/>
      <c r="P200" s="172"/>
      <c r="Q200" s="172"/>
      <c r="R200" s="172"/>
      <c r="S200" s="172"/>
      <c r="T200" s="173"/>
      <c r="AT200" s="169" t="s">
        <v>228</v>
      </c>
      <c r="AU200" s="169" t="s">
        <v>84</v>
      </c>
      <c r="AV200" s="13" t="s">
        <v>79</v>
      </c>
      <c r="AW200" s="13" t="s">
        <v>28</v>
      </c>
      <c r="AX200" s="13" t="s">
        <v>72</v>
      </c>
      <c r="AY200" s="169" t="s">
        <v>219</v>
      </c>
    </row>
    <row r="201" spans="2:51" s="14" customFormat="1" x14ac:dyDescent="0.2">
      <c r="B201" s="174"/>
      <c r="D201" s="168" t="s">
        <v>228</v>
      </c>
      <c r="E201" s="175" t="s">
        <v>1</v>
      </c>
      <c r="F201" s="176" t="s">
        <v>413</v>
      </c>
      <c r="H201" s="177">
        <v>4.5</v>
      </c>
      <c r="L201" s="174"/>
      <c r="M201" s="178"/>
      <c r="N201" s="179"/>
      <c r="O201" s="179"/>
      <c r="P201" s="179"/>
      <c r="Q201" s="179"/>
      <c r="R201" s="179"/>
      <c r="S201" s="179"/>
      <c r="T201" s="180"/>
      <c r="AT201" s="175" t="s">
        <v>228</v>
      </c>
      <c r="AU201" s="175" t="s">
        <v>84</v>
      </c>
      <c r="AV201" s="14" t="s">
        <v>84</v>
      </c>
      <c r="AW201" s="14" t="s">
        <v>28</v>
      </c>
      <c r="AX201" s="14" t="s">
        <v>72</v>
      </c>
      <c r="AY201" s="175" t="s">
        <v>219</v>
      </c>
    </row>
    <row r="202" spans="2:51" s="14" customFormat="1" x14ac:dyDescent="0.2">
      <c r="B202" s="174"/>
      <c r="D202" s="168" t="s">
        <v>228</v>
      </c>
      <c r="E202" s="175" t="s">
        <v>1</v>
      </c>
      <c r="F202" s="176" t="s">
        <v>296</v>
      </c>
      <c r="H202" s="177">
        <v>-1.1819999999999999</v>
      </c>
      <c r="L202" s="174"/>
      <c r="M202" s="178"/>
      <c r="N202" s="179"/>
      <c r="O202" s="179"/>
      <c r="P202" s="179"/>
      <c r="Q202" s="179"/>
      <c r="R202" s="179"/>
      <c r="S202" s="179"/>
      <c r="T202" s="180"/>
      <c r="AT202" s="175" t="s">
        <v>228</v>
      </c>
      <c r="AU202" s="175" t="s">
        <v>84</v>
      </c>
      <c r="AV202" s="14" t="s">
        <v>84</v>
      </c>
      <c r="AW202" s="14" t="s">
        <v>28</v>
      </c>
      <c r="AX202" s="14" t="s">
        <v>72</v>
      </c>
      <c r="AY202" s="175" t="s">
        <v>219</v>
      </c>
    </row>
    <row r="203" spans="2:51" s="13" customFormat="1" x14ac:dyDescent="0.2">
      <c r="B203" s="167"/>
      <c r="D203" s="168" t="s">
        <v>228</v>
      </c>
      <c r="E203" s="169" t="s">
        <v>1</v>
      </c>
      <c r="F203" s="170" t="s">
        <v>414</v>
      </c>
      <c r="H203" s="169" t="s">
        <v>1</v>
      </c>
      <c r="L203" s="167"/>
      <c r="M203" s="171"/>
      <c r="N203" s="172"/>
      <c r="O203" s="172"/>
      <c r="P203" s="172"/>
      <c r="Q203" s="172"/>
      <c r="R203" s="172"/>
      <c r="S203" s="172"/>
      <c r="T203" s="173"/>
      <c r="AT203" s="169" t="s">
        <v>228</v>
      </c>
      <c r="AU203" s="169" t="s">
        <v>84</v>
      </c>
      <c r="AV203" s="13" t="s">
        <v>79</v>
      </c>
      <c r="AW203" s="13" t="s">
        <v>28</v>
      </c>
      <c r="AX203" s="13" t="s">
        <v>72</v>
      </c>
      <c r="AY203" s="169" t="s">
        <v>219</v>
      </c>
    </row>
    <row r="204" spans="2:51" s="14" customFormat="1" x14ac:dyDescent="0.2">
      <c r="B204" s="174"/>
      <c r="D204" s="168" t="s">
        <v>228</v>
      </c>
      <c r="E204" s="175" t="s">
        <v>1</v>
      </c>
      <c r="F204" s="176" t="s">
        <v>415</v>
      </c>
      <c r="H204" s="177">
        <v>29.8</v>
      </c>
      <c r="L204" s="174"/>
      <c r="M204" s="178"/>
      <c r="N204" s="179"/>
      <c r="O204" s="179"/>
      <c r="P204" s="179"/>
      <c r="Q204" s="179"/>
      <c r="R204" s="179"/>
      <c r="S204" s="179"/>
      <c r="T204" s="180"/>
      <c r="AT204" s="175" t="s">
        <v>228</v>
      </c>
      <c r="AU204" s="175" t="s">
        <v>84</v>
      </c>
      <c r="AV204" s="14" t="s">
        <v>84</v>
      </c>
      <c r="AW204" s="14" t="s">
        <v>28</v>
      </c>
      <c r="AX204" s="14" t="s">
        <v>72</v>
      </c>
      <c r="AY204" s="175" t="s">
        <v>219</v>
      </c>
    </row>
    <row r="205" spans="2:51" s="14" customFormat="1" x14ac:dyDescent="0.2">
      <c r="B205" s="174"/>
      <c r="D205" s="168" t="s">
        <v>228</v>
      </c>
      <c r="E205" s="175" t="s">
        <v>1</v>
      </c>
      <c r="F205" s="176" t="s">
        <v>296</v>
      </c>
      <c r="H205" s="177">
        <v>-1.1819999999999999</v>
      </c>
      <c r="L205" s="174"/>
      <c r="M205" s="178"/>
      <c r="N205" s="179"/>
      <c r="O205" s="179"/>
      <c r="P205" s="179"/>
      <c r="Q205" s="179"/>
      <c r="R205" s="179"/>
      <c r="S205" s="179"/>
      <c r="T205" s="180"/>
      <c r="AT205" s="175" t="s">
        <v>228</v>
      </c>
      <c r="AU205" s="175" t="s">
        <v>84</v>
      </c>
      <c r="AV205" s="14" t="s">
        <v>84</v>
      </c>
      <c r="AW205" s="14" t="s">
        <v>28</v>
      </c>
      <c r="AX205" s="14" t="s">
        <v>72</v>
      </c>
      <c r="AY205" s="175" t="s">
        <v>219</v>
      </c>
    </row>
    <row r="206" spans="2:51" s="14" customFormat="1" x14ac:dyDescent="0.2">
      <c r="B206" s="174"/>
      <c r="D206" s="168" t="s">
        <v>228</v>
      </c>
      <c r="E206" s="175" t="s">
        <v>1</v>
      </c>
      <c r="F206" s="176" t="s">
        <v>416</v>
      </c>
      <c r="H206" s="177">
        <v>-2.8</v>
      </c>
      <c r="L206" s="174"/>
      <c r="M206" s="178"/>
      <c r="N206" s="179"/>
      <c r="O206" s="179"/>
      <c r="P206" s="179"/>
      <c r="Q206" s="179"/>
      <c r="R206" s="179"/>
      <c r="S206" s="179"/>
      <c r="T206" s="180"/>
      <c r="AT206" s="175" t="s">
        <v>228</v>
      </c>
      <c r="AU206" s="175" t="s">
        <v>84</v>
      </c>
      <c r="AV206" s="14" t="s">
        <v>84</v>
      </c>
      <c r="AW206" s="14" t="s">
        <v>28</v>
      </c>
      <c r="AX206" s="14" t="s">
        <v>72</v>
      </c>
      <c r="AY206" s="175" t="s">
        <v>219</v>
      </c>
    </row>
    <row r="207" spans="2:51" s="14" customFormat="1" x14ac:dyDescent="0.2">
      <c r="B207" s="174"/>
      <c r="D207" s="168" t="s">
        <v>228</v>
      </c>
      <c r="E207" s="175" t="s">
        <v>1</v>
      </c>
      <c r="F207" s="176" t="s">
        <v>417</v>
      </c>
      <c r="H207" s="177">
        <v>-2.21</v>
      </c>
      <c r="L207" s="174"/>
      <c r="M207" s="178"/>
      <c r="N207" s="179"/>
      <c r="O207" s="179"/>
      <c r="P207" s="179"/>
      <c r="Q207" s="179"/>
      <c r="R207" s="179"/>
      <c r="S207" s="179"/>
      <c r="T207" s="180"/>
      <c r="AT207" s="175" t="s">
        <v>228</v>
      </c>
      <c r="AU207" s="175" t="s">
        <v>84</v>
      </c>
      <c r="AV207" s="14" t="s">
        <v>84</v>
      </c>
      <c r="AW207" s="14" t="s">
        <v>28</v>
      </c>
      <c r="AX207" s="14" t="s">
        <v>72</v>
      </c>
      <c r="AY207" s="175" t="s">
        <v>219</v>
      </c>
    </row>
    <row r="208" spans="2:51" s="14" customFormat="1" x14ac:dyDescent="0.2">
      <c r="B208" s="174"/>
      <c r="D208" s="168" t="s">
        <v>228</v>
      </c>
      <c r="E208" s="175" t="s">
        <v>1</v>
      </c>
      <c r="F208" s="176" t="s">
        <v>418</v>
      </c>
      <c r="H208" s="177">
        <v>-2.6789999999999998</v>
      </c>
      <c r="L208" s="174"/>
      <c r="M208" s="178"/>
      <c r="N208" s="179"/>
      <c r="O208" s="179"/>
      <c r="P208" s="179"/>
      <c r="Q208" s="179"/>
      <c r="R208" s="179"/>
      <c r="S208" s="179"/>
      <c r="T208" s="180"/>
      <c r="AT208" s="175" t="s">
        <v>228</v>
      </c>
      <c r="AU208" s="175" t="s">
        <v>84</v>
      </c>
      <c r="AV208" s="14" t="s">
        <v>84</v>
      </c>
      <c r="AW208" s="14" t="s">
        <v>28</v>
      </c>
      <c r="AX208" s="14" t="s">
        <v>72</v>
      </c>
      <c r="AY208" s="175" t="s">
        <v>219</v>
      </c>
    </row>
    <row r="209" spans="2:51" s="13" customFormat="1" x14ac:dyDescent="0.2">
      <c r="B209" s="167"/>
      <c r="D209" s="168" t="s">
        <v>228</v>
      </c>
      <c r="E209" s="169" t="s">
        <v>1</v>
      </c>
      <c r="F209" s="170" t="s">
        <v>419</v>
      </c>
      <c r="H209" s="169" t="s">
        <v>1</v>
      </c>
      <c r="L209" s="167"/>
      <c r="M209" s="171"/>
      <c r="N209" s="172"/>
      <c r="O209" s="172"/>
      <c r="P209" s="172"/>
      <c r="Q209" s="172"/>
      <c r="R209" s="172"/>
      <c r="S209" s="172"/>
      <c r="T209" s="173"/>
      <c r="AT209" s="169" t="s">
        <v>228</v>
      </c>
      <c r="AU209" s="169" t="s">
        <v>84</v>
      </c>
      <c r="AV209" s="13" t="s">
        <v>79</v>
      </c>
      <c r="AW209" s="13" t="s">
        <v>28</v>
      </c>
      <c r="AX209" s="13" t="s">
        <v>72</v>
      </c>
      <c r="AY209" s="169" t="s">
        <v>219</v>
      </c>
    </row>
    <row r="210" spans="2:51" s="14" customFormat="1" x14ac:dyDescent="0.2">
      <c r="B210" s="174"/>
      <c r="D210" s="168" t="s">
        <v>228</v>
      </c>
      <c r="E210" s="175" t="s">
        <v>1</v>
      </c>
      <c r="F210" s="176" t="s">
        <v>420</v>
      </c>
      <c r="H210" s="177">
        <v>3.73</v>
      </c>
      <c r="L210" s="174"/>
      <c r="M210" s="178"/>
      <c r="N210" s="179"/>
      <c r="O210" s="179"/>
      <c r="P210" s="179"/>
      <c r="Q210" s="179"/>
      <c r="R210" s="179"/>
      <c r="S210" s="179"/>
      <c r="T210" s="180"/>
      <c r="AT210" s="175" t="s">
        <v>228</v>
      </c>
      <c r="AU210" s="175" t="s">
        <v>84</v>
      </c>
      <c r="AV210" s="14" t="s">
        <v>84</v>
      </c>
      <c r="AW210" s="14" t="s">
        <v>28</v>
      </c>
      <c r="AX210" s="14" t="s">
        <v>72</v>
      </c>
      <c r="AY210" s="175" t="s">
        <v>219</v>
      </c>
    </row>
    <row r="211" spans="2:51" s="13" customFormat="1" x14ac:dyDescent="0.2">
      <c r="B211" s="167"/>
      <c r="D211" s="168" t="s">
        <v>228</v>
      </c>
      <c r="E211" s="169" t="s">
        <v>1</v>
      </c>
      <c r="F211" s="170" t="s">
        <v>421</v>
      </c>
      <c r="H211" s="169" t="s">
        <v>1</v>
      </c>
      <c r="L211" s="167"/>
      <c r="M211" s="171"/>
      <c r="N211" s="172"/>
      <c r="O211" s="172"/>
      <c r="P211" s="172"/>
      <c r="Q211" s="172"/>
      <c r="R211" s="172"/>
      <c r="S211" s="172"/>
      <c r="T211" s="173"/>
      <c r="AT211" s="169" t="s">
        <v>228</v>
      </c>
      <c r="AU211" s="169" t="s">
        <v>84</v>
      </c>
      <c r="AV211" s="13" t="s">
        <v>79</v>
      </c>
      <c r="AW211" s="13" t="s">
        <v>28</v>
      </c>
      <c r="AX211" s="13" t="s">
        <v>72</v>
      </c>
      <c r="AY211" s="169" t="s">
        <v>219</v>
      </c>
    </row>
    <row r="212" spans="2:51" s="14" customFormat="1" x14ac:dyDescent="0.2">
      <c r="B212" s="174"/>
      <c r="D212" s="168" t="s">
        <v>228</v>
      </c>
      <c r="E212" s="175" t="s">
        <v>1</v>
      </c>
      <c r="F212" s="176" t="s">
        <v>422</v>
      </c>
      <c r="H212" s="177">
        <v>15.06</v>
      </c>
      <c r="L212" s="174"/>
      <c r="M212" s="178"/>
      <c r="N212" s="179"/>
      <c r="O212" s="179"/>
      <c r="P212" s="179"/>
      <c r="Q212" s="179"/>
      <c r="R212" s="179"/>
      <c r="S212" s="179"/>
      <c r="T212" s="180"/>
      <c r="AT212" s="175" t="s">
        <v>228</v>
      </c>
      <c r="AU212" s="175" t="s">
        <v>84</v>
      </c>
      <c r="AV212" s="14" t="s">
        <v>84</v>
      </c>
      <c r="AW212" s="14" t="s">
        <v>28</v>
      </c>
      <c r="AX212" s="14" t="s">
        <v>72</v>
      </c>
      <c r="AY212" s="175" t="s">
        <v>219</v>
      </c>
    </row>
    <row r="213" spans="2:51" s="14" customFormat="1" x14ac:dyDescent="0.2">
      <c r="B213" s="174"/>
      <c r="D213" s="168" t="s">
        <v>228</v>
      </c>
      <c r="E213" s="175" t="s">
        <v>1</v>
      </c>
      <c r="F213" s="176" t="s">
        <v>423</v>
      </c>
      <c r="H213" s="177">
        <v>-3.08</v>
      </c>
      <c r="L213" s="174"/>
      <c r="M213" s="178"/>
      <c r="N213" s="179"/>
      <c r="O213" s="179"/>
      <c r="P213" s="179"/>
      <c r="Q213" s="179"/>
      <c r="R213" s="179"/>
      <c r="S213" s="179"/>
      <c r="T213" s="180"/>
      <c r="AT213" s="175" t="s">
        <v>228</v>
      </c>
      <c r="AU213" s="175" t="s">
        <v>84</v>
      </c>
      <c r="AV213" s="14" t="s">
        <v>84</v>
      </c>
      <c r="AW213" s="14" t="s">
        <v>28</v>
      </c>
      <c r="AX213" s="14" t="s">
        <v>72</v>
      </c>
      <c r="AY213" s="175" t="s">
        <v>219</v>
      </c>
    </row>
    <row r="214" spans="2:51" s="14" customFormat="1" x14ac:dyDescent="0.2">
      <c r="B214" s="174"/>
      <c r="D214" s="168" t="s">
        <v>228</v>
      </c>
      <c r="E214" s="175" t="s">
        <v>1</v>
      </c>
      <c r="F214" s="176" t="s">
        <v>296</v>
      </c>
      <c r="H214" s="177">
        <v>-1.1819999999999999</v>
      </c>
      <c r="L214" s="174"/>
      <c r="M214" s="178"/>
      <c r="N214" s="179"/>
      <c r="O214" s="179"/>
      <c r="P214" s="179"/>
      <c r="Q214" s="179"/>
      <c r="R214" s="179"/>
      <c r="S214" s="179"/>
      <c r="T214" s="180"/>
      <c r="AT214" s="175" t="s">
        <v>228</v>
      </c>
      <c r="AU214" s="175" t="s">
        <v>84</v>
      </c>
      <c r="AV214" s="14" t="s">
        <v>84</v>
      </c>
      <c r="AW214" s="14" t="s">
        <v>28</v>
      </c>
      <c r="AX214" s="14" t="s">
        <v>72</v>
      </c>
      <c r="AY214" s="175" t="s">
        <v>219</v>
      </c>
    </row>
    <row r="215" spans="2:51" s="13" customFormat="1" x14ac:dyDescent="0.2">
      <c r="B215" s="167"/>
      <c r="D215" s="168" t="s">
        <v>228</v>
      </c>
      <c r="E215" s="169" t="s">
        <v>1</v>
      </c>
      <c r="F215" s="170" t="s">
        <v>424</v>
      </c>
      <c r="H215" s="169" t="s">
        <v>1</v>
      </c>
      <c r="L215" s="167"/>
      <c r="M215" s="171"/>
      <c r="N215" s="172"/>
      <c r="O215" s="172"/>
      <c r="P215" s="172"/>
      <c r="Q215" s="172"/>
      <c r="R215" s="172"/>
      <c r="S215" s="172"/>
      <c r="T215" s="173"/>
      <c r="AT215" s="169" t="s">
        <v>228</v>
      </c>
      <c r="AU215" s="169" t="s">
        <v>84</v>
      </c>
      <c r="AV215" s="13" t="s">
        <v>79</v>
      </c>
      <c r="AW215" s="13" t="s">
        <v>28</v>
      </c>
      <c r="AX215" s="13" t="s">
        <v>72</v>
      </c>
      <c r="AY215" s="169" t="s">
        <v>219</v>
      </c>
    </row>
    <row r="216" spans="2:51" s="14" customFormat="1" x14ac:dyDescent="0.2">
      <c r="B216" s="174"/>
      <c r="D216" s="168" t="s">
        <v>228</v>
      </c>
      <c r="E216" s="175" t="s">
        <v>1</v>
      </c>
      <c r="F216" s="176" t="s">
        <v>425</v>
      </c>
      <c r="H216" s="177">
        <v>8.58</v>
      </c>
      <c r="L216" s="174"/>
      <c r="M216" s="178"/>
      <c r="N216" s="179"/>
      <c r="O216" s="179"/>
      <c r="P216" s="179"/>
      <c r="Q216" s="179"/>
      <c r="R216" s="179"/>
      <c r="S216" s="179"/>
      <c r="T216" s="180"/>
      <c r="AT216" s="175" t="s">
        <v>228</v>
      </c>
      <c r="AU216" s="175" t="s">
        <v>84</v>
      </c>
      <c r="AV216" s="14" t="s">
        <v>84</v>
      </c>
      <c r="AW216" s="14" t="s">
        <v>28</v>
      </c>
      <c r="AX216" s="14" t="s">
        <v>72</v>
      </c>
      <c r="AY216" s="175" t="s">
        <v>219</v>
      </c>
    </row>
    <row r="217" spans="2:51" s="13" customFormat="1" x14ac:dyDescent="0.2">
      <c r="B217" s="167"/>
      <c r="D217" s="168" t="s">
        <v>228</v>
      </c>
      <c r="E217" s="169" t="s">
        <v>1</v>
      </c>
      <c r="F217" s="170" t="s">
        <v>426</v>
      </c>
      <c r="H217" s="169" t="s">
        <v>1</v>
      </c>
      <c r="L217" s="167"/>
      <c r="M217" s="171"/>
      <c r="N217" s="172"/>
      <c r="O217" s="172"/>
      <c r="P217" s="172"/>
      <c r="Q217" s="172"/>
      <c r="R217" s="172"/>
      <c r="S217" s="172"/>
      <c r="T217" s="173"/>
      <c r="AT217" s="169" t="s">
        <v>228</v>
      </c>
      <c r="AU217" s="169" t="s">
        <v>84</v>
      </c>
      <c r="AV217" s="13" t="s">
        <v>79</v>
      </c>
      <c r="AW217" s="13" t="s">
        <v>28</v>
      </c>
      <c r="AX217" s="13" t="s">
        <v>72</v>
      </c>
      <c r="AY217" s="169" t="s">
        <v>219</v>
      </c>
    </row>
    <row r="218" spans="2:51" s="14" customFormat="1" x14ac:dyDescent="0.2">
      <c r="B218" s="174"/>
      <c r="D218" s="168" t="s">
        <v>228</v>
      </c>
      <c r="E218" s="175" t="s">
        <v>1</v>
      </c>
      <c r="F218" s="176" t="s">
        <v>427</v>
      </c>
      <c r="H218" s="177">
        <v>1.82</v>
      </c>
      <c r="L218" s="174"/>
      <c r="M218" s="178"/>
      <c r="N218" s="179"/>
      <c r="O218" s="179"/>
      <c r="P218" s="179"/>
      <c r="Q218" s="179"/>
      <c r="R218" s="179"/>
      <c r="S218" s="179"/>
      <c r="T218" s="180"/>
      <c r="AT218" s="175" t="s">
        <v>228</v>
      </c>
      <c r="AU218" s="175" t="s">
        <v>84</v>
      </c>
      <c r="AV218" s="14" t="s">
        <v>84</v>
      </c>
      <c r="AW218" s="14" t="s">
        <v>28</v>
      </c>
      <c r="AX218" s="14" t="s">
        <v>72</v>
      </c>
      <c r="AY218" s="175" t="s">
        <v>219</v>
      </c>
    </row>
    <row r="219" spans="2:51" s="15" customFormat="1" x14ac:dyDescent="0.2">
      <c r="B219" s="181"/>
      <c r="D219" s="168" t="s">
        <v>228</v>
      </c>
      <c r="E219" s="182" t="s">
        <v>1</v>
      </c>
      <c r="F219" s="183" t="s">
        <v>241</v>
      </c>
      <c r="H219" s="184">
        <v>88.619</v>
      </c>
      <c r="L219" s="181"/>
      <c r="M219" s="185"/>
      <c r="N219" s="186"/>
      <c r="O219" s="186"/>
      <c r="P219" s="186"/>
      <c r="Q219" s="186"/>
      <c r="R219" s="186"/>
      <c r="S219" s="186"/>
      <c r="T219" s="187"/>
      <c r="AT219" s="182" t="s">
        <v>228</v>
      </c>
      <c r="AU219" s="182" t="s">
        <v>84</v>
      </c>
      <c r="AV219" s="15" t="s">
        <v>89</v>
      </c>
      <c r="AW219" s="15" t="s">
        <v>28</v>
      </c>
      <c r="AX219" s="15" t="s">
        <v>72</v>
      </c>
      <c r="AY219" s="182" t="s">
        <v>219</v>
      </c>
    </row>
    <row r="220" spans="2:51" s="13" customFormat="1" x14ac:dyDescent="0.2">
      <c r="B220" s="167"/>
      <c r="D220" s="168" t="s">
        <v>228</v>
      </c>
      <c r="E220" s="169" t="s">
        <v>1</v>
      </c>
      <c r="F220" s="170" t="s">
        <v>383</v>
      </c>
      <c r="H220" s="169" t="s">
        <v>1</v>
      </c>
      <c r="L220" s="167"/>
      <c r="M220" s="171"/>
      <c r="N220" s="172"/>
      <c r="O220" s="172"/>
      <c r="P220" s="172"/>
      <c r="Q220" s="172"/>
      <c r="R220" s="172"/>
      <c r="S220" s="172"/>
      <c r="T220" s="173"/>
      <c r="AT220" s="169" t="s">
        <v>228</v>
      </c>
      <c r="AU220" s="169" t="s">
        <v>84</v>
      </c>
      <c r="AV220" s="13" t="s">
        <v>79</v>
      </c>
      <c r="AW220" s="13" t="s">
        <v>28</v>
      </c>
      <c r="AX220" s="13" t="s">
        <v>72</v>
      </c>
      <c r="AY220" s="169" t="s">
        <v>219</v>
      </c>
    </row>
    <row r="221" spans="2:51" s="13" customFormat="1" x14ac:dyDescent="0.2">
      <c r="B221" s="167"/>
      <c r="D221" s="168" t="s">
        <v>228</v>
      </c>
      <c r="E221" s="169" t="s">
        <v>1</v>
      </c>
      <c r="F221" s="170" t="s">
        <v>428</v>
      </c>
      <c r="H221" s="169" t="s">
        <v>1</v>
      </c>
      <c r="L221" s="167"/>
      <c r="M221" s="171"/>
      <c r="N221" s="172"/>
      <c r="O221" s="172"/>
      <c r="P221" s="172"/>
      <c r="Q221" s="172"/>
      <c r="R221" s="172"/>
      <c r="S221" s="172"/>
      <c r="T221" s="173"/>
      <c r="AT221" s="169" t="s">
        <v>228</v>
      </c>
      <c r="AU221" s="169" t="s">
        <v>84</v>
      </c>
      <c r="AV221" s="13" t="s">
        <v>79</v>
      </c>
      <c r="AW221" s="13" t="s">
        <v>28</v>
      </c>
      <c r="AX221" s="13" t="s">
        <v>72</v>
      </c>
      <c r="AY221" s="169" t="s">
        <v>219</v>
      </c>
    </row>
    <row r="222" spans="2:51" s="14" customFormat="1" x14ac:dyDescent="0.2">
      <c r="B222" s="174"/>
      <c r="D222" s="168" t="s">
        <v>228</v>
      </c>
      <c r="E222" s="175" t="s">
        <v>1</v>
      </c>
      <c r="F222" s="176" t="s">
        <v>429</v>
      </c>
      <c r="H222" s="177">
        <v>38.5</v>
      </c>
      <c r="L222" s="174"/>
      <c r="M222" s="178"/>
      <c r="N222" s="179"/>
      <c r="O222" s="179"/>
      <c r="P222" s="179"/>
      <c r="Q222" s="179"/>
      <c r="R222" s="179"/>
      <c r="S222" s="179"/>
      <c r="T222" s="180"/>
      <c r="AT222" s="175" t="s">
        <v>228</v>
      </c>
      <c r="AU222" s="175" t="s">
        <v>84</v>
      </c>
      <c r="AV222" s="14" t="s">
        <v>84</v>
      </c>
      <c r="AW222" s="14" t="s">
        <v>28</v>
      </c>
      <c r="AX222" s="14" t="s">
        <v>72</v>
      </c>
      <c r="AY222" s="175" t="s">
        <v>219</v>
      </c>
    </row>
    <row r="223" spans="2:51" s="14" customFormat="1" x14ac:dyDescent="0.2">
      <c r="B223" s="174"/>
      <c r="D223" s="168" t="s">
        <v>228</v>
      </c>
      <c r="E223" s="175" t="s">
        <v>1</v>
      </c>
      <c r="F223" s="176" t="s">
        <v>408</v>
      </c>
      <c r="H223" s="177">
        <v>-3.1520000000000001</v>
      </c>
      <c r="L223" s="174"/>
      <c r="M223" s="178"/>
      <c r="N223" s="179"/>
      <c r="O223" s="179"/>
      <c r="P223" s="179"/>
      <c r="Q223" s="179"/>
      <c r="R223" s="179"/>
      <c r="S223" s="179"/>
      <c r="T223" s="180"/>
      <c r="AT223" s="175" t="s">
        <v>228</v>
      </c>
      <c r="AU223" s="175" t="s">
        <v>84</v>
      </c>
      <c r="AV223" s="14" t="s">
        <v>84</v>
      </c>
      <c r="AW223" s="14" t="s">
        <v>28</v>
      </c>
      <c r="AX223" s="14" t="s">
        <v>72</v>
      </c>
      <c r="AY223" s="175" t="s">
        <v>219</v>
      </c>
    </row>
    <row r="224" spans="2:51" s="14" customFormat="1" x14ac:dyDescent="0.2">
      <c r="B224" s="174"/>
      <c r="D224" s="168" t="s">
        <v>228</v>
      </c>
      <c r="E224" s="175" t="s">
        <v>1</v>
      </c>
      <c r="F224" s="176" t="s">
        <v>430</v>
      </c>
      <c r="H224" s="177">
        <v>-3.78</v>
      </c>
      <c r="L224" s="174"/>
      <c r="M224" s="178"/>
      <c r="N224" s="179"/>
      <c r="O224" s="179"/>
      <c r="P224" s="179"/>
      <c r="Q224" s="179"/>
      <c r="R224" s="179"/>
      <c r="S224" s="179"/>
      <c r="T224" s="180"/>
      <c r="AT224" s="175" t="s">
        <v>228</v>
      </c>
      <c r="AU224" s="175" t="s">
        <v>84</v>
      </c>
      <c r="AV224" s="14" t="s">
        <v>84</v>
      </c>
      <c r="AW224" s="14" t="s">
        <v>28</v>
      </c>
      <c r="AX224" s="14" t="s">
        <v>72</v>
      </c>
      <c r="AY224" s="175" t="s">
        <v>219</v>
      </c>
    </row>
    <row r="225" spans="2:51" s="13" customFormat="1" x14ac:dyDescent="0.2">
      <c r="B225" s="167"/>
      <c r="D225" s="168" t="s">
        <v>228</v>
      </c>
      <c r="E225" s="169" t="s">
        <v>1</v>
      </c>
      <c r="F225" s="170" t="s">
        <v>431</v>
      </c>
      <c r="H225" s="169" t="s">
        <v>1</v>
      </c>
      <c r="L225" s="167"/>
      <c r="M225" s="171"/>
      <c r="N225" s="172"/>
      <c r="O225" s="172"/>
      <c r="P225" s="172"/>
      <c r="Q225" s="172"/>
      <c r="R225" s="172"/>
      <c r="S225" s="172"/>
      <c r="T225" s="173"/>
      <c r="AT225" s="169" t="s">
        <v>228</v>
      </c>
      <c r="AU225" s="169" t="s">
        <v>84</v>
      </c>
      <c r="AV225" s="13" t="s">
        <v>79</v>
      </c>
      <c r="AW225" s="13" t="s">
        <v>28</v>
      </c>
      <c r="AX225" s="13" t="s">
        <v>72</v>
      </c>
      <c r="AY225" s="169" t="s">
        <v>219</v>
      </c>
    </row>
    <row r="226" spans="2:51" s="14" customFormat="1" x14ac:dyDescent="0.2">
      <c r="B226" s="174"/>
      <c r="D226" s="168" t="s">
        <v>228</v>
      </c>
      <c r="E226" s="175" t="s">
        <v>1</v>
      </c>
      <c r="F226" s="176" t="s">
        <v>432</v>
      </c>
      <c r="H226" s="177">
        <v>3.6</v>
      </c>
      <c r="L226" s="174"/>
      <c r="M226" s="178"/>
      <c r="N226" s="179"/>
      <c r="O226" s="179"/>
      <c r="P226" s="179"/>
      <c r="Q226" s="179"/>
      <c r="R226" s="179"/>
      <c r="S226" s="179"/>
      <c r="T226" s="180"/>
      <c r="AT226" s="175" t="s">
        <v>228</v>
      </c>
      <c r="AU226" s="175" t="s">
        <v>84</v>
      </c>
      <c r="AV226" s="14" t="s">
        <v>84</v>
      </c>
      <c r="AW226" s="14" t="s">
        <v>28</v>
      </c>
      <c r="AX226" s="14" t="s">
        <v>72</v>
      </c>
      <c r="AY226" s="175" t="s">
        <v>219</v>
      </c>
    </row>
    <row r="227" spans="2:51" s="13" customFormat="1" x14ac:dyDescent="0.2">
      <c r="B227" s="167"/>
      <c r="D227" s="168" t="s">
        <v>228</v>
      </c>
      <c r="E227" s="169" t="s">
        <v>1</v>
      </c>
      <c r="F227" s="170" t="s">
        <v>433</v>
      </c>
      <c r="H227" s="169" t="s">
        <v>1</v>
      </c>
      <c r="L227" s="167"/>
      <c r="M227" s="171"/>
      <c r="N227" s="172"/>
      <c r="O227" s="172"/>
      <c r="P227" s="172"/>
      <c r="Q227" s="172"/>
      <c r="R227" s="172"/>
      <c r="S227" s="172"/>
      <c r="T227" s="173"/>
      <c r="AT227" s="169" t="s">
        <v>228</v>
      </c>
      <c r="AU227" s="169" t="s">
        <v>84</v>
      </c>
      <c r="AV227" s="13" t="s">
        <v>79</v>
      </c>
      <c r="AW227" s="13" t="s">
        <v>28</v>
      </c>
      <c r="AX227" s="13" t="s">
        <v>72</v>
      </c>
      <c r="AY227" s="169" t="s">
        <v>219</v>
      </c>
    </row>
    <row r="228" spans="2:51" s="14" customFormat="1" x14ac:dyDescent="0.2">
      <c r="B228" s="174"/>
      <c r="D228" s="168" t="s">
        <v>228</v>
      </c>
      <c r="E228" s="175" t="s">
        <v>1</v>
      </c>
      <c r="F228" s="176" t="s">
        <v>434</v>
      </c>
      <c r="H228" s="177">
        <v>8.19</v>
      </c>
      <c r="L228" s="174"/>
      <c r="M228" s="178"/>
      <c r="N228" s="179"/>
      <c r="O228" s="179"/>
      <c r="P228" s="179"/>
      <c r="Q228" s="179"/>
      <c r="R228" s="179"/>
      <c r="S228" s="179"/>
      <c r="T228" s="180"/>
      <c r="AT228" s="175" t="s">
        <v>228</v>
      </c>
      <c r="AU228" s="175" t="s">
        <v>84</v>
      </c>
      <c r="AV228" s="14" t="s">
        <v>84</v>
      </c>
      <c r="AW228" s="14" t="s">
        <v>28</v>
      </c>
      <c r="AX228" s="14" t="s">
        <v>72</v>
      </c>
      <c r="AY228" s="175" t="s">
        <v>219</v>
      </c>
    </row>
    <row r="229" spans="2:51" s="14" customFormat="1" x14ac:dyDescent="0.2">
      <c r="B229" s="174"/>
      <c r="D229" s="168" t="s">
        <v>228</v>
      </c>
      <c r="E229" s="175" t="s">
        <v>1</v>
      </c>
      <c r="F229" s="176" t="s">
        <v>435</v>
      </c>
      <c r="H229" s="177">
        <v>3.5550000000000002</v>
      </c>
      <c r="L229" s="174"/>
      <c r="M229" s="178"/>
      <c r="N229" s="179"/>
      <c r="O229" s="179"/>
      <c r="P229" s="179"/>
      <c r="Q229" s="179"/>
      <c r="R229" s="179"/>
      <c r="S229" s="179"/>
      <c r="T229" s="180"/>
      <c r="AT229" s="175" t="s">
        <v>228</v>
      </c>
      <c r="AU229" s="175" t="s">
        <v>84</v>
      </c>
      <c r="AV229" s="14" t="s">
        <v>84</v>
      </c>
      <c r="AW229" s="14" t="s">
        <v>28</v>
      </c>
      <c r="AX229" s="14" t="s">
        <v>72</v>
      </c>
      <c r="AY229" s="175" t="s">
        <v>219</v>
      </c>
    </row>
    <row r="230" spans="2:51" s="13" customFormat="1" x14ac:dyDescent="0.2">
      <c r="B230" s="167"/>
      <c r="D230" s="168" t="s">
        <v>228</v>
      </c>
      <c r="E230" s="169" t="s">
        <v>1</v>
      </c>
      <c r="F230" s="170" t="s">
        <v>436</v>
      </c>
      <c r="H230" s="169" t="s">
        <v>1</v>
      </c>
      <c r="L230" s="167"/>
      <c r="M230" s="171"/>
      <c r="N230" s="172"/>
      <c r="O230" s="172"/>
      <c r="P230" s="172"/>
      <c r="Q230" s="172"/>
      <c r="R230" s="172"/>
      <c r="S230" s="172"/>
      <c r="T230" s="173"/>
      <c r="AT230" s="169" t="s">
        <v>228</v>
      </c>
      <c r="AU230" s="169" t="s">
        <v>84</v>
      </c>
      <c r="AV230" s="13" t="s">
        <v>79</v>
      </c>
      <c r="AW230" s="13" t="s">
        <v>28</v>
      </c>
      <c r="AX230" s="13" t="s">
        <v>72</v>
      </c>
      <c r="AY230" s="169" t="s">
        <v>219</v>
      </c>
    </row>
    <row r="231" spans="2:51" s="14" customFormat="1" x14ac:dyDescent="0.2">
      <c r="B231" s="174"/>
      <c r="D231" s="168" t="s">
        <v>228</v>
      </c>
      <c r="E231" s="175" t="s">
        <v>1</v>
      </c>
      <c r="F231" s="176" t="s">
        <v>437</v>
      </c>
      <c r="H231" s="177">
        <v>21.686</v>
      </c>
      <c r="L231" s="174"/>
      <c r="M231" s="178"/>
      <c r="N231" s="179"/>
      <c r="O231" s="179"/>
      <c r="P231" s="179"/>
      <c r="Q231" s="179"/>
      <c r="R231" s="179"/>
      <c r="S231" s="179"/>
      <c r="T231" s="180"/>
      <c r="AT231" s="175" t="s">
        <v>228</v>
      </c>
      <c r="AU231" s="175" t="s">
        <v>84</v>
      </c>
      <c r="AV231" s="14" t="s">
        <v>84</v>
      </c>
      <c r="AW231" s="14" t="s">
        <v>28</v>
      </c>
      <c r="AX231" s="14" t="s">
        <v>72</v>
      </c>
      <c r="AY231" s="175" t="s">
        <v>219</v>
      </c>
    </row>
    <row r="232" spans="2:51" s="14" customFormat="1" x14ac:dyDescent="0.2">
      <c r="B232" s="174"/>
      <c r="D232" s="168" t="s">
        <v>228</v>
      </c>
      <c r="E232" s="175" t="s">
        <v>1</v>
      </c>
      <c r="F232" s="176" t="s">
        <v>438</v>
      </c>
      <c r="H232" s="177">
        <v>-2.16</v>
      </c>
      <c r="L232" s="174"/>
      <c r="M232" s="178"/>
      <c r="N232" s="179"/>
      <c r="O232" s="179"/>
      <c r="P232" s="179"/>
      <c r="Q232" s="179"/>
      <c r="R232" s="179"/>
      <c r="S232" s="179"/>
      <c r="T232" s="180"/>
      <c r="AT232" s="175" t="s">
        <v>228</v>
      </c>
      <c r="AU232" s="175" t="s">
        <v>84</v>
      </c>
      <c r="AV232" s="14" t="s">
        <v>84</v>
      </c>
      <c r="AW232" s="14" t="s">
        <v>28</v>
      </c>
      <c r="AX232" s="14" t="s">
        <v>72</v>
      </c>
      <c r="AY232" s="175" t="s">
        <v>219</v>
      </c>
    </row>
    <row r="233" spans="2:51" s="14" customFormat="1" x14ac:dyDescent="0.2">
      <c r="B233" s="174"/>
      <c r="D233" s="168" t="s">
        <v>228</v>
      </c>
      <c r="E233" s="175" t="s">
        <v>1</v>
      </c>
      <c r="F233" s="176" t="s">
        <v>439</v>
      </c>
      <c r="H233" s="177">
        <v>-3.6970000000000001</v>
      </c>
      <c r="L233" s="174"/>
      <c r="M233" s="178"/>
      <c r="N233" s="179"/>
      <c r="O233" s="179"/>
      <c r="P233" s="179"/>
      <c r="Q233" s="179"/>
      <c r="R233" s="179"/>
      <c r="S233" s="179"/>
      <c r="T233" s="180"/>
      <c r="AT233" s="175" t="s">
        <v>228</v>
      </c>
      <c r="AU233" s="175" t="s">
        <v>84</v>
      </c>
      <c r="AV233" s="14" t="s">
        <v>84</v>
      </c>
      <c r="AW233" s="14" t="s">
        <v>28</v>
      </c>
      <c r="AX233" s="14" t="s">
        <v>72</v>
      </c>
      <c r="AY233" s="175" t="s">
        <v>219</v>
      </c>
    </row>
    <row r="234" spans="2:51" s="14" customFormat="1" x14ac:dyDescent="0.2">
      <c r="B234" s="174"/>
      <c r="D234" s="168" t="s">
        <v>228</v>
      </c>
      <c r="E234" s="175" t="s">
        <v>1</v>
      </c>
      <c r="F234" s="176" t="s">
        <v>440</v>
      </c>
      <c r="H234" s="177">
        <v>-0.9</v>
      </c>
      <c r="L234" s="174"/>
      <c r="M234" s="178"/>
      <c r="N234" s="179"/>
      <c r="O234" s="179"/>
      <c r="P234" s="179"/>
      <c r="Q234" s="179"/>
      <c r="R234" s="179"/>
      <c r="S234" s="179"/>
      <c r="T234" s="180"/>
      <c r="AT234" s="175" t="s">
        <v>228</v>
      </c>
      <c r="AU234" s="175" t="s">
        <v>84</v>
      </c>
      <c r="AV234" s="14" t="s">
        <v>84</v>
      </c>
      <c r="AW234" s="14" t="s">
        <v>28</v>
      </c>
      <c r="AX234" s="14" t="s">
        <v>72</v>
      </c>
      <c r="AY234" s="175" t="s">
        <v>219</v>
      </c>
    </row>
    <row r="235" spans="2:51" s="14" customFormat="1" x14ac:dyDescent="0.2">
      <c r="B235" s="174"/>
      <c r="D235" s="168" t="s">
        <v>228</v>
      </c>
      <c r="E235" s="175" t="s">
        <v>1</v>
      </c>
      <c r="F235" s="176" t="s">
        <v>441</v>
      </c>
      <c r="H235" s="177">
        <v>-1.829</v>
      </c>
      <c r="L235" s="174"/>
      <c r="M235" s="178"/>
      <c r="N235" s="179"/>
      <c r="O235" s="179"/>
      <c r="P235" s="179"/>
      <c r="Q235" s="179"/>
      <c r="R235" s="179"/>
      <c r="S235" s="179"/>
      <c r="T235" s="180"/>
      <c r="AT235" s="175" t="s">
        <v>228</v>
      </c>
      <c r="AU235" s="175" t="s">
        <v>84</v>
      </c>
      <c r="AV235" s="14" t="s">
        <v>84</v>
      </c>
      <c r="AW235" s="14" t="s">
        <v>28</v>
      </c>
      <c r="AX235" s="14" t="s">
        <v>72</v>
      </c>
      <c r="AY235" s="175" t="s">
        <v>219</v>
      </c>
    </row>
    <row r="236" spans="2:51" s="13" customFormat="1" x14ac:dyDescent="0.2">
      <c r="B236" s="167"/>
      <c r="D236" s="168" t="s">
        <v>228</v>
      </c>
      <c r="E236" s="169" t="s">
        <v>1</v>
      </c>
      <c r="F236" s="170" t="s">
        <v>442</v>
      </c>
      <c r="H236" s="169" t="s">
        <v>1</v>
      </c>
      <c r="L236" s="167"/>
      <c r="M236" s="171"/>
      <c r="N236" s="172"/>
      <c r="O236" s="172"/>
      <c r="P236" s="172"/>
      <c r="Q236" s="172"/>
      <c r="R236" s="172"/>
      <c r="S236" s="172"/>
      <c r="T236" s="173"/>
      <c r="AT236" s="169" t="s">
        <v>228</v>
      </c>
      <c r="AU236" s="169" t="s">
        <v>84</v>
      </c>
      <c r="AV236" s="13" t="s">
        <v>79</v>
      </c>
      <c r="AW236" s="13" t="s">
        <v>28</v>
      </c>
      <c r="AX236" s="13" t="s">
        <v>72</v>
      </c>
      <c r="AY236" s="169" t="s">
        <v>219</v>
      </c>
    </row>
    <row r="237" spans="2:51" s="14" customFormat="1" x14ac:dyDescent="0.2">
      <c r="B237" s="174"/>
      <c r="D237" s="168" t="s">
        <v>228</v>
      </c>
      <c r="E237" s="175" t="s">
        <v>1</v>
      </c>
      <c r="F237" s="176" t="s">
        <v>443</v>
      </c>
      <c r="H237" s="177">
        <v>9.6</v>
      </c>
      <c r="L237" s="174"/>
      <c r="M237" s="178"/>
      <c r="N237" s="179"/>
      <c r="O237" s="179"/>
      <c r="P237" s="179"/>
      <c r="Q237" s="179"/>
      <c r="R237" s="179"/>
      <c r="S237" s="179"/>
      <c r="T237" s="180"/>
      <c r="AT237" s="175" t="s">
        <v>228</v>
      </c>
      <c r="AU237" s="175" t="s">
        <v>84</v>
      </c>
      <c r="AV237" s="14" t="s">
        <v>84</v>
      </c>
      <c r="AW237" s="14" t="s">
        <v>28</v>
      </c>
      <c r="AX237" s="14" t="s">
        <v>72</v>
      </c>
      <c r="AY237" s="175" t="s">
        <v>219</v>
      </c>
    </row>
    <row r="238" spans="2:51" s="14" customFormat="1" x14ac:dyDescent="0.2">
      <c r="B238" s="174"/>
      <c r="D238" s="168" t="s">
        <v>228</v>
      </c>
      <c r="E238" s="175" t="s">
        <v>1</v>
      </c>
      <c r="F238" s="176" t="s">
        <v>296</v>
      </c>
      <c r="H238" s="177">
        <v>-1.1819999999999999</v>
      </c>
      <c r="L238" s="174"/>
      <c r="M238" s="178"/>
      <c r="N238" s="179"/>
      <c r="O238" s="179"/>
      <c r="P238" s="179"/>
      <c r="Q238" s="179"/>
      <c r="R238" s="179"/>
      <c r="S238" s="179"/>
      <c r="T238" s="180"/>
      <c r="AT238" s="175" t="s">
        <v>228</v>
      </c>
      <c r="AU238" s="175" t="s">
        <v>84</v>
      </c>
      <c r="AV238" s="14" t="s">
        <v>84</v>
      </c>
      <c r="AW238" s="14" t="s">
        <v>28</v>
      </c>
      <c r="AX238" s="14" t="s">
        <v>72</v>
      </c>
      <c r="AY238" s="175" t="s">
        <v>219</v>
      </c>
    </row>
    <row r="239" spans="2:51" s="15" customFormat="1" x14ac:dyDescent="0.2">
      <c r="B239" s="181"/>
      <c r="D239" s="168" t="s">
        <v>228</v>
      </c>
      <c r="E239" s="182" t="s">
        <v>1</v>
      </c>
      <c r="F239" s="183" t="s">
        <v>241</v>
      </c>
      <c r="H239" s="184">
        <v>68.430999999999983</v>
      </c>
      <c r="L239" s="181"/>
      <c r="M239" s="185"/>
      <c r="N239" s="186"/>
      <c r="O239" s="186"/>
      <c r="P239" s="186"/>
      <c r="Q239" s="186"/>
      <c r="R239" s="186"/>
      <c r="S239" s="186"/>
      <c r="T239" s="187"/>
      <c r="AT239" s="182" t="s">
        <v>228</v>
      </c>
      <c r="AU239" s="182" t="s">
        <v>84</v>
      </c>
      <c r="AV239" s="15" t="s">
        <v>89</v>
      </c>
      <c r="AW239" s="15" t="s">
        <v>28</v>
      </c>
      <c r="AX239" s="15" t="s">
        <v>72</v>
      </c>
      <c r="AY239" s="182" t="s">
        <v>219</v>
      </c>
    </row>
    <row r="240" spans="2:51" s="16" customFormat="1" x14ac:dyDescent="0.2">
      <c r="B240" s="188"/>
      <c r="D240" s="168" t="s">
        <v>228</v>
      </c>
      <c r="E240" s="189" t="s">
        <v>1</v>
      </c>
      <c r="F240" s="190" t="s">
        <v>248</v>
      </c>
      <c r="H240" s="191">
        <v>157.05000000000001</v>
      </c>
      <c r="L240" s="188"/>
      <c r="M240" s="192"/>
      <c r="N240" s="193"/>
      <c r="O240" s="193"/>
      <c r="P240" s="193"/>
      <c r="Q240" s="193"/>
      <c r="R240" s="193"/>
      <c r="S240" s="193"/>
      <c r="T240" s="194"/>
      <c r="AT240" s="189" t="s">
        <v>228</v>
      </c>
      <c r="AU240" s="189" t="s">
        <v>84</v>
      </c>
      <c r="AV240" s="16" t="s">
        <v>226</v>
      </c>
      <c r="AW240" s="16" t="s">
        <v>28</v>
      </c>
      <c r="AX240" s="16" t="s">
        <v>79</v>
      </c>
      <c r="AY240" s="189" t="s">
        <v>219</v>
      </c>
    </row>
    <row r="241" spans="1:65" s="2" customFormat="1" ht="19.899999999999999" customHeight="1" x14ac:dyDescent="0.2">
      <c r="A241" s="30"/>
      <c r="B241" s="153"/>
      <c r="C241" s="154" t="s">
        <v>301</v>
      </c>
      <c r="D241" s="154" t="s">
        <v>222</v>
      </c>
      <c r="E241" s="155" t="s">
        <v>444</v>
      </c>
      <c r="F241" s="156" t="s">
        <v>445</v>
      </c>
      <c r="G241" s="157" t="s">
        <v>299</v>
      </c>
      <c r="H241" s="158">
        <v>2.88</v>
      </c>
      <c r="I241" s="446">
        <v>0</v>
      </c>
      <c r="J241" s="158">
        <f>ROUND(I241*H241,3)</f>
        <v>0</v>
      </c>
      <c r="K241" s="159"/>
      <c r="L241" s="31"/>
      <c r="M241" s="160" t="s">
        <v>1</v>
      </c>
      <c r="N241" s="161" t="s">
        <v>38</v>
      </c>
      <c r="O241" s="162">
        <v>1.972</v>
      </c>
      <c r="P241" s="162">
        <f>O241*H241</f>
        <v>5.67936</v>
      </c>
      <c r="Q241" s="162">
        <v>0</v>
      </c>
      <c r="R241" s="162">
        <f>Q241*H241</f>
        <v>0</v>
      </c>
      <c r="S241" s="162">
        <v>0</v>
      </c>
      <c r="T241" s="163">
        <f>S241*H241</f>
        <v>0</v>
      </c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R241" s="164" t="s">
        <v>226</v>
      </c>
      <c r="AT241" s="164" t="s">
        <v>222</v>
      </c>
      <c r="AU241" s="164" t="s">
        <v>84</v>
      </c>
      <c r="AY241" s="18" t="s">
        <v>219</v>
      </c>
      <c r="BE241" s="165">
        <f>IF(N241="základná",J241,0)</f>
        <v>0</v>
      </c>
      <c r="BF241" s="165">
        <f>IF(N241="znížená",J241,0)</f>
        <v>0</v>
      </c>
      <c r="BG241" s="165">
        <f>IF(N241="zákl. prenesená",J241,0)</f>
        <v>0</v>
      </c>
      <c r="BH241" s="165">
        <f>IF(N241="zníž. prenesená",J241,0)</f>
        <v>0</v>
      </c>
      <c r="BI241" s="165">
        <f>IF(N241="nulová",J241,0)</f>
        <v>0</v>
      </c>
      <c r="BJ241" s="18" t="s">
        <v>84</v>
      </c>
      <c r="BK241" s="166">
        <f>ROUND(I241*H241,3)</f>
        <v>0</v>
      </c>
      <c r="BL241" s="18" t="s">
        <v>226</v>
      </c>
      <c r="BM241" s="164" t="s">
        <v>446</v>
      </c>
    </row>
    <row r="242" spans="1:65" s="2" customFormat="1" ht="19.899999999999999" customHeight="1" x14ac:dyDescent="0.2">
      <c r="A242" s="30"/>
      <c r="B242" s="153"/>
      <c r="C242" s="154" t="s">
        <v>306</v>
      </c>
      <c r="D242" s="154" t="s">
        <v>222</v>
      </c>
      <c r="E242" s="155" t="s">
        <v>297</v>
      </c>
      <c r="F242" s="156" t="s">
        <v>298</v>
      </c>
      <c r="G242" s="157" t="s">
        <v>299</v>
      </c>
      <c r="H242" s="158">
        <v>2.88</v>
      </c>
      <c r="I242" s="446">
        <v>0</v>
      </c>
      <c r="J242" s="158">
        <f>ROUND(I242*H242,3)</f>
        <v>0</v>
      </c>
      <c r="K242" s="159"/>
      <c r="L242" s="31"/>
      <c r="M242" s="160" t="s">
        <v>1</v>
      </c>
      <c r="N242" s="161" t="s">
        <v>38</v>
      </c>
      <c r="O242" s="162">
        <v>0.59799999999999998</v>
      </c>
      <c r="P242" s="162">
        <f>O242*H242</f>
        <v>1.7222399999999998</v>
      </c>
      <c r="Q242" s="162">
        <v>0</v>
      </c>
      <c r="R242" s="162">
        <f>Q242*H242</f>
        <v>0</v>
      </c>
      <c r="S242" s="162">
        <v>0</v>
      </c>
      <c r="T242" s="163">
        <f>S242*H242</f>
        <v>0</v>
      </c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R242" s="164" t="s">
        <v>226</v>
      </c>
      <c r="AT242" s="164" t="s">
        <v>222</v>
      </c>
      <c r="AU242" s="164" t="s">
        <v>84</v>
      </c>
      <c r="AY242" s="18" t="s">
        <v>219</v>
      </c>
      <c r="BE242" s="165">
        <f>IF(N242="základná",J242,0)</f>
        <v>0</v>
      </c>
      <c r="BF242" s="165">
        <f>IF(N242="znížená",J242,0)</f>
        <v>0</v>
      </c>
      <c r="BG242" s="165">
        <f>IF(N242="zákl. prenesená",J242,0)</f>
        <v>0</v>
      </c>
      <c r="BH242" s="165">
        <f>IF(N242="zníž. prenesená",J242,0)</f>
        <v>0</v>
      </c>
      <c r="BI242" s="165">
        <f>IF(N242="nulová",J242,0)</f>
        <v>0</v>
      </c>
      <c r="BJ242" s="18" t="s">
        <v>84</v>
      </c>
      <c r="BK242" s="166">
        <f>ROUND(I242*H242,3)</f>
        <v>0</v>
      </c>
      <c r="BL242" s="18" t="s">
        <v>226</v>
      </c>
      <c r="BM242" s="164" t="s">
        <v>300</v>
      </c>
    </row>
    <row r="243" spans="1:65" s="2" customFormat="1" ht="22.15" customHeight="1" x14ac:dyDescent="0.2">
      <c r="A243" s="30"/>
      <c r="B243" s="153"/>
      <c r="C243" s="154" t="s">
        <v>310</v>
      </c>
      <c r="D243" s="154" t="s">
        <v>222</v>
      </c>
      <c r="E243" s="155" t="s">
        <v>302</v>
      </c>
      <c r="F243" s="156" t="s">
        <v>303</v>
      </c>
      <c r="G243" s="157" t="s">
        <v>299</v>
      </c>
      <c r="H243" s="158">
        <v>57.6</v>
      </c>
      <c r="I243" s="446">
        <v>0</v>
      </c>
      <c r="J243" s="158">
        <f>ROUND(I243*H243,3)</f>
        <v>0</v>
      </c>
      <c r="K243" s="159"/>
      <c r="L243" s="31"/>
      <c r="M243" s="160" t="s">
        <v>1</v>
      </c>
      <c r="N243" s="161" t="s">
        <v>38</v>
      </c>
      <c r="O243" s="162">
        <v>7.0000000000000001E-3</v>
      </c>
      <c r="P243" s="162">
        <f>O243*H243</f>
        <v>0.4032</v>
      </c>
      <c r="Q243" s="162">
        <v>0</v>
      </c>
      <c r="R243" s="162">
        <f>Q243*H243</f>
        <v>0</v>
      </c>
      <c r="S243" s="162">
        <v>0</v>
      </c>
      <c r="T243" s="163">
        <f>S243*H243</f>
        <v>0</v>
      </c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R243" s="164" t="s">
        <v>226</v>
      </c>
      <c r="AT243" s="164" t="s">
        <v>222</v>
      </c>
      <c r="AU243" s="164" t="s">
        <v>84</v>
      </c>
      <c r="AY243" s="18" t="s">
        <v>219</v>
      </c>
      <c r="BE243" s="165">
        <f>IF(N243="základná",J243,0)</f>
        <v>0</v>
      </c>
      <c r="BF243" s="165">
        <f>IF(N243="znížená",J243,0)</f>
        <v>0</v>
      </c>
      <c r="BG243" s="165">
        <f>IF(N243="zákl. prenesená",J243,0)</f>
        <v>0</v>
      </c>
      <c r="BH243" s="165">
        <f>IF(N243="zníž. prenesená",J243,0)</f>
        <v>0</v>
      </c>
      <c r="BI243" s="165">
        <f>IF(N243="nulová",J243,0)</f>
        <v>0</v>
      </c>
      <c r="BJ243" s="18" t="s">
        <v>84</v>
      </c>
      <c r="BK243" s="166">
        <f>ROUND(I243*H243,3)</f>
        <v>0</v>
      </c>
      <c r="BL243" s="18" t="s">
        <v>226</v>
      </c>
      <c r="BM243" s="164" t="s">
        <v>304</v>
      </c>
    </row>
    <row r="244" spans="1:65" s="14" customFormat="1" x14ac:dyDescent="0.2">
      <c r="B244" s="174"/>
      <c r="D244" s="168" t="s">
        <v>228</v>
      </c>
      <c r="F244" s="176" t="s">
        <v>447</v>
      </c>
      <c r="H244" s="177">
        <v>57.6</v>
      </c>
      <c r="L244" s="174"/>
      <c r="M244" s="178"/>
      <c r="N244" s="179"/>
      <c r="O244" s="179"/>
      <c r="P244" s="179"/>
      <c r="Q244" s="179"/>
      <c r="R244" s="179"/>
      <c r="S244" s="179"/>
      <c r="T244" s="180"/>
      <c r="AT244" s="175" t="s">
        <v>228</v>
      </c>
      <c r="AU244" s="175" t="s">
        <v>84</v>
      </c>
      <c r="AV244" s="14" t="s">
        <v>84</v>
      </c>
      <c r="AW244" s="14" t="s">
        <v>3</v>
      </c>
      <c r="AX244" s="14" t="s">
        <v>79</v>
      </c>
      <c r="AY244" s="175" t="s">
        <v>219</v>
      </c>
    </row>
    <row r="245" spans="1:65" s="2" customFormat="1" ht="22.15" customHeight="1" x14ac:dyDescent="0.2">
      <c r="A245" s="30"/>
      <c r="B245" s="153"/>
      <c r="C245" s="154" t="s">
        <v>318</v>
      </c>
      <c r="D245" s="154" t="s">
        <v>222</v>
      </c>
      <c r="E245" s="155" t="s">
        <v>307</v>
      </c>
      <c r="F245" s="156" t="s">
        <v>308</v>
      </c>
      <c r="G245" s="157" t="s">
        <v>299</v>
      </c>
      <c r="H245" s="158">
        <v>2.88</v>
      </c>
      <c r="I245" s="446">
        <v>0</v>
      </c>
      <c r="J245" s="158">
        <f>ROUND(I245*H245,3)</f>
        <v>0</v>
      </c>
      <c r="K245" s="159"/>
      <c r="L245" s="31"/>
      <c r="M245" s="160" t="s">
        <v>1</v>
      </c>
      <c r="N245" s="161" t="s">
        <v>38</v>
      </c>
      <c r="O245" s="162">
        <v>0</v>
      </c>
      <c r="P245" s="162">
        <f>O245*H245</f>
        <v>0</v>
      </c>
      <c r="Q245" s="162">
        <v>0</v>
      </c>
      <c r="R245" s="162">
        <f>Q245*H245</f>
        <v>0</v>
      </c>
      <c r="S245" s="162">
        <v>0</v>
      </c>
      <c r="T245" s="163">
        <f>S245*H245</f>
        <v>0</v>
      </c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R245" s="164" t="s">
        <v>226</v>
      </c>
      <c r="AT245" s="164" t="s">
        <v>222</v>
      </c>
      <c r="AU245" s="164" t="s">
        <v>84</v>
      </c>
      <c r="AY245" s="18" t="s">
        <v>219</v>
      </c>
      <c r="BE245" s="165">
        <f>IF(N245="základná",J245,0)</f>
        <v>0</v>
      </c>
      <c r="BF245" s="165">
        <f>IF(N245="znížená",J245,0)</f>
        <v>0</v>
      </c>
      <c r="BG245" s="165">
        <f>IF(N245="zákl. prenesená",J245,0)</f>
        <v>0</v>
      </c>
      <c r="BH245" s="165">
        <f>IF(N245="zníž. prenesená",J245,0)</f>
        <v>0</v>
      </c>
      <c r="BI245" s="165">
        <f>IF(N245="nulová",J245,0)</f>
        <v>0</v>
      </c>
      <c r="BJ245" s="18" t="s">
        <v>84</v>
      </c>
      <c r="BK245" s="166">
        <f>ROUND(I245*H245,3)</f>
        <v>0</v>
      </c>
      <c r="BL245" s="18" t="s">
        <v>226</v>
      </c>
      <c r="BM245" s="164" t="s">
        <v>309</v>
      </c>
    </row>
    <row r="246" spans="1:65" s="2" customFormat="1" ht="19.899999999999999" customHeight="1" x14ac:dyDescent="0.2">
      <c r="A246" s="30"/>
      <c r="B246" s="153"/>
      <c r="C246" s="154" t="s">
        <v>329</v>
      </c>
      <c r="D246" s="154" t="s">
        <v>222</v>
      </c>
      <c r="E246" s="155" t="s">
        <v>311</v>
      </c>
      <c r="F246" s="156" t="s">
        <v>312</v>
      </c>
      <c r="G246" s="157" t="s">
        <v>299</v>
      </c>
      <c r="H246" s="158">
        <v>0.47299999999999998</v>
      </c>
      <c r="I246" s="446">
        <v>0</v>
      </c>
      <c r="J246" s="158">
        <f>ROUND(I246*H246,3)</f>
        <v>0</v>
      </c>
      <c r="K246" s="159"/>
      <c r="L246" s="31"/>
      <c r="M246" s="160" t="s">
        <v>1</v>
      </c>
      <c r="N246" s="161" t="s">
        <v>38</v>
      </c>
      <c r="O246" s="162">
        <v>0</v>
      </c>
      <c r="P246" s="162">
        <f>O246*H246</f>
        <v>0</v>
      </c>
      <c r="Q246" s="162">
        <v>0</v>
      </c>
      <c r="R246" s="162">
        <f>Q246*H246</f>
        <v>0</v>
      </c>
      <c r="S246" s="162">
        <v>0</v>
      </c>
      <c r="T246" s="163">
        <f>S246*H246</f>
        <v>0</v>
      </c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R246" s="164" t="s">
        <v>226</v>
      </c>
      <c r="AT246" s="164" t="s">
        <v>222</v>
      </c>
      <c r="AU246" s="164" t="s">
        <v>84</v>
      </c>
      <c r="AY246" s="18" t="s">
        <v>219</v>
      </c>
      <c r="BE246" s="165">
        <f>IF(N246="základná",J246,0)</f>
        <v>0</v>
      </c>
      <c r="BF246" s="165">
        <f>IF(N246="znížená",J246,0)</f>
        <v>0</v>
      </c>
      <c r="BG246" s="165">
        <f>IF(N246="zákl. prenesená",J246,0)</f>
        <v>0</v>
      </c>
      <c r="BH246" s="165">
        <f>IF(N246="zníž. prenesená",J246,0)</f>
        <v>0</v>
      </c>
      <c r="BI246" s="165">
        <f>IF(N246="nulová",J246,0)</f>
        <v>0</v>
      </c>
      <c r="BJ246" s="18" t="s">
        <v>84</v>
      </c>
      <c r="BK246" s="166">
        <f>ROUND(I246*H246,3)</f>
        <v>0</v>
      </c>
      <c r="BL246" s="18" t="s">
        <v>226</v>
      </c>
      <c r="BM246" s="164" t="s">
        <v>313</v>
      </c>
    </row>
    <row r="247" spans="1:65" s="12" customFormat="1" ht="25.9" customHeight="1" x14ac:dyDescent="0.2">
      <c r="B247" s="141"/>
      <c r="D247" s="142" t="s">
        <v>71</v>
      </c>
      <c r="E247" s="143" t="s">
        <v>314</v>
      </c>
      <c r="F247" s="143" t="s">
        <v>315</v>
      </c>
      <c r="J247" s="144">
        <f>BK247</f>
        <v>0</v>
      </c>
      <c r="L247" s="141"/>
      <c r="M247" s="145"/>
      <c r="N247" s="146"/>
      <c r="O247" s="146"/>
      <c r="P247" s="147">
        <f>P248+P251</f>
        <v>87.967839999999995</v>
      </c>
      <c r="Q247" s="146"/>
      <c r="R247" s="147">
        <f>R248+R251</f>
        <v>0</v>
      </c>
      <c r="S247" s="146"/>
      <c r="T247" s="148">
        <f>T248+T251</f>
        <v>0.47253200000000006</v>
      </c>
      <c r="AR247" s="142" t="s">
        <v>84</v>
      </c>
      <c r="AT247" s="149" t="s">
        <v>71</v>
      </c>
      <c r="AU247" s="149" t="s">
        <v>72</v>
      </c>
      <c r="AY247" s="142" t="s">
        <v>219</v>
      </c>
      <c r="BK247" s="150">
        <f>BK248+BK251</f>
        <v>0</v>
      </c>
    </row>
    <row r="248" spans="1:65" s="12" customFormat="1" ht="22.9" customHeight="1" x14ac:dyDescent="0.2">
      <c r="B248" s="141"/>
      <c r="D248" s="142" t="s">
        <v>71</v>
      </c>
      <c r="E248" s="151" t="s">
        <v>327</v>
      </c>
      <c r="F248" s="151" t="s">
        <v>328</v>
      </c>
      <c r="J248" s="152">
        <f>BK248</f>
        <v>0</v>
      </c>
      <c r="L248" s="141"/>
      <c r="M248" s="145"/>
      <c r="N248" s="146"/>
      <c r="O248" s="146"/>
      <c r="P248" s="147">
        <f>SUM(P249:P250)</f>
        <v>0</v>
      </c>
      <c r="Q248" s="146"/>
      <c r="R248" s="147">
        <f>SUM(R249:R250)</f>
        <v>0</v>
      </c>
      <c r="S248" s="146"/>
      <c r="T248" s="148">
        <f>SUM(T249:T250)</f>
        <v>0</v>
      </c>
      <c r="AR248" s="142" t="s">
        <v>84</v>
      </c>
      <c r="AT248" s="149" t="s">
        <v>71</v>
      </c>
      <c r="AU248" s="149" t="s">
        <v>79</v>
      </c>
      <c r="AY248" s="142" t="s">
        <v>219</v>
      </c>
      <c r="BK248" s="150">
        <f>SUM(BK249:BK250)</f>
        <v>0</v>
      </c>
    </row>
    <row r="249" spans="1:65" s="2" customFormat="1" ht="14.45" customHeight="1" x14ac:dyDescent="0.2">
      <c r="A249" s="30"/>
      <c r="B249" s="153"/>
      <c r="C249" s="154" t="s">
        <v>335</v>
      </c>
      <c r="D249" s="154" t="s">
        <v>222</v>
      </c>
      <c r="E249" s="155" t="s">
        <v>330</v>
      </c>
      <c r="F249" s="156" t="s">
        <v>331</v>
      </c>
      <c r="G249" s="157" t="s">
        <v>332</v>
      </c>
      <c r="H249" s="158">
        <v>23.35</v>
      </c>
      <c r="I249" s="446">
        <v>0</v>
      </c>
      <c r="J249" s="158">
        <f>ROUND(I249*H249,3)</f>
        <v>0</v>
      </c>
      <c r="K249" s="159"/>
      <c r="L249" s="31"/>
      <c r="M249" s="160" t="s">
        <v>1</v>
      </c>
      <c r="N249" s="161" t="s">
        <v>38</v>
      </c>
      <c r="O249" s="162">
        <v>0</v>
      </c>
      <c r="P249" s="162">
        <f>O249*H249</f>
        <v>0</v>
      </c>
      <c r="Q249" s="162">
        <v>0</v>
      </c>
      <c r="R249" s="162">
        <f>Q249*H249</f>
        <v>0</v>
      </c>
      <c r="S249" s="162">
        <v>0</v>
      </c>
      <c r="T249" s="163">
        <f>S249*H249</f>
        <v>0</v>
      </c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R249" s="164" t="s">
        <v>321</v>
      </c>
      <c r="AT249" s="164" t="s">
        <v>222</v>
      </c>
      <c r="AU249" s="164" t="s">
        <v>84</v>
      </c>
      <c r="AY249" s="18" t="s">
        <v>219</v>
      </c>
      <c r="BE249" s="165">
        <f>IF(N249="základná",J249,0)</f>
        <v>0</v>
      </c>
      <c r="BF249" s="165">
        <f>IF(N249="znížená",J249,0)</f>
        <v>0</v>
      </c>
      <c r="BG249" s="165">
        <f>IF(N249="zákl. prenesená",J249,0)</f>
        <v>0</v>
      </c>
      <c r="BH249" s="165">
        <f>IF(N249="zníž. prenesená",J249,0)</f>
        <v>0</v>
      </c>
      <c r="BI249" s="165">
        <f>IF(N249="nulová",J249,0)</f>
        <v>0</v>
      </c>
      <c r="BJ249" s="18" t="s">
        <v>84</v>
      </c>
      <c r="BK249" s="166">
        <f>ROUND(I249*H249,3)</f>
        <v>0</v>
      </c>
      <c r="BL249" s="18" t="s">
        <v>321</v>
      </c>
      <c r="BM249" s="164" t="s">
        <v>333</v>
      </c>
    </row>
    <row r="250" spans="1:65" s="14" customFormat="1" x14ac:dyDescent="0.2">
      <c r="B250" s="174"/>
      <c r="D250" s="168" t="s">
        <v>228</v>
      </c>
      <c r="E250" s="175" t="s">
        <v>1</v>
      </c>
      <c r="F250" s="176" t="s">
        <v>448</v>
      </c>
      <c r="H250" s="177">
        <v>23.35</v>
      </c>
      <c r="L250" s="174"/>
      <c r="M250" s="178"/>
      <c r="N250" s="179"/>
      <c r="O250" s="179"/>
      <c r="P250" s="179"/>
      <c r="Q250" s="179"/>
      <c r="R250" s="179"/>
      <c r="S250" s="179"/>
      <c r="T250" s="180"/>
      <c r="AT250" s="175" t="s">
        <v>228</v>
      </c>
      <c r="AU250" s="175" t="s">
        <v>84</v>
      </c>
      <c r="AV250" s="14" t="s">
        <v>84</v>
      </c>
      <c r="AW250" s="14" t="s">
        <v>28</v>
      </c>
      <c r="AX250" s="14" t="s">
        <v>79</v>
      </c>
      <c r="AY250" s="175" t="s">
        <v>219</v>
      </c>
    </row>
    <row r="251" spans="1:65" s="12" customFormat="1" ht="22.9" customHeight="1" x14ac:dyDescent="0.2">
      <c r="B251" s="141"/>
      <c r="D251" s="142" t="s">
        <v>71</v>
      </c>
      <c r="E251" s="151" t="s">
        <v>339</v>
      </c>
      <c r="F251" s="151" t="s">
        <v>340</v>
      </c>
      <c r="J251" s="152">
        <f>BK251</f>
        <v>0</v>
      </c>
      <c r="L251" s="141"/>
      <c r="M251" s="145"/>
      <c r="N251" s="146"/>
      <c r="O251" s="146"/>
      <c r="P251" s="147">
        <f>SUM(P252:P305)</f>
        <v>87.967839999999995</v>
      </c>
      <c r="Q251" s="146"/>
      <c r="R251" s="147">
        <f>SUM(R252:R305)</f>
        <v>0</v>
      </c>
      <c r="S251" s="146"/>
      <c r="T251" s="148">
        <f>SUM(T252:T305)</f>
        <v>0.47253200000000006</v>
      </c>
      <c r="AR251" s="142" t="s">
        <v>84</v>
      </c>
      <c r="AT251" s="149" t="s">
        <v>71</v>
      </c>
      <c r="AU251" s="149" t="s">
        <v>79</v>
      </c>
      <c r="AY251" s="142" t="s">
        <v>219</v>
      </c>
      <c r="BK251" s="150">
        <f>SUM(BK252:BK305)</f>
        <v>0</v>
      </c>
    </row>
    <row r="252" spans="1:65" s="2" customFormat="1" ht="14.45" customHeight="1" x14ac:dyDescent="0.2">
      <c r="A252" s="30"/>
      <c r="B252" s="153"/>
      <c r="C252" s="154" t="s">
        <v>321</v>
      </c>
      <c r="D252" s="154" t="s">
        <v>222</v>
      </c>
      <c r="E252" s="155" t="s">
        <v>341</v>
      </c>
      <c r="F252" s="156" t="s">
        <v>342</v>
      </c>
      <c r="G252" s="157" t="s">
        <v>332</v>
      </c>
      <c r="H252" s="158">
        <v>177.482</v>
      </c>
      <c r="I252" s="446">
        <v>0</v>
      </c>
      <c r="J252" s="158">
        <f>ROUND(I252*H252,3)</f>
        <v>0</v>
      </c>
      <c r="K252" s="159"/>
      <c r="L252" s="31"/>
      <c r="M252" s="160" t="s">
        <v>1</v>
      </c>
      <c r="N252" s="161" t="s">
        <v>38</v>
      </c>
      <c r="O252" s="162">
        <v>9.5000000000000001E-2</v>
      </c>
      <c r="P252" s="162">
        <f>O252*H252</f>
        <v>16.860790000000001</v>
      </c>
      <c r="Q252" s="162">
        <v>0</v>
      </c>
      <c r="R252" s="162">
        <f>Q252*H252</f>
        <v>0</v>
      </c>
      <c r="S252" s="162">
        <v>1E-3</v>
      </c>
      <c r="T252" s="163">
        <f>S252*H252</f>
        <v>0.177482</v>
      </c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R252" s="164" t="s">
        <v>321</v>
      </c>
      <c r="AT252" s="164" t="s">
        <v>222</v>
      </c>
      <c r="AU252" s="164" t="s">
        <v>84</v>
      </c>
      <c r="AY252" s="18" t="s">
        <v>219</v>
      </c>
      <c r="BE252" s="165">
        <f>IF(N252="základná",J252,0)</f>
        <v>0</v>
      </c>
      <c r="BF252" s="165">
        <f>IF(N252="znížená",J252,0)</f>
        <v>0</v>
      </c>
      <c r="BG252" s="165">
        <f>IF(N252="zákl. prenesená",J252,0)</f>
        <v>0</v>
      </c>
      <c r="BH252" s="165">
        <f>IF(N252="zníž. prenesená",J252,0)</f>
        <v>0</v>
      </c>
      <c r="BI252" s="165">
        <f>IF(N252="nulová",J252,0)</f>
        <v>0</v>
      </c>
      <c r="BJ252" s="18" t="s">
        <v>84</v>
      </c>
      <c r="BK252" s="166">
        <f>ROUND(I252*H252,3)</f>
        <v>0</v>
      </c>
      <c r="BL252" s="18" t="s">
        <v>321</v>
      </c>
      <c r="BM252" s="164" t="s">
        <v>343</v>
      </c>
    </row>
    <row r="253" spans="1:65" s="13" customFormat="1" x14ac:dyDescent="0.2">
      <c r="B253" s="167"/>
      <c r="D253" s="168" t="s">
        <v>228</v>
      </c>
      <c r="E253" s="169" t="s">
        <v>1</v>
      </c>
      <c r="F253" s="170" t="s">
        <v>374</v>
      </c>
      <c r="H253" s="169" t="s">
        <v>1</v>
      </c>
      <c r="L253" s="167"/>
      <c r="M253" s="171"/>
      <c r="N253" s="172"/>
      <c r="O253" s="172"/>
      <c r="P253" s="172"/>
      <c r="Q253" s="172"/>
      <c r="R253" s="172"/>
      <c r="S253" s="172"/>
      <c r="T253" s="173"/>
      <c r="AT253" s="169" t="s">
        <v>228</v>
      </c>
      <c r="AU253" s="169" t="s">
        <v>84</v>
      </c>
      <c r="AV253" s="13" t="s">
        <v>79</v>
      </c>
      <c r="AW253" s="13" t="s">
        <v>28</v>
      </c>
      <c r="AX253" s="13" t="s">
        <v>72</v>
      </c>
      <c r="AY253" s="169" t="s">
        <v>219</v>
      </c>
    </row>
    <row r="254" spans="1:65" s="13" customFormat="1" x14ac:dyDescent="0.2">
      <c r="B254" s="167"/>
      <c r="D254" s="168" t="s">
        <v>228</v>
      </c>
      <c r="E254" s="169" t="s">
        <v>1</v>
      </c>
      <c r="F254" s="170" t="s">
        <v>449</v>
      </c>
      <c r="H254" s="169" t="s">
        <v>1</v>
      </c>
      <c r="L254" s="167"/>
      <c r="M254" s="171"/>
      <c r="N254" s="172"/>
      <c r="O254" s="172"/>
      <c r="P254" s="172"/>
      <c r="Q254" s="172"/>
      <c r="R254" s="172"/>
      <c r="S254" s="172"/>
      <c r="T254" s="173"/>
      <c r="AT254" s="169" t="s">
        <v>228</v>
      </c>
      <c r="AU254" s="169" t="s">
        <v>84</v>
      </c>
      <c r="AV254" s="13" t="s">
        <v>79</v>
      </c>
      <c r="AW254" s="13" t="s">
        <v>28</v>
      </c>
      <c r="AX254" s="13" t="s">
        <v>72</v>
      </c>
      <c r="AY254" s="169" t="s">
        <v>219</v>
      </c>
    </row>
    <row r="255" spans="1:65" s="14" customFormat="1" x14ac:dyDescent="0.2">
      <c r="B255" s="174"/>
      <c r="D255" s="168" t="s">
        <v>228</v>
      </c>
      <c r="E255" s="175" t="s">
        <v>1</v>
      </c>
      <c r="F255" s="176" t="s">
        <v>450</v>
      </c>
      <c r="H255" s="177">
        <v>37.488999999999997</v>
      </c>
      <c r="L255" s="174"/>
      <c r="M255" s="178"/>
      <c r="N255" s="179"/>
      <c r="O255" s="179"/>
      <c r="P255" s="179"/>
      <c r="Q255" s="179"/>
      <c r="R255" s="179"/>
      <c r="S255" s="179"/>
      <c r="T255" s="180"/>
      <c r="AT255" s="175" t="s">
        <v>228</v>
      </c>
      <c r="AU255" s="175" t="s">
        <v>84</v>
      </c>
      <c r="AV255" s="14" t="s">
        <v>84</v>
      </c>
      <c r="AW255" s="14" t="s">
        <v>28</v>
      </c>
      <c r="AX255" s="14" t="s">
        <v>72</v>
      </c>
      <c r="AY255" s="175" t="s">
        <v>219</v>
      </c>
    </row>
    <row r="256" spans="1:65" s="14" customFormat="1" x14ac:dyDescent="0.2">
      <c r="B256" s="174"/>
      <c r="D256" s="168" t="s">
        <v>228</v>
      </c>
      <c r="E256" s="175" t="s">
        <v>1</v>
      </c>
      <c r="F256" s="176" t="s">
        <v>451</v>
      </c>
      <c r="H256" s="177">
        <v>-5.45</v>
      </c>
      <c r="L256" s="174"/>
      <c r="M256" s="178"/>
      <c r="N256" s="179"/>
      <c r="O256" s="179"/>
      <c r="P256" s="179"/>
      <c r="Q256" s="179"/>
      <c r="R256" s="179"/>
      <c r="S256" s="179"/>
      <c r="T256" s="180"/>
      <c r="AT256" s="175" t="s">
        <v>228</v>
      </c>
      <c r="AU256" s="175" t="s">
        <v>84</v>
      </c>
      <c r="AV256" s="14" t="s">
        <v>84</v>
      </c>
      <c r="AW256" s="14" t="s">
        <v>28</v>
      </c>
      <c r="AX256" s="14" t="s">
        <v>72</v>
      </c>
      <c r="AY256" s="175" t="s">
        <v>219</v>
      </c>
    </row>
    <row r="257" spans="2:51" s="13" customFormat="1" x14ac:dyDescent="0.2">
      <c r="B257" s="167"/>
      <c r="D257" s="168" t="s">
        <v>228</v>
      </c>
      <c r="E257" s="169" t="s">
        <v>1</v>
      </c>
      <c r="F257" s="170" t="s">
        <v>452</v>
      </c>
      <c r="H257" s="169" t="s">
        <v>1</v>
      </c>
      <c r="L257" s="167"/>
      <c r="M257" s="171"/>
      <c r="N257" s="172"/>
      <c r="O257" s="172"/>
      <c r="P257" s="172"/>
      <c r="Q257" s="172"/>
      <c r="R257" s="172"/>
      <c r="S257" s="172"/>
      <c r="T257" s="173"/>
      <c r="AT257" s="169" t="s">
        <v>228</v>
      </c>
      <c r="AU257" s="169" t="s">
        <v>84</v>
      </c>
      <c r="AV257" s="13" t="s">
        <v>79</v>
      </c>
      <c r="AW257" s="13" t="s">
        <v>28</v>
      </c>
      <c r="AX257" s="13" t="s">
        <v>72</v>
      </c>
      <c r="AY257" s="169" t="s">
        <v>219</v>
      </c>
    </row>
    <row r="258" spans="2:51" s="14" customFormat="1" x14ac:dyDescent="0.2">
      <c r="B258" s="174"/>
      <c r="D258" s="168" t="s">
        <v>228</v>
      </c>
      <c r="E258" s="175" t="s">
        <v>1</v>
      </c>
      <c r="F258" s="176" t="s">
        <v>453</v>
      </c>
      <c r="H258" s="177">
        <v>19.122</v>
      </c>
      <c r="L258" s="174"/>
      <c r="M258" s="178"/>
      <c r="N258" s="179"/>
      <c r="O258" s="179"/>
      <c r="P258" s="179"/>
      <c r="Q258" s="179"/>
      <c r="R258" s="179"/>
      <c r="S258" s="179"/>
      <c r="T258" s="180"/>
      <c r="AT258" s="175" t="s">
        <v>228</v>
      </c>
      <c r="AU258" s="175" t="s">
        <v>84</v>
      </c>
      <c r="AV258" s="14" t="s">
        <v>84</v>
      </c>
      <c r="AW258" s="14" t="s">
        <v>28</v>
      </c>
      <c r="AX258" s="14" t="s">
        <v>72</v>
      </c>
      <c r="AY258" s="175" t="s">
        <v>219</v>
      </c>
    </row>
    <row r="259" spans="2:51" s="14" customFormat="1" x14ac:dyDescent="0.2">
      <c r="B259" s="174"/>
      <c r="D259" s="168" t="s">
        <v>228</v>
      </c>
      <c r="E259" s="175" t="s">
        <v>1</v>
      </c>
      <c r="F259" s="176" t="s">
        <v>454</v>
      </c>
      <c r="H259" s="177">
        <v>-2.4</v>
      </c>
      <c r="L259" s="174"/>
      <c r="M259" s="178"/>
      <c r="N259" s="179"/>
      <c r="O259" s="179"/>
      <c r="P259" s="179"/>
      <c r="Q259" s="179"/>
      <c r="R259" s="179"/>
      <c r="S259" s="179"/>
      <c r="T259" s="180"/>
      <c r="AT259" s="175" t="s">
        <v>228</v>
      </c>
      <c r="AU259" s="175" t="s">
        <v>84</v>
      </c>
      <c r="AV259" s="14" t="s">
        <v>84</v>
      </c>
      <c r="AW259" s="14" t="s">
        <v>28</v>
      </c>
      <c r="AX259" s="14" t="s">
        <v>72</v>
      </c>
      <c r="AY259" s="175" t="s">
        <v>219</v>
      </c>
    </row>
    <row r="260" spans="2:51" s="14" customFormat="1" x14ac:dyDescent="0.2">
      <c r="B260" s="174"/>
      <c r="D260" s="168" t="s">
        <v>228</v>
      </c>
      <c r="E260" s="175" t="s">
        <v>1</v>
      </c>
      <c r="F260" s="176" t="s">
        <v>455</v>
      </c>
      <c r="H260" s="177">
        <v>-0.876</v>
      </c>
      <c r="L260" s="174"/>
      <c r="M260" s="178"/>
      <c r="N260" s="179"/>
      <c r="O260" s="179"/>
      <c r="P260" s="179"/>
      <c r="Q260" s="179"/>
      <c r="R260" s="179"/>
      <c r="S260" s="179"/>
      <c r="T260" s="180"/>
      <c r="AT260" s="175" t="s">
        <v>228</v>
      </c>
      <c r="AU260" s="175" t="s">
        <v>84</v>
      </c>
      <c r="AV260" s="14" t="s">
        <v>84</v>
      </c>
      <c r="AW260" s="14" t="s">
        <v>28</v>
      </c>
      <c r="AX260" s="14" t="s">
        <v>72</v>
      </c>
      <c r="AY260" s="175" t="s">
        <v>219</v>
      </c>
    </row>
    <row r="261" spans="2:51" s="13" customFormat="1" x14ac:dyDescent="0.2">
      <c r="B261" s="167"/>
      <c r="D261" s="168" t="s">
        <v>228</v>
      </c>
      <c r="E261" s="169" t="s">
        <v>1</v>
      </c>
      <c r="F261" s="170" t="s">
        <v>388</v>
      </c>
      <c r="H261" s="169" t="s">
        <v>1</v>
      </c>
      <c r="L261" s="167"/>
      <c r="M261" s="171"/>
      <c r="N261" s="172"/>
      <c r="O261" s="172"/>
      <c r="P261" s="172"/>
      <c r="Q261" s="172"/>
      <c r="R261" s="172"/>
      <c r="S261" s="172"/>
      <c r="T261" s="173"/>
      <c r="AT261" s="169" t="s">
        <v>228</v>
      </c>
      <c r="AU261" s="169" t="s">
        <v>84</v>
      </c>
      <c r="AV261" s="13" t="s">
        <v>79</v>
      </c>
      <c r="AW261" s="13" t="s">
        <v>28</v>
      </c>
      <c r="AX261" s="13" t="s">
        <v>72</v>
      </c>
      <c r="AY261" s="169" t="s">
        <v>219</v>
      </c>
    </row>
    <row r="262" spans="2:51" s="14" customFormat="1" x14ac:dyDescent="0.2">
      <c r="B262" s="174"/>
      <c r="D262" s="168" t="s">
        <v>228</v>
      </c>
      <c r="E262" s="175" t="s">
        <v>1</v>
      </c>
      <c r="F262" s="176" t="s">
        <v>456</v>
      </c>
      <c r="H262" s="177">
        <v>41.9</v>
      </c>
      <c r="L262" s="174"/>
      <c r="M262" s="178"/>
      <c r="N262" s="179"/>
      <c r="O262" s="179"/>
      <c r="P262" s="179"/>
      <c r="Q262" s="179"/>
      <c r="R262" s="179"/>
      <c r="S262" s="179"/>
      <c r="T262" s="180"/>
      <c r="AT262" s="175" t="s">
        <v>228</v>
      </c>
      <c r="AU262" s="175" t="s">
        <v>84</v>
      </c>
      <c r="AV262" s="14" t="s">
        <v>84</v>
      </c>
      <c r="AW262" s="14" t="s">
        <v>28</v>
      </c>
      <c r="AX262" s="14" t="s">
        <v>72</v>
      </c>
      <c r="AY262" s="175" t="s">
        <v>219</v>
      </c>
    </row>
    <row r="263" spans="2:51" s="14" customFormat="1" x14ac:dyDescent="0.2">
      <c r="B263" s="174"/>
      <c r="D263" s="168" t="s">
        <v>228</v>
      </c>
      <c r="E263" s="175" t="s">
        <v>1</v>
      </c>
      <c r="F263" s="176" t="s">
        <v>454</v>
      </c>
      <c r="H263" s="177">
        <v>-2.4</v>
      </c>
      <c r="L263" s="174"/>
      <c r="M263" s="178"/>
      <c r="N263" s="179"/>
      <c r="O263" s="179"/>
      <c r="P263" s="179"/>
      <c r="Q263" s="179"/>
      <c r="R263" s="179"/>
      <c r="S263" s="179"/>
      <c r="T263" s="180"/>
      <c r="AT263" s="175" t="s">
        <v>228</v>
      </c>
      <c r="AU263" s="175" t="s">
        <v>84</v>
      </c>
      <c r="AV263" s="14" t="s">
        <v>84</v>
      </c>
      <c r="AW263" s="14" t="s">
        <v>28</v>
      </c>
      <c r="AX263" s="14" t="s">
        <v>72</v>
      </c>
      <c r="AY263" s="175" t="s">
        <v>219</v>
      </c>
    </row>
    <row r="264" spans="2:51" s="13" customFormat="1" x14ac:dyDescent="0.2">
      <c r="B264" s="167"/>
      <c r="D264" s="168" t="s">
        <v>228</v>
      </c>
      <c r="E264" s="169" t="s">
        <v>1</v>
      </c>
      <c r="F264" s="170" t="s">
        <v>457</v>
      </c>
      <c r="H264" s="169" t="s">
        <v>1</v>
      </c>
      <c r="L264" s="167"/>
      <c r="M264" s="171"/>
      <c r="N264" s="172"/>
      <c r="O264" s="172"/>
      <c r="P264" s="172"/>
      <c r="Q264" s="172"/>
      <c r="R264" s="172"/>
      <c r="S264" s="172"/>
      <c r="T264" s="173"/>
      <c r="AT264" s="169" t="s">
        <v>228</v>
      </c>
      <c r="AU264" s="169" t="s">
        <v>84</v>
      </c>
      <c r="AV264" s="13" t="s">
        <v>79</v>
      </c>
      <c r="AW264" s="13" t="s">
        <v>28</v>
      </c>
      <c r="AX264" s="13" t="s">
        <v>72</v>
      </c>
      <c r="AY264" s="169" t="s">
        <v>219</v>
      </c>
    </row>
    <row r="265" spans="2:51" s="14" customFormat="1" x14ac:dyDescent="0.2">
      <c r="B265" s="174"/>
      <c r="D265" s="168" t="s">
        <v>228</v>
      </c>
      <c r="E265" s="175" t="s">
        <v>1</v>
      </c>
      <c r="F265" s="176" t="s">
        <v>458</v>
      </c>
      <c r="H265" s="177">
        <v>1.61</v>
      </c>
      <c r="L265" s="174"/>
      <c r="M265" s="178"/>
      <c r="N265" s="179"/>
      <c r="O265" s="179"/>
      <c r="P265" s="179"/>
      <c r="Q265" s="179"/>
      <c r="R265" s="179"/>
      <c r="S265" s="179"/>
      <c r="T265" s="180"/>
      <c r="AT265" s="175" t="s">
        <v>228</v>
      </c>
      <c r="AU265" s="175" t="s">
        <v>84</v>
      </c>
      <c r="AV265" s="14" t="s">
        <v>84</v>
      </c>
      <c r="AW265" s="14" t="s">
        <v>28</v>
      </c>
      <c r="AX265" s="14" t="s">
        <v>72</v>
      </c>
      <c r="AY265" s="175" t="s">
        <v>219</v>
      </c>
    </row>
    <row r="266" spans="2:51" s="13" customFormat="1" x14ac:dyDescent="0.2">
      <c r="B266" s="167"/>
      <c r="D266" s="168" t="s">
        <v>228</v>
      </c>
      <c r="E266" s="169" t="s">
        <v>1</v>
      </c>
      <c r="F266" s="170" t="s">
        <v>459</v>
      </c>
      <c r="H266" s="169" t="s">
        <v>1</v>
      </c>
      <c r="L266" s="167"/>
      <c r="M266" s="171"/>
      <c r="N266" s="172"/>
      <c r="O266" s="172"/>
      <c r="P266" s="172"/>
      <c r="Q266" s="172"/>
      <c r="R266" s="172"/>
      <c r="S266" s="172"/>
      <c r="T266" s="173"/>
      <c r="AT266" s="169" t="s">
        <v>228</v>
      </c>
      <c r="AU266" s="169" t="s">
        <v>84</v>
      </c>
      <c r="AV266" s="13" t="s">
        <v>79</v>
      </c>
      <c r="AW266" s="13" t="s">
        <v>28</v>
      </c>
      <c r="AX266" s="13" t="s">
        <v>72</v>
      </c>
      <c r="AY266" s="169" t="s">
        <v>219</v>
      </c>
    </row>
    <row r="267" spans="2:51" s="14" customFormat="1" x14ac:dyDescent="0.2">
      <c r="B267" s="174"/>
      <c r="D267" s="168" t="s">
        <v>228</v>
      </c>
      <c r="E267" s="175" t="s">
        <v>1</v>
      </c>
      <c r="F267" s="176" t="s">
        <v>460</v>
      </c>
      <c r="H267" s="177">
        <v>7.22</v>
      </c>
      <c r="L267" s="174"/>
      <c r="M267" s="178"/>
      <c r="N267" s="179"/>
      <c r="O267" s="179"/>
      <c r="P267" s="179"/>
      <c r="Q267" s="179"/>
      <c r="R267" s="179"/>
      <c r="S267" s="179"/>
      <c r="T267" s="180"/>
      <c r="AT267" s="175" t="s">
        <v>228</v>
      </c>
      <c r="AU267" s="175" t="s">
        <v>84</v>
      </c>
      <c r="AV267" s="14" t="s">
        <v>84</v>
      </c>
      <c r="AW267" s="14" t="s">
        <v>28</v>
      </c>
      <c r="AX267" s="14" t="s">
        <v>72</v>
      </c>
      <c r="AY267" s="175" t="s">
        <v>219</v>
      </c>
    </row>
    <row r="268" spans="2:51" s="14" customFormat="1" x14ac:dyDescent="0.2">
      <c r="B268" s="174"/>
      <c r="D268" s="168" t="s">
        <v>228</v>
      </c>
      <c r="E268" s="175" t="s">
        <v>1</v>
      </c>
      <c r="F268" s="176" t="s">
        <v>350</v>
      </c>
      <c r="H268" s="177">
        <v>-0.8</v>
      </c>
      <c r="L268" s="174"/>
      <c r="M268" s="178"/>
      <c r="N268" s="179"/>
      <c r="O268" s="179"/>
      <c r="P268" s="179"/>
      <c r="Q268" s="179"/>
      <c r="R268" s="179"/>
      <c r="S268" s="179"/>
      <c r="T268" s="180"/>
      <c r="AT268" s="175" t="s">
        <v>228</v>
      </c>
      <c r="AU268" s="175" t="s">
        <v>84</v>
      </c>
      <c r="AV268" s="14" t="s">
        <v>84</v>
      </c>
      <c r="AW268" s="14" t="s">
        <v>28</v>
      </c>
      <c r="AX268" s="14" t="s">
        <v>72</v>
      </c>
      <c r="AY268" s="175" t="s">
        <v>219</v>
      </c>
    </row>
    <row r="269" spans="2:51" s="15" customFormat="1" x14ac:dyDescent="0.2">
      <c r="B269" s="181"/>
      <c r="D269" s="168" t="s">
        <v>228</v>
      </c>
      <c r="E269" s="182" t="s">
        <v>1</v>
      </c>
      <c r="F269" s="183" t="s">
        <v>241</v>
      </c>
      <c r="H269" s="184">
        <v>95.414999999999992</v>
      </c>
      <c r="L269" s="181"/>
      <c r="M269" s="185"/>
      <c r="N269" s="186"/>
      <c r="O269" s="186"/>
      <c r="P269" s="186"/>
      <c r="Q269" s="186"/>
      <c r="R269" s="186"/>
      <c r="S269" s="186"/>
      <c r="T269" s="187"/>
      <c r="AT269" s="182" t="s">
        <v>228</v>
      </c>
      <c r="AU269" s="182" t="s">
        <v>84</v>
      </c>
      <c r="AV269" s="15" t="s">
        <v>89</v>
      </c>
      <c r="AW269" s="15" t="s">
        <v>28</v>
      </c>
      <c r="AX269" s="15" t="s">
        <v>72</v>
      </c>
      <c r="AY269" s="182" t="s">
        <v>219</v>
      </c>
    </row>
    <row r="270" spans="2:51" s="13" customFormat="1" x14ac:dyDescent="0.2">
      <c r="B270" s="167"/>
      <c r="D270" s="168" t="s">
        <v>228</v>
      </c>
      <c r="E270" s="169" t="s">
        <v>1</v>
      </c>
      <c r="F270" s="170" t="s">
        <v>383</v>
      </c>
      <c r="H270" s="169" t="s">
        <v>1</v>
      </c>
      <c r="L270" s="167"/>
      <c r="M270" s="171"/>
      <c r="N270" s="172"/>
      <c r="O270" s="172"/>
      <c r="P270" s="172"/>
      <c r="Q270" s="172"/>
      <c r="R270" s="172"/>
      <c r="S270" s="172"/>
      <c r="T270" s="173"/>
      <c r="AT270" s="169" t="s">
        <v>228</v>
      </c>
      <c r="AU270" s="169" t="s">
        <v>84</v>
      </c>
      <c r="AV270" s="13" t="s">
        <v>79</v>
      </c>
      <c r="AW270" s="13" t="s">
        <v>28</v>
      </c>
      <c r="AX270" s="13" t="s">
        <v>72</v>
      </c>
      <c r="AY270" s="169" t="s">
        <v>219</v>
      </c>
    </row>
    <row r="271" spans="2:51" s="13" customFormat="1" x14ac:dyDescent="0.2">
      <c r="B271" s="167"/>
      <c r="D271" s="168" t="s">
        <v>228</v>
      </c>
      <c r="E271" s="169" t="s">
        <v>1</v>
      </c>
      <c r="F271" s="170" t="s">
        <v>461</v>
      </c>
      <c r="H271" s="169" t="s">
        <v>1</v>
      </c>
      <c r="L271" s="167"/>
      <c r="M271" s="171"/>
      <c r="N271" s="172"/>
      <c r="O271" s="172"/>
      <c r="P271" s="172"/>
      <c r="Q271" s="172"/>
      <c r="R271" s="172"/>
      <c r="S271" s="172"/>
      <c r="T271" s="173"/>
      <c r="AT271" s="169" t="s">
        <v>228</v>
      </c>
      <c r="AU271" s="169" t="s">
        <v>84</v>
      </c>
      <c r="AV271" s="13" t="s">
        <v>79</v>
      </c>
      <c r="AW271" s="13" t="s">
        <v>28</v>
      </c>
      <c r="AX271" s="13" t="s">
        <v>72</v>
      </c>
      <c r="AY271" s="169" t="s">
        <v>219</v>
      </c>
    </row>
    <row r="272" spans="2:51" s="14" customFormat="1" x14ac:dyDescent="0.2">
      <c r="B272" s="174"/>
      <c r="D272" s="168" t="s">
        <v>228</v>
      </c>
      <c r="E272" s="175" t="s">
        <v>1</v>
      </c>
      <c r="F272" s="176" t="s">
        <v>462</v>
      </c>
      <c r="H272" s="177">
        <v>23.795999999999999</v>
      </c>
      <c r="L272" s="174"/>
      <c r="M272" s="178"/>
      <c r="N272" s="179"/>
      <c r="O272" s="179"/>
      <c r="P272" s="179"/>
      <c r="Q272" s="179"/>
      <c r="R272" s="179"/>
      <c r="S272" s="179"/>
      <c r="T272" s="180"/>
      <c r="AT272" s="175" t="s">
        <v>228</v>
      </c>
      <c r="AU272" s="175" t="s">
        <v>84</v>
      </c>
      <c r="AV272" s="14" t="s">
        <v>84</v>
      </c>
      <c r="AW272" s="14" t="s">
        <v>28</v>
      </c>
      <c r="AX272" s="14" t="s">
        <v>72</v>
      </c>
      <c r="AY272" s="175" t="s">
        <v>219</v>
      </c>
    </row>
    <row r="273" spans="2:51" s="14" customFormat="1" x14ac:dyDescent="0.2">
      <c r="B273" s="174"/>
      <c r="D273" s="168" t="s">
        <v>228</v>
      </c>
      <c r="E273" s="175" t="s">
        <v>1</v>
      </c>
      <c r="F273" s="176" t="s">
        <v>463</v>
      </c>
      <c r="H273" s="177">
        <v>9.4</v>
      </c>
      <c r="L273" s="174"/>
      <c r="M273" s="178"/>
      <c r="N273" s="179"/>
      <c r="O273" s="179"/>
      <c r="P273" s="179"/>
      <c r="Q273" s="179"/>
      <c r="R273" s="179"/>
      <c r="S273" s="179"/>
      <c r="T273" s="180"/>
      <c r="AT273" s="175" t="s">
        <v>228</v>
      </c>
      <c r="AU273" s="175" t="s">
        <v>84</v>
      </c>
      <c r="AV273" s="14" t="s">
        <v>84</v>
      </c>
      <c r="AW273" s="14" t="s">
        <v>28</v>
      </c>
      <c r="AX273" s="14" t="s">
        <v>72</v>
      </c>
      <c r="AY273" s="175" t="s">
        <v>219</v>
      </c>
    </row>
    <row r="274" spans="2:51" s="14" customFormat="1" x14ac:dyDescent="0.2">
      <c r="B274" s="174"/>
      <c r="D274" s="168" t="s">
        <v>228</v>
      </c>
      <c r="E274" s="175" t="s">
        <v>1</v>
      </c>
      <c r="F274" s="176" t="s">
        <v>464</v>
      </c>
      <c r="H274" s="177">
        <v>1.2</v>
      </c>
      <c r="L274" s="174"/>
      <c r="M274" s="178"/>
      <c r="N274" s="179"/>
      <c r="O274" s="179"/>
      <c r="P274" s="179"/>
      <c r="Q274" s="179"/>
      <c r="R274" s="179"/>
      <c r="S274" s="179"/>
      <c r="T274" s="180"/>
      <c r="AT274" s="175" t="s">
        <v>228</v>
      </c>
      <c r="AU274" s="175" t="s">
        <v>84</v>
      </c>
      <c r="AV274" s="14" t="s">
        <v>84</v>
      </c>
      <c r="AW274" s="14" t="s">
        <v>28</v>
      </c>
      <c r="AX274" s="14" t="s">
        <v>72</v>
      </c>
      <c r="AY274" s="175" t="s">
        <v>219</v>
      </c>
    </row>
    <row r="275" spans="2:51" s="14" customFormat="1" x14ac:dyDescent="0.2">
      <c r="B275" s="174"/>
      <c r="D275" s="168" t="s">
        <v>228</v>
      </c>
      <c r="E275" s="175" t="s">
        <v>1</v>
      </c>
      <c r="F275" s="176" t="s">
        <v>465</v>
      </c>
      <c r="H275" s="177">
        <v>-4.2</v>
      </c>
      <c r="L275" s="174"/>
      <c r="M275" s="178"/>
      <c r="N275" s="179"/>
      <c r="O275" s="179"/>
      <c r="P275" s="179"/>
      <c r="Q275" s="179"/>
      <c r="R275" s="179"/>
      <c r="S275" s="179"/>
      <c r="T275" s="180"/>
      <c r="AT275" s="175" t="s">
        <v>228</v>
      </c>
      <c r="AU275" s="175" t="s">
        <v>84</v>
      </c>
      <c r="AV275" s="14" t="s">
        <v>84</v>
      </c>
      <c r="AW275" s="14" t="s">
        <v>28</v>
      </c>
      <c r="AX275" s="14" t="s">
        <v>72</v>
      </c>
      <c r="AY275" s="175" t="s">
        <v>219</v>
      </c>
    </row>
    <row r="276" spans="2:51" s="13" customFormat="1" x14ac:dyDescent="0.2">
      <c r="B276" s="167"/>
      <c r="D276" s="168" t="s">
        <v>228</v>
      </c>
      <c r="E276" s="169" t="s">
        <v>1</v>
      </c>
      <c r="F276" s="170" t="s">
        <v>466</v>
      </c>
      <c r="H276" s="169" t="s">
        <v>1</v>
      </c>
      <c r="L276" s="167"/>
      <c r="M276" s="171"/>
      <c r="N276" s="172"/>
      <c r="O276" s="172"/>
      <c r="P276" s="172"/>
      <c r="Q276" s="172"/>
      <c r="R276" s="172"/>
      <c r="S276" s="172"/>
      <c r="T276" s="173"/>
      <c r="AT276" s="169" t="s">
        <v>228</v>
      </c>
      <c r="AU276" s="169" t="s">
        <v>84</v>
      </c>
      <c r="AV276" s="13" t="s">
        <v>79</v>
      </c>
      <c r="AW276" s="13" t="s">
        <v>28</v>
      </c>
      <c r="AX276" s="13" t="s">
        <v>72</v>
      </c>
      <c r="AY276" s="169" t="s">
        <v>219</v>
      </c>
    </row>
    <row r="277" spans="2:51" s="14" customFormat="1" x14ac:dyDescent="0.2">
      <c r="B277" s="174"/>
      <c r="D277" s="168" t="s">
        <v>228</v>
      </c>
      <c r="E277" s="175" t="s">
        <v>1</v>
      </c>
      <c r="F277" s="176" t="s">
        <v>467</v>
      </c>
      <c r="H277" s="177">
        <v>12.33</v>
      </c>
      <c r="L277" s="174"/>
      <c r="M277" s="178"/>
      <c r="N277" s="179"/>
      <c r="O277" s="179"/>
      <c r="P277" s="179"/>
      <c r="Q277" s="179"/>
      <c r="R277" s="179"/>
      <c r="S277" s="179"/>
      <c r="T277" s="180"/>
      <c r="AT277" s="175" t="s">
        <v>228</v>
      </c>
      <c r="AU277" s="175" t="s">
        <v>84</v>
      </c>
      <c r="AV277" s="14" t="s">
        <v>84</v>
      </c>
      <c r="AW277" s="14" t="s">
        <v>28</v>
      </c>
      <c r="AX277" s="14" t="s">
        <v>72</v>
      </c>
      <c r="AY277" s="175" t="s">
        <v>219</v>
      </c>
    </row>
    <row r="278" spans="2:51" s="14" customFormat="1" x14ac:dyDescent="0.2">
      <c r="B278" s="174"/>
      <c r="D278" s="168" t="s">
        <v>228</v>
      </c>
      <c r="E278" s="175" t="s">
        <v>1</v>
      </c>
      <c r="F278" s="176" t="s">
        <v>350</v>
      </c>
      <c r="H278" s="177">
        <v>-0.8</v>
      </c>
      <c r="L278" s="174"/>
      <c r="M278" s="178"/>
      <c r="N278" s="179"/>
      <c r="O278" s="179"/>
      <c r="P278" s="179"/>
      <c r="Q278" s="179"/>
      <c r="R278" s="179"/>
      <c r="S278" s="179"/>
      <c r="T278" s="180"/>
      <c r="AT278" s="175" t="s">
        <v>228</v>
      </c>
      <c r="AU278" s="175" t="s">
        <v>84</v>
      </c>
      <c r="AV278" s="14" t="s">
        <v>84</v>
      </c>
      <c r="AW278" s="14" t="s">
        <v>28</v>
      </c>
      <c r="AX278" s="14" t="s">
        <v>72</v>
      </c>
      <c r="AY278" s="175" t="s">
        <v>219</v>
      </c>
    </row>
    <row r="279" spans="2:51" s="13" customFormat="1" x14ac:dyDescent="0.2">
      <c r="B279" s="167"/>
      <c r="D279" s="168" t="s">
        <v>228</v>
      </c>
      <c r="E279" s="169" t="s">
        <v>1</v>
      </c>
      <c r="F279" s="170" t="s">
        <v>468</v>
      </c>
      <c r="H279" s="169" t="s">
        <v>1</v>
      </c>
      <c r="L279" s="167"/>
      <c r="M279" s="171"/>
      <c r="N279" s="172"/>
      <c r="O279" s="172"/>
      <c r="P279" s="172"/>
      <c r="Q279" s="172"/>
      <c r="R279" s="172"/>
      <c r="S279" s="172"/>
      <c r="T279" s="173"/>
      <c r="AT279" s="169" t="s">
        <v>228</v>
      </c>
      <c r="AU279" s="169" t="s">
        <v>84</v>
      </c>
      <c r="AV279" s="13" t="s">
        <v>79</v>
      </c>
      <c r="AW279" s="13" t="s">
        <v>28</v>
      </c>
      <c r="AX279" s="13" t="s">
        <v>72</v>
      </c>
      <c r="AY279" s="169" t="s">
        <v>219</v>
      </c>
    </row>
    <row r="280" spans="2:51" s="14" customFormat="1" x14ac:dyDescent="0.2">
      <c r="B280" s="174"/>
      <c r="D280" s="168" t="s">
        <v>228</v>
      </c>
      <c r="E280" s="175" t="s">
        <v>1</v>
      </c>
      <c r="F280" s="176" t="s">
        <v>469</v>
      </c>
      <c r="H280" s="177">
        <v>6.9939999999999998</v>
      </c>
      <c r="L280" s="174"/>
      <c r="M280" s="178"/>
      <c r="N280" s="179"/>
      <c r="O280" s="179"/>
      <c r="P280" s="179"/>
      <c r="Q280" s="179"/>
      <c r="R280" s="179"/>
      <c r="S280" s="179"/>
      <c r="T280" s="180"/>
      <c r="AT280" s="175" t="s">
        <v>228</v>
      </c>
      <c r="AU280" s="175" t="s">
        <v>84</v>
      </c>
      <c r="AV280" s="14" t="s">
        <v>84</v>
      </c>
      <c r="AW280" s="14" t="s">
        <v>28</v>
      </c>
      <c r="AX280" s="14" t="s">
        <v>72</v>
      </c>
      <c r="AY280" s="175" t="s">
        <v>219</v>
      </c>
    </row>
    <row r="281" spans="2:51" s="14" customFormat="1" x14ac:dyDescent="0.2">
      <c r="B281" s="174"/>
      <c r="D281" s="168" t="s">
        <v>228</v>
      </c>
      <c r="E281" s="175" t="s">
        <v>1</v>
      </c>
      <c r="F281" s="176" t="s">
        <v>350</v>
      </c>
      <c r="H281" s="177">
        <v>-0.8</v>
      </c>
      <c r="L281" s="174"/>
      <c r="M281" s="178"/>
      <c r="N281" s="179"/>
      <c r="O281" s="179"/>
      <c r="P281" s="179"/>
      <c r="Q281" s="179"/>
      <c r="R281" s="179"/>
      <c r="S281" s="179"/>
      <c r="T281" s="180"/>
      <c r="AT281" s="175" t="s">
        <v>228</v>
      </c>
      <c r="AU281" s="175" t="s">
        <v>84</v>
      </c>
      <c r="AV281" s="14" t="s">
        <v>84</v>
      </c>
      <c r="AW281" s="14" t="s">
        <v>28</v>
      </c>
      <c r="AX281" s="14" t="s">
        <v>72</v>
      </c>
      <c r="AY281" s="175" t="s">
        <v>219</v>
      </c>
    </row>
    <row r="282" spans="2:51" s="13" customFormat="1" x14ac:dyDescent="0.2">
      <c r="B282" s="167"/>
      <c r="D282" s="168" t="s">
        <v>228</v>
      </c>
      <c r="E282" s="169" t="s">
        <v>1</v>
      </c>
      <c r="F282" s="170" t="s">
        <v>433</v>
      </c>
      <c r="H282" s="169" t="s">
        <v>1</v>
      </c>
      <c r="L282" s="167"/>
      <c r="M282" s="171"/>
      <c r="N282" s="172"/>
      <c r="O282" s="172"/>
      <c r="P282" s="172"/>
      <c r="Q282" s="172"/>
      <c r="R282" s="172"/>
      <c r="S282" s="172"/>
      <c r="T282" s="173"/>
      <c r="AT282" s="169" t="s">
        <v>228</v>
      </c>
      <c r="AU282" s="169" t="s">
        <v>84</v>
      </c>
      <c r="AV282" s="13" t="s">
        <v>79</v>
      </c>
      <c r="AW282" s="13" t="s">
        <v>28</v>
      </c>
      <c r="AX282" s="13" t="s">
        <v>72</v>
      </c>
      <c r="AY282" s="169" t="s">
        <v>219</v>
      </c>
    </row>
    <row r="283" spans="2:51" s="14" customFormat="1" x14ac:dyDescent="0.2">
      <c r="B283" s="174"/>
      <c r="D283" s="168" t="s">
        <v>228</v>
      </c>
      <c r="E283" s="175" t="s">
        <v>1</v>
      </c>
      <c r="F283" s="176" t="s">
        <v>470</v>
      </c>
      <c r="H283" s="177">
        <v>15</v>
      </c>
      <c r="L283" s="174"/>
      <c r="M283" s="178"/>
      <c r="N283" s="179"/>
      <c r="O283" s="179"/>
      <c r="P283" s="179"/>
      <c r="Q283" s="179"/>
      <c r="R283" s="179"/>
      <c r="S283" s="179"/>
      <c r="T283" s="180"/>
      <c r="AT283" s="175" t="s">
        <v>228</v>
      </c>
      <c r="AU283" s="175" t="s">
        <v>84</v>
      </c>
      <c r="AV283" s="14" t="s">
        <v>84</v>
      </c>
      <c r="AW283" s="14" t="s">
        <v>28</v>
      </c>
      <c r="AX283" s="14" t="s">
        <v>72</v>
      </c>
      <c r="AY283" s="175" t="s">
        <v>219</v>
      </c>
    </row>
    <row r="284" spans="2:51" s="14" customFormat="1" x14ac:dyDescent="0.2">
      <c r="B284" s="174"/>
      <c r="D284" s="168" t="s">
        <v>228</v>
      </c>
      <c r="E284" s="175" t="s">
        <v>1</v>
      </c>
      <c r="F284" s="176" t="s">
        <v>471</v>
      </c>
      <c r="H284" s="177">
        <v>-2</v>
      </c>
      <c r="L284" s="174"/>
      <c r="M284" s="178"/>
      <c r="N284" s="179"/>
      <c r="O284" s="179"/>
      <c r="P284" s="179"/>
      <c r="Q284" s="179"/>
      <c r="R284" s="179"/>
      <c r="S284" s="179"/>
      <c r="T284" s="180"/>
      <c r="AT284" s="175" t="s">
        <v>228</v>
      </c>
      <c r="AU284" s="175" t="s">
        <v>84</v>
      </c>
      <c r="AV284" s="14" t="s">
        <v>84</v>
      </c>
      <c r="AW284" s="14" t="s">
        <v>28</v>
      </c>
      <c r="AX284" s="14" t="s">
        <v>72</v>
      </c>
      <c r="AY284" s="175" t="s">
        <v>219</v>
      </c>
    </row>
    <row r="285" spans="2:51" s="13" customFormat="1" x14ac:dyDescent="0.2">
      <c r="B285" s="167"/>
      <c r="D285" s="168" t="s">
        <v>228</v>
      </c>
      <c r="E285" s="169" t="s">
        <v>1</v>
      </c>
      <c r="F285" s="170" t="s">
        <v>472</v>
      </c>
      <c r="H285" s="169" t="s">
        <v>1</v>
      </c>
      <c r="L285" s="167"/>
      <c r="M285" s="171"/>
      <c r="N285" s="172"/>
      <c r="O285" s="172"/>
      <c r="P285" s="172"/>
      <c r="Q285" s="172"/>
      <c r="R285" s="172"/>
      <c r="S285" s="172"/>
      <c r="T285" s="173"/>
      <c r="AT285" s="169" t="s">
        <v>228</v>
      </c>
      <c r="AU285" s="169" t="s">
        <v>84</v>
      </c>
      <c r="AV285" s="13" t="s">
        <v>79</v>
      </c>
      <c r="AW285" s="13" t="s">
        <v>28</v>
      </c>
      <c r="AX285" s="13" t="s">
        <v>72</v>
      </c>
      <c r="AY285" s="169" t="s">
        <v>219</v>
      </c>
    </row>
    <row r="286" spans="2:51" s="14" customFormat="1" x14ac:dyDescent="0.2">
      <c r="B286" s="174"/>
      <c r="D286" s="168" t="s">
        <v>228</v>
      </c>
      <c r="E286" s="175" t="s">
        <v>1</v>
      </c>
      <c r="F286" s="176" t="s">
        <v>473</v>
      </c>
      <c r="H286" s="177">
        <v>3.05</v>
      </c>
      <c r="L286" s="174"/>
      <c r="M286" s="178"/>
      <c r="N286" s="179"/>
      <c r="O286" s="179"/>
      <c r="P286" s="179"/>
      <c r="Q286" s="179"/>
      <c r="R286" s="179"/>
      <c r="S286" s="179"/>
      <c r="T286" s="180"/>
      <c r="AT286" s="175" t="s">
        <v>228</v>
      </c>
      <c r="AU286" s="175" t="s">
        <v>84</v>
      </c>
      <c r="AV286" s="14" t="s">
        <v>84</v>
      </c>
      <c r="AW286" s="14" t="s">
        <v>28</v>
      </c>
      <c r="AX286" s="14" t="s">
        <v>72</v>
      </c>
      <c r="AY286" s="175" t="s">
        <v>219</v>
      </c>
    </row>
    <row r="287" spans="2:51" s="14" customFormat="1" x14ac:dyDescent="0.2">
      <c r="B287" s="174"/>
      <c r="D287" s="168" t="s">
        <v>228</v>
      </c>
      <c r="E287" s="175" t="s">
        <v>1</v>
      </c>
      <c r="F287" s="176" t="s">
        <v>474</v>
      </c>
      <c r="H287" s="177">
        <v>-0.6</v>
      </c>
      <c r="L287" s="174"/>
      <c r="M287" s="178"/>
      <c r="N287" s="179"/>
      <c r="O287" s="179"/>
      <c r="P287" s="179"/>
      <c r="Q287" s="179"/>
      <c r="R287" s="179"/>
      <c r="S287" s="179"/>
      <c r="T287" s="180"/>
      <c r="AT287" s="175" t="s">
        <v>228</v>
      </c>
      <c r="AU287" s="175" t="s">
        <v>84</v>
      </c>
      <c r="AV287" s="14" t="s">
        <v>84</v>
      </c>
      <c r="AW287" s="14" t="s">
        <v>28</v>
      </c>
      <c r="AX287" s="14" t="s">
        <v>72</v>
      </c>
      <c r="AY287" s="175" t="s">
        <v>219</v>
      </c>
    </row>
    <row r="288" spans="2:51" s="13" customFormat="1" x14ac:dyDescent="0.2">
      <c r="B288" s="167"/>
      <c r="D288" s="168" t="s">
        <v>228</v>
      </c>
      <c r="E288" s="169" t="s">
        <v>1</v>
      </c>
      <c r="F288" s="170" t="s">
        <v>431</v>
      </c>
      <c r="H288" s="169" t="s">
        <v>1</v>
      </c>
      <c r="L288" s="167"/>
      <c r="M288" s="171"/>
      <c r="N288" s="172"/>
      <c r="O288" s="172"/>
      <c r="P288" s="172"/>
      <c r="Q288" s="172"/>
      <c r="R288" s="172"/>
      <c r="S288" s="172"/>
      <c r="T288" s="173"/>
      <c r="AT288" s="169" t="s">
        <v>228</v>
      </c>
      <c r="AU288" s="169" t="s">
        <v>84</v>
      </c>
      <c r="AV288" s="13" t="s">
        <v>79</v>
      </c>
      <c r="AW288" s="13" t="s">
        <v>28</v>
      </c>
      <c r="AX288" s="13" t="s">
        <v>72</v>
      </c>
      <c r="AY288" s="169" t="s">
        <v>219</v>
      </c>
    </row>
    <row r="289" spans="1:65" s="14" customFormat="1" x14ac:dyDescent="0.2">
      <c r="B289" s="174"/>
      <c r="D289" s="168" t="s">
        <v>228</v>
      </c>
      <c r="E289" s="175" t="s">
        <v>1</v>
      </c>
      <c r="F289" s="176" t="s">
        <v>475</v>
      </c>
      <c r="H289" s="177">
        <v>19.149999999999999</v>
      </c>
      <c r="L289" s="174"/>
      <c r="M289" s="178"/>
      <c r="N289" s="179"/>
      <c r="O289" s="179"/>
      <c r="P289" s="179"/>
      <c r="Q289" s="179"/>
      <c r="R289" s="179"/>
      <c r="S289" s="179"/>
      <c r="T289" s="180"/>
      <c r="AT289" s="175" t="s">
        <v>228</v>
      </c>
      <c r="AU289" s="175" t="s">
        <v>84</v>
      </c>
      <c r="AV289" s="14" t="s">
        <v>84</v>
      </c>
      <c r="AW289" s="14" t="s">
        <v>28</v>
      </c>
      <c r="AX289" s="14" t="s">
        <v>72</v>
      </c>
      <c r="AY289" s="175" t="s">
        <v>219</v>
      </c>
    </row>
    <row r="290" spans="1:65" s="14" customFormat="1" x14ac:dyDescent="0.2">
      <c r="B290" s="174"/>
      <c r="D290" s="168" t="s">
        <v>228</v>
      </c>
      <c r="E290" s="175" t="s">
        <v>1</v>
      </c>
      <c r="F290" s="176" t="s">
        <v>476</v>
      </c>
      <c r="H290" s="177">
        <v>-2.4750000000000001</v>
      </c>
      <c r="L290" s="174"/>
      <c r="M290" s="178"/>
      <c r="N290" s="179"/>
      <c r="O290" s="179"/>
      <c r="P290" s="179"/>
      <c r="Q290" s="179"/>
      <c r="R290" s="179"/>
      <c r="S290" s="179"/>
      <c r="T290" s="180"/>
      <c r="AT290" s="175" t="s">
        <v>228</v>
      </c>
      <c r="AU290" s="175" t="s">
        <v>84</v>
      </c>
      <c r="AV290" s="14" t="s">
        <v>84</v>
      </c>
      <c r="AW290" s="14" t="s">
        <v>28</v>
      </c>
      <c r="AX290" s="14" t="s">
        <v>72</v>
      </c>
      <c r="AY290" s="175" t="s">
        <v>219</v>
      </c>
    </row>
    <row r="291" spans="1:65" s="13" customFormat="1" x14ac:dyDescent="0.2">
      <c r="B291" s="167"/>
      <c r="D291" s="168" t="s">
        <v>228</v>
      </c>
      <c r="E291" s="169" t="s">
        <v>1</v>
      </c>
      <c r="F291" s="170" t="s">
        <v>477</v>
      </c>
      <c r="H291" s="169" t="s">
        <v>1</v>
      </c>
      <c r="L291" s="167"/>
      <c r="M291" s="171"/>
      <c r="N291" s="172"/>
      <c r="O291" s="172"/>
      <c r="P291" s="172"/>
      <c r="Q291" s="172"/>
      <c r="R291" s="172"/>
      <c r="S291" s="172"/>
      <c r="T291" s="173"/>
      <c r="AT291" s="169" t="s">
        <v>228</v>
      </c>
      <c r="AU291" s="169" t="s">
        <v>84</v>
      </c>
      <c r="AV291" s="13" t="s">
        <v>79</v>
      </c>
      <c r="AW291" s="13" t="s">
        <v>28</v>
      </c>
      <c r="AX291" s="13" t="s">
        <v>72</v>
      </c>
      <c r="AY291" s="169" t="s">
        <v>219</v>
      </c>
    </row>
    <row r="292" spans="1:65" s="14" customFormat="1" x14ac:dyDescent="0.2">
      <c r="B292" s="174"/>
      <c r="D292" s="168" t="s">
        <v>228</v>
      </c>
      <c r="E292" s="175" t="s">
        <v>1</v>
      </c>
      <c r="F292" s="176" t="s">
        <v>478</v>
      </c>
      <c r="H292" s="177">
        <v>3.222</v>
      </c>
      <c r="L292" s="174"/>
      <c r="M292" s="178"/>
      <c r="N292" s="179"/>
      <c r="O292" s="179"/>
      <c r="P292" s="179"/>
      <c r="Q292" s="179"/>
      <c r="R292" s="179"/>
      <c r="S292" s="179"/>
      <c r="T292" s="180"/>
      <c r="AT292" s="175" t="s">
        <v>228</v>
      </c>
      <c r="AU292" s="175" t="s">
        <v>84</v>
      </c>
      <c r="AV292" s="14" t="s">
        <v>84</v>
      </c>
      <c r="AW292" s="14" t="s">
        <v>28</v>
      </c>
      <c r="AX292" s="14" t="s">
        <v>72</v>
      </c>
      <c r="AY292" s="175" t="s">
        <v>219</v>
      </c>
    </row>
    <row r="293" spans="1:65" s="14" customFormat="1" x14ac:dyDescent="0.2">
      <c r="B293" s="174"/>
      <c r="D293" s="168" t="s">
        <v>228</v>
      </c>
      <c r="E293" s="175" t="s">
        <v>1</v>
      </c>
      <c r="F293" s="176" t="s">
        <v>479</v>
      </c>
      <c r="H293" s="177">
        <v>-1.2</v>
      </c>
      <c r="L293" s="174"/>
      <c r="M293" s="178"/>
      <c r="N293" s="179"/>
      <c r="O293" s="179"/>
      <c r="P293" s="179"/>
      <c r="Q293" s="179"/>
      <c r="R293" s="179"/>
      <c r="S293" s="179"/>
      <c r="T293" s="180"/>
      <c r="AT293" s="175" t="s">
        <v>228</v>
      </c>
      <c r="AU293" s="175" t="s">
        <v>84</v>
      </c>
      <c r="AV293" s="14" t="s">
        <v>84</v>
      </c>
      <c r="AW293" s="14" t="s">
        <v>28</v>
      </c>
      <c r="AX293" s="14" t="s">
        <v>72</v>
      </c>
      <c r="AY293" s="175" t="s">
        <v>219</v>
      </c>
    </row>
    <row r="294" spans="1:65" s="15" customFormat="1" x14ac:dyDescent="0.2">
      <c r="B294" s="181"/>
      <c r="D294" s="168" t="s">
        <v>228</v>
      </c>
      <c r="E294" s="182" t="s">
        <v>1</v>
      </c>
      <c r="F294" s="183" t="s">
        <v>241</v>
      </c>
      <c r="H294" s="184">
        <v>82.067000000000007</v>
      </c>
      <c r="L294" s="181"/>
      <c r="M294" s="185"/>
      <c r="N294" s="186"/>
      <c r="O294" s="186"/>
      <c r="P294" s="186"/>
      <c r="Q294" s="186"/>
      <c r="R294" s="186"/>
      <c r="S294" s="186"/>
      <c r="T294" s="187"/>
      <c r="AT294" s="182" t="s">
        <v>228</v>
      </c>
      <c r="AU294" s="182" t="s">
        <v>84</v>
      </c>
      <c r="AV294" s="15" t="s">
        <v>89</v>
      </c>
      <c r="AW294" s="15" t="s">
        <v>28</v>
      </c>
      <c r="AX294" s="15" t="s">
        <v>72</v>
      </c>
      <c r="AY294" s="182" t="s">
        <v>219</v>
      </c>
    </row>
    <row r="295" spans="1:65" s="16" customFormat="1" x14ac:dyDescent="0.2">
      <c r="B295" s="188"/>
      <c r="D295" s="168" t="s">
        <v>228</v>
      </c>
      <c r="E295" s="189" t="s">
        <v>1</v>
      </c>
      <c r="F295" s="190" t="s">
        <v>248</v>
      </c>
      <c r="H295" s="191">
        <v>177.482</v>
      </c>
      <c r="L295" s="188"/>
      <c r="M295" s="192"/>
      <c r="N295" s="193"/>
      <c r="O295" s="193"/>
      <c r="P295" s="193"/>
      <c r="Q295" s="193"/>
      <c r="R295" s="193"/>
      <c r="S295" s="193"/>
      <c r="T295" s="194"/>
      <c r="AT295" s="189" t="s">
        <v>228</v>
      </c>
      <c r="AU295" s="189" t="s">
        <v>84</v>
      </c>
      <c r="AV295" s="16" t="s">
        <v>226</v>
      </c>
      <c r="AW295" s="16" t="s">
        <v>28</v>
      </c>
      <c r="AX295" s="16" t="s">
        <v>79</v>
      </c>
      <c r="AY295" s="189" t="s">
        <v>219</v>
      </c>
    </row>
    <row r="296" spans="1:65" s="2" customFormat="1" ht="22.15" customHeight="1" x14ac:dyDescent="0.2">
      <c r="A296" s="30"/>
      <c r="B296" s="153"/>
      <c r="C296" s="154" t="s">
        <v>363</v>
      </c>
      <c r="D296" s="154" t="s">
        <v>222</v>
      </c>
      <c r="E296" s="155" t="s">
        <v>364</v>
      </c>
      <c r="F296" s="156" t="s">
        <v>365</v>
      </c>
      <c r="G296" s="157" t="s">
        <v>225</v>
      </c>
      <c r="H296" s="158">
        <v>295.05</v>
      </c>
      <c r="I296" s="446">
        <v>0</v>
      </c>
      <c r="J296" s="158">
        <f>ROUND(I296*H296,3)</f>
        <v>0</v>
      </c>
      <c r="K296" s="159"/>
      <c r="L296" s="31"/>
      <c r="M296" s="160" t="s">
        <v>1</v>
      </c>
      <c r="N296" s="161" t="s">
        <v>38</v>
      </c>
      <c r="O296" s="162">
        <v>0.24099999999999999</v>
      </c>
      <c r="P296" s="162">
        <f>O296*H296</f>
        <v>71.107050000000001</v>
      </c>
      <c r="Q296" s="162">
        <v>0</v>
      </c>
      <c r="R296" s="162">
        <f>Q296*H296</f>
        <v>0</v>
      </c>
      <c r="S296" s="162">
        <v>1E-3</v>
      </c>
      <c r="T296" s="163">
        <f>S296*H296</f>
        <v>0.29505000000000003</v>
      </c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R296" s="164" t="s">
        <v>321</v>
      </c>
      <c r="AT296" s="164" t="s">
        <v>222</v>
      </c>
      <c r="AU296" s="164" t="s">
        <v>84</v>
      </c>
      <c r="AY296" s="18" t="s">
        <v>219</v>
      </c>
      <c r="BE296" s="165">
        <f>IF(N296="základná",J296,0)</f>
        <v>0</v>
      </c>
      <c r="BF296" s="165">
        <f>IF(N296="znížená",J296,0)</f>
        <v>0</v>
      </c>
      <c r="BG296" s="165">
        <f>IF(N296="zákl. prenesená",J296,0)</f>
        <v>0</v>
      </c>
      <c r="BH296" s="165">
        <f>IF(N296="zníž. prenesená",J296,0)</f>
        <v>0</v>
      </c>
      <c r="BI296" s="165">
        <f>IF(N296="nulová",J296,0)</f>
        <v>0</v>
      </c>
      <c r="BJ296" s="18" t="s">
        <v>84</v>
      </c>
      <c r="BK296" s="166">
        <f>ROUND(I296*H296,3)</f>
        <v>0</v>
      </c>
      <c r="BL296" s="18" t="s">
        <v>321</v>
      </c>
      <c r="BM296" s="164" t="s">
        <v>366</v>
      </c>
    </row>
    <row r="297" spans="1:65" s="13" customFormat="1" x14ac:dyDescent="0.2">
      <c r="B297" s="167"/>
      <c r="D297" s="168" t="s">
        <v>228</v>
      </c>
      <c r="E297" s="169" t="s">
        <v>1</v>
      </c>
      <c r="F297" s="170" t="s">
        <v>374</v>
      </c>
      <c r="H297" s="169" t="s">
        <v>1</v>
      </c>
      <c r="L297" s="167"/>
      <c r="M297" s="171"/>
      <c r="N297" s="172"/>
      <c r="O297" s="172"/>
      <c r="P297" s="172"/>
      <c r="Q297" s="172"/>
      <c r="R297" s="172"/>
      <c r="S297" s="172"/>
      <c r="T297" s="173"/>
      <c r="AT297" s="169" t="s">
        <v>228</v>
      </c>
      <c r="AU297" s="169" t="s">
        <v>84</v>
      </c>
      <c r="AV297" s="13" t="s">
        <v>79</v>
      </c>
      <c r="AW297" s="13" t="s">
        <v>28</v>
      </c>
      <c r="AX297" s="13" t="s">
        <v>72</v>
      </c>
      <c r="AY297" s="169" t="s">
        <v>219</v>
      </c>
    </row>
    <row r="298" spans="1:65" s="13" customFormat="1" x14ac:dyDescent="0.2">
      <c r="B298" s="167"/>
      <c r="D298" s="168" t="s">
        <v>228</v>
      </c>
      <c r="E298" s="169" t="s">
        <v>1</v>
      </c>
      <c r="F298" s="170" t="s">
        <v>480</v>
      </c>
      <c r="H298" s="169" t="s">
        <v>1</v>
      </c>
      <c r="L298" s="167"/>
      <c r="M298" s="171"/>
      <c r="N298" s="172"/>
      <c r="O298" s="172"/>
      <c r="P298" s="172"/>
      <c r="Q298" s="172"/>
      <c r="R298" s="172"/>
      <c r="S298" s="172"/>
      <c r="T298" s="173"/>
      <c r="AT298" s="169" t="s">
        <v>228</v>
      </c>
      <c r="AU298" s="169" t="s">
        <v>84</v>
      </c>
      <c r="AV298" s="13" t="s">
        <v>79</v>
      </c>
      <c r="AW298" s="13" t="s">
        <v>28</v>
      </c>
      <c r="AX298" s="13" t="s">
        <v>72</v>
      </c>
      <c r="AY298" s="169" t="s">
        <v>219</v>
      </c>
    </row>
    <row r="299" spans="1:65" s="14" customFormat="1" x14ac:dyDescent="0.2">
      <c r="B299" s="174"/>
      <c r="D299" s="168" t="s">
        <v>228</v>
      </c>
      <c r="E299" s="175" t="s">
        <v>1</v>
      </c>
      <c r="F299" s="176" t="s">
        <v>481</v>
      </c>
      <c r="H299" s="177">
        <v>237.76</v>
      </c>
      <c r="L299" s="174"/>
      <c r="M299" s="178"/>
      <c r="N299" s="179"/>
      <c r="O299" s="179"/>
      <c r="P299" s="179"/>
      <c r="Q299" s="179"/>
      <c r="R299" s="179"/>
      <c r="S299" s="179"/>
      <c r="T299" s="180"/>
      <c r="AT299" s="175" t="s">
        <v>228</v>
      </c>
      <c r="AU299" s="175" t="s">
        <v>84</v>
      </c>
      <c r="AV299" s="14" t="s">
        <v>84</v>
      </c>
      <c r="AW299" s="14" t="s">
        <v>28</v>
      </c>
      <c r="AX299" s="14" t="s">
        <v>72</v>
      </c>
      <c r="AY299" s="175" t="s">
        <v>219</v>
      </c>
    </row>
    <row r="300" spans="1:65" s="15" customFormat="1" x14ac:dyDescent="0.2">
      <c r="B300" s="181"/>
      <c r="D300" s="168" t="s">
        <v>228</v>
      </c>
      <c r="E300" s="182" t="s">
        <v>1</v>
      </c>
      <c r="F300" s="183" t="s">
        <v>241</v>
      </c>
      <c r="H300" s="184">
        <v>237.76</v>
      </c>
      <c r="L300" s="181"/>
      <c r="M300" s="185"/>
      <c r="N300" s="186"/>
      <c r="O300" s="186"/>
      <c r="P300" s="186"/>
      <c r="Q300" s="186"/>
      <c r="R300" s="186"/>
      <c r="S300" s="186"/>
      <c r="T300" s="187"/>
      <c r="AT300" s="182" t="s">
        <v>228</v>
      </c>
      <c r="AU300" s="182" t="s">
        <v>84</v>
      </c>
      <c r="AV300" s="15" t="s">
        <v>89</v>
      </c>
      <c r="AW300" s="15" t="s">
        <v>28</v>
      </c>
      <c r="AX300" s="15" t="s">
        <v>72</v>
      </c>
      <c r="AY300" s="182" t="s">
        <v>219</v>
      </c>
    </row>
    <row r="301" spans="1:65" s="13" customFormat="1" x14ac:dyDescent="0.2">
      <c r="B301" s="167"/>
      <c r="D301" s="168" t="s">
        <v>228</v>
      </c>
      <c r="E301" s="169" t="s">
        <v>1</v>
      </c>
      <c r="F301" s="170" t="s">
        <v>383</v>
      </c>
      <c r="H301" s="169" t="s">
        <v>1</v>
      </c>
      <c r="L301" s="167"/>
      <c r="M301" s="171"/>
      <c r="N301" s="172"/>
      <c r="O301" s="172"/>
      <c r="P301" s="172"/>
      <c r="Q301" s="172"/>
      <c r="R301" s="172"/>
      <c r="S301" s="172"/>
      <c r="T301" s="173"/>
      <c r="AT301" s="169" t="s">
        <v>228</v>
      </c>
      <c r="AU301" s="169" t="s">
        <v>84</v>
      </c>
      <c r="AV301" s="13" t="s">
        <v>79</v>
      </c>
      <c r="AW301" s="13" t="s">
        <v>28</v>
      </c>
      <c r="AX301" s="13" t="s">
        <v>72</v>
      </c>
      <c r="AY301" s="169" t="s">
        <v>219</v>
      </c>
    </row>
    <row r="302" spans="1:65" s="13" customFormat="1" x14ac:dyDescent="0.2">
      <c r="B302" s="167"/>
      <c r="D302" s="168" t="s">
        <v>228</v>
      </c>
      <c r="E302" s="169" t="s">
        <v>1</v>
      </c>
      <c r="F302" s="170" t="s">
        <v>482</v>
      </c>
      <c r="H302" s="169" t="s">
        <v>1</v>
      </c>
      <c r="L302" s="167"/>
      <c r="M302" s="171"/>
      <c r="N302" s="172"/>
      <c r="O302" s="172"/>
      <c r="P302" s="172"/>
      <c r="Q302" s="172"/>
      <c r="R302" s="172"/>
      <c r="S302" s="172"/>
      <c r="T302" s="173"/>
      <c r="AT302" s="169" t="s">
        <v>228</v>
      </c>
      <c r="AU302" s="169" t="s">
        <v>84</v>
      </c>
      <c r="AV302" s="13" t="s">
        <v>79</v>
      </c>
      <c r="AW302" s="13" t="s">
        <v>28</v>
      </c>
      <c r="AX302" s="13" t="s">
        <v>72</v>
      </c>
      <c r="AY302" s="169" t="s">
        <v>219</v>
      </c>
    </row>
    <row r="303" spans="1:65" s="14" customFormat="1" x14ac:dyDescent="0.2">
      <c r="B303" s="174"/>
      <c r="D303" s="168" t="s">
        <v>228</v>
      </c>
      <c r="E303" s="175" t="s">
        <v>1</v>
      </c>
      <c r="F303" s="176" t="s">
        <v>483</v>
      </c>
      <c r="H303" s="177">
        <v>57.29</v>
      </c>
      <c r="L303" s="174"/>
      <c r="M303" s="178"/>
      <c r="N303" s="179"/>
      <c r="O303" s="179"/>
      <c r="P303" s="179"/>
      <c r="Q303" s="179"/>
      <c r="R303" s="179"/>
      <c r="S303" s="179"/>
      <c r="T303" s="180"/>
      <c r="AT303" s="175" t="s">
        <v>228</v>
      </c>
      <c r="AU303" s="175" t="s">
        <v>84</v>
      </c>
      <c r="AV303" s="14" t="s">
        <v>84</v>
      </c>
      <c r="AW303" s="14" t="s">
        <v>28</v>
      </c>
      <c r="AX303" s="14" t="s">
        <v>72</v>
      </c>
      <c r="AY303" s="175" t="s">
        <v>219</v>
      </c>
    </row>
    <row r="304" spans="1:65" s="15" customFormat="1" x14ac:dyDescent="0.2">
      <c r="B304" s="181"/>
      <c r="D304" s="168" t="s">
        <v>228</v>
      </c>
      <c r="E304" s="182" t="s">
        <v>1</v>
      </c>
      <c r="F304" s="183" t="s">
        <v>241</v>
      </c>
      <c r="H304" s="184">
        <v>57.29</v>
      </c>
      <c r="L304" s="181"/>
      <c r="M304" s="185"/>
      <c r="N304" s="186"/>
      <c r="O304" s="186"/>
      <c r="P304" s="186"/>
      <c r="Q304" s="186"/>
      <c r="R304" s="186"/>
      <c r="S304" s="186"/>
      <c r="T304" s="187"/>
      <c r="AT304" s="182" t="s">
        <v>228</v>
      </c>
      <c r="AU304" s="182" t="s">
        <v>84</v>
      </c>
      <c r="AV304" s="15" t="s">
        <v>89</v>
      </c>
      <c r="AW304" s="15" t="s">
        <v>28</v>
      </c>
      <c r="AX304" s="15" t="s">
        <v>72</v>
      </c>
      <c r="AY304" s="182" t="s">
        <v>219</v>
      </c>
    </row>
    <row r="305" spans="1:51" s="16" customFormat="1" x14ac:dyDescent="0.2">
      <c r="B305" s="188"/>
      <c r="D305" s="168" t="s">
        <v>228</v>
      </c>
      <c r="E305" s="189" t="s">
        <v>1</v>
      </c>
      <c r="F305" s="190" t="s">
        <v>248</v>
      </c>
      <c r="H305" s="191">
        <v>295.05</v>
      </c>
      <c r="L305" s="188"/>
      <c r="M305" s="198"/>
      <c r="N305" s="199"/>
      <c r="O305" s="199"/>
      <c r="P305" s="199"/>
      <c r="Q305" s="199"/>
      <c r="R305" s="199"/>
      <c r="S305" s="199"/>
      <c r="T305" s="200"/>
      <c r="AT305" s="189" t="s">
        <v>228</v>
      </c>
      <c r="AU305" s="189" t="s">
        <v>84</v>
      </c>
      <c r="AV305" s="16" t="s">
        <v>226</v>
      </c>
      <c r="AW305" s="16" t="s">
        <v>28</v>
      </c>
      <c r="AX305" s="16" t="s">
        <v>79</v>
      </c>
      <c r="AY305" s="189" t="s">
        <v>219</v>
      </c>
    </row>
    <row r="306" spans="1:51" s="2" customFormat="1" ht="6.95" customHeight="1" x14ac:dyDescent="0.2">
      <c r="A306" s="30"/>
      <c r="B306" s="48"/>
      <c r="C306" s="49"/>
      <c r="D306" s="49"/>
      <c r="E306" s="49"/>
      <c r="F306" s="49"/>
      <c r="G306" s="49"/>
      <c r="H306" s="49"/>
      <c r="I306" s="49"/>
      <c r="J306" s="49"/>
      <c r="K306" s="49"/>
      <c r="L306" s="31"/>
      <c r="M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</sheetData>
  <autoFilter ref="C128:K305"/>
  <mergeCells count="15">
    <mergeCell ref="E115:H115"/>
    <mergeCell ref="E119:H119"/>
    <mergeCell ref="E117:H117"/>
    <mergeCell ref="E121:H12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76"/>
  <sheetViews>
    <sheetView showGridLines="0" workbookViewId="0">
      <selection activeCell="J154" sqref="J154"/>
    </sheetView>
  </sheetViews>
  <sheetFormatPr defaultRowHeight="11.25" x14ac:dyDescent="0.2"/>
  <cols>
    <col min="1" max="1" width="8.83203125" style="1" customWidth="1"/>
    <col min="2" max="2" width="1.1640625" style="1" customWidth="1"/>
    <col min="3" max="4" width="4.5" style="1" customWidth="1"/>
    <col min="5" max="5" width="18.33203125" style="1" customWidth="1"/>
    <col min="6" max="6" width="54.5" style="1" customWidth="1"/>
    <col min="7" max="7" width="8" style="1" customWidth="1"/>
    <col min="8" max="8" width="15" style="1" customWidth="1"/>
    <col min="9" max="9" width="16.83203125" style="1" customWidth="1"/>
    <col min="10" max="10" width="23.83203125" style="1" customWidth="1"/>
    <col min="11" max="11" width="23.83203125" style="1" hidden="1" customWidth="1"/>
    <col min="12" max="12" width="10" style="1" customWidth="1"/>
    <col min="13" max="13" width="11.5" style="1" hidden="1" customWidth="1"/>
    <col min="14" max="14" width="9.1640625" style="1" hidden="1"/>
    <col min="15" max="20" width="15.1640625" style="1" hidden="1" customWidth="1"/>
    <col min="21" max="21" width="17.5" style="1" hidden="1" customWidth="1"/>
    <col min="22" max="22" width="13.1640625" style="1" customWidth="1"/>
    <col min="23" max="23" width="17.5" style="1" customWidth="1"/>
    <col min="24" max="24" width="13.1640625" style="1" customWidth="1"/>
    <col min="25" max="25" width="16" style="1" customWidth="1"/>
    <col min="26" max="26" width="11.6640625" style="1" customWidth="1"/>
    <col min="27" max="27" width="16" style="1" customWidth="1"/>
    <col min="28" max="28" width="17.5" style="1" customWidth="1"/>
    <col min="29" max="29" width="11.6640625" style="1" customWidth="1"/>
    <col min="30" max="30" width="16" style="1" customWidth="1"/>
    <col min="31" max="31" width="17.5" style="1" customWidth="1"/>
    <col min="44" max="65" width="9.1640625" style="1" hidden="1"/>
  </cols>
  <sheetData>
    <row r="1" spans="1:46" x14ac:dyDescent="0.2">
      <c r="A1" s="99"/>
    </row>
    <row r="2" spans="1:46" s="1" customFormat="1" ht="36.950000000000003" customHeight="1" x14ac:dyDescent="0.2">
      <c r="L2" s="397" t="s">
        <v>5</v>
      </c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18" t="s">
        <v>98</v>
      </c>
    </row>
    <row r="3" spans="1:46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72</v>
      </c>
    </row>
    <row r="4" spans="1:46" s="1" customFormat="1" ht="24.95" customHeight="1" x14ac:dyDescent="0.2">
      <c r="B4" s="21"/>
      <c r="D4" s="22" t="s">
        <v>187</v>
      </c>
      <c r="L4" s="21"/>
      <c r="M4" s="100" t="s">
        <v>9</v>
      </c>
      <c r="AT4" s="18" t="s">
        <v>3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27" t="s">
        <v>12</v>
      </c>
      <c r="L6" s="21"/>
    </row>
    <row r="7" spans="1:46" s="1" customFormat="1" ht="14.45" customHeight="1" x14ac:dyDescent="0.2">
      <c r="B7" s="21"/>
      <c r="E7" s="430" t="str">
        <f>'Rekapitulácia stavby'!K6</f>
        <v>Obnova MŠ na Fedinovej č.7, Bratislava - I. etapa časť A</v>
      </c>
      <c r="F7" s="431"/>
      <c r="G7" s="431"/>
      <c r="H7" s="431"/>
      <c r="L7" s="21"/>
    </row>
    <row r="8" spans="1:46" ht="12.75" x14ac:dyDescent="0.2">
      <c r="B8" s="21"/>
      <c r="D8" s="27" t="s">
        <v>188</v>
      </c>
      <c r="L8" s="21"/>
    </row>
    <row r="9" spans="1:46" s="1" customFormat="1" ht="14.45" customHeight="1" x14ac:dyDescent="0.2">
      <c r="B9" s="21"/>
      <c r="E9" s="430" t="s">
        <v>189</v>
      </c>
      <c r="F9" s="381"/>
      <c r="G9" s="381"/>
      <c r="H9" s="381"/>
      <c r="L9" s="21"/>
    </row>
    <row r="10" spans="1:46" s="1" customFormat="1" ht="12" customHeight="1" x14ac:dyDescent="0.2">
      <c r="B10" s="21"/>
      <c r="D10" s="27" t="s">
        <v>190</v>
      </c>
      <c r="L10" s="21"/>
    </row>
    <row r="11" spans="1:46" s="2" customFormat="1" ht="14.45" customHeight="1" x14ac:dyDescent="0.2">
      <c r="A11" s="30"/>
      <c r="B11" s="31"/>
      <c r="C11" s="30"/>
      <c r="D11" s="30"/>
      <c r="E11" s="432" t="s">
        <v>484</v>
      </c>
      <c r="F11" s="433"/>
      <c r="G11" s="433"/>
      <c r="H11" s="433"/>
      <c r="I11" s="30"/>
      <c r="J11" s="30"/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 x14ac:dyDescent="0.2">
      <c r="A12" s="30"/>
      <c r="B12" s="31"/>
      <c r="C12" s="30"/>
      <c r="D12" s="27" t="s">
        <v>192</v>
      </c>
      <c r="E12" s="30"/>
      <c r="F12" s="30"/>
      <c r="G12" s="30"/>
      <c r="H12" s="30"/>
      <c r="I12" s="30"/>
      <c r="J12" s="30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5.6" customHeight="1" x14ac:dyDescent="0.2">
      <c r="A13" s="30"/>
      <c r="B13" s="31"/>
      <c r="C13" s="30"/>
      <c r="D13" s="30"/>
      <c r="E13" s="428" t="s">
        <v>485</v>
      </c>
      <c r="F13" s="433"/>
      <c r="G13" s="433"/>
      <c r="H13" s="433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x14ac:dyDescent="0.2">
      <c r="A14" s="30"/>
      <c r="B14" s="31"/>
      <c r="C14" s="30"/>
      <c r="D14" s="30"/>
      <c r="E14" s="30"/>
      <c r="F14" s="30"/>
      <c r="G14" s="30"/>
      <c r="H14" s="30"/>
      <c r="I14" s="30"/>
      <c r="J14" s="30"/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2" customHeight="1" x14ac:dyDescent="0.2">
      <c r="A15" s="30"/>
      <c r="B15" s="31"/>
      <c r="C15" s="30"/>
      <c r="D15" s="27" t="s">
        <v>13</v>
      </c>
      <c r="E15" s="30"/>
      <c r="F15" s="25" t="s">
        <v>1</v>
      </c>
      <c r="G15" s="30"/>
      <c r="H15" s="30"/>
      <c r="I15" s="27" t="s">
        <v>14</v>
      </c>
      <c r="J15" s="25" t="s">
        <v>1</v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2" customHeight="1" x14ac:dyDescent="0.2">
      <c r="A16" s="30"/>
      <c r="B16" s="31"/>
      <c r="C16" s="30"/>
      <c r="D16" s="27" t="s">
        <v>15</v>
      </c>
      <c r="E16" s="30"/>
      <c r="F16" s="25" t="s">
        <v>16</v>
      </c>
      <c r="G16" s="30"/>
      <c r="H16" s="30"/>
      <c r="I16" s="27" t="s">
        <v>17</v>
      </c>
      <c r="J16" s="56" t="str">
        <f>'Rekapitulácia stavby'!AN8</f>
        <v>16. 3. 2022</v>
      </c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0.9" customHeight="1" x14ac:dyDescent="0.2">
      <c r="A17" s="30"/>
      <c r="B17" s="31"/>
      <c r="C17" s="30"/>
      <c r="D17" s="30"/>
      <c r="E17" s="30"/>
      <c r="F17" s="30"/>
      <c r="G17" s="30"/>
      <c r="H17" s="30"/>
      <c r="I17" s="30"/>
      <c r="J17" s="30"/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2" customHeight="1" x14ac:dyDescent="0.2">
      <c r="A18" s="30"/>
      <c r="B18" s="31"/>
      <c r="C18" s="30"/>
      <c r="D18" s="27" t="s">
        <v>19</v>
      </c>
      <c r="E18" s="30"/>
      <c r="F18" s="30"/>
      <c r="G18" s="30"/>
      <c r="H18" s="30"/>
      <c r="I18" s="27" t="s">
        <v>20</v>
      </c>
      <c r="J18" s="25" t="s">
        <v>21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8" customHeight="1" x14ac:dyDescent="0.2">
      <c r="A19" s="30"/>
      <c r="B19" s="31"/>
      <c r="C19" s="30"/>
      <c r="D19" s="30"/>
      <c r="E19" s="25" t="s">
        <v>22</v>
      </c>
      <c r="F19" s="30"/>
      <c r="G19" s="30"/>
      <c r="H19" s="30"/>
      <c r="I19" s="27" t="s">
        <v>23</v>
      </c>
      <c r="J19" s="25" t="s">
        <v>1</v>
      </c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6.95" customHeight="1" x14ac:dyDescent="0.2">
      <c r="A20" s="30"/>
      <c r="B20" s="31"/>
      <c r="C20" s="30"/>
      <c r="D20" s="30"/>
      <c r="E20" s="30"/>
      <c r="F20" s="30"/>
      <c r="G20" s="30"/>
      <c r="H20" s="30"/>
      <c r="I20" s="30"/>
      <c r="J20" s="30"/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2" customHeight="1" x14ac:dyDescent="0.2">
      <c r="A21" s="30"/>
      <c r="B21" s="31"/>
      <c r="C21" s="30"/>
      <c r="D21" s="27" t="s">
        <v>24</v>
      </c>
      <c r="E21" s="30"/>
      <c r="F21" s="30"/>
      <c r="G21" s="30"/>
      <c r="H21" s="30"/>
      <c r="I21" s="27" t="s">
        <v>20</v>
      </c>
      <c r="J21" s="25" t="str">
        <f>'Rekapitulácia stavby'!AN13</f>
        <v/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8" customHeight="1" x14ac:dyDescent="0.2">
      <c r="A22" s="30"/>
      <c r="B22" s="31"/>
      <c r="C22" s="30"/>
      <c r="D22" s="30"/>
      <c r="E22" s="380" t="str">
        <f>'Rekapitulácia stavby'!E14</f>
        <v xml:space="preserve"> </v>
      </c>
      <c r="F22" s="380"/>
      <c r="G22" s="380"/>
      <c r="H22" s="380"/>
      <c r="I22" s="27" t="s">
        <v>23</v>
      </c>
      <c r="J22" s="25" t="str">
        <f>'Rekapitulácia stavby'!AN14</f>
        <v/>
      </c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6.95" customHeight="1" x14ac:dyDescent="0.2">
      <c r="A23" s="30"/>
      <c r="B23" s="31"/>
      <c r="C23" s="30"/>
      <c r="D23" s="30"/>
      <c r="E23" s="30"/>
      <c r="F23" s="30"/>
      <c r="G23" s="30"/>
      <c r="H23" s="30"/>
      <c r="I23" s="30"/>
      <c r="J23" s="30"/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2" customHeight="1" x14ac:dyDescent="0.2">
      <c r="A24" s="30"/>
      <c r="B24" s="31"/>
      <c r="C24" s="30"/>
      <c r="D24" s="27" t="s">
        <v>26</v>
      </c>
      <c r="E24" s="30"/>
      <c r="F24" s="30"/>
      <c r="G24" s="30"/>
      <c r="H24" s="30"/>
      <c r="I24" s="27" t="s">
        <v>20</v>
      </c>
      <c r="J24" s="25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18" customHeight="1" x14ac:dyDescent="0.2">
      <c r="A25" s="30"/>
      <c r="B25" s="31"/>
      <c r="C25" s="30"/>
      <c r="D25" s="30"/>
      <c r="E25" s="25" t="s">
        <v>27</v>
      </c>
      <c r="F25" s="30"/>
      <c r="G25" s="30"/>
      <c r="H25" s="30"/>
      <c r="I25" s="27" t="s">
        <v>23</v>
      </c>
      <c r="J25" s="25" t="s">
        <v>1</v>
      </c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6.95" customHeight="1" x14ac:dyDescent="0.2">
      <c r="A26" s="30"/>
      <c r="B26" s="31"/>
      <c r="C26" s="30"/>
      <c r="D26" s="30"/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12" customHeight="1" x14ac:dyDescent="0.2">
      <c r="A27" s="30"/>
      <c r="B27" s="31"/>
      <c r="C27" s="30"/>
      <c r="D27" s="27" t="s">
        <v>30</v>
      </c>
      <c r="E27" s="30"/>
      <c r="F27" s="30"/>
      <c r="G27" s="30"/>
      <c r="H27" s="30"/>
      <c r="I27" s="27" t="s">
        <v>20</v>
      </c>
      <c r="J27" s="25" t="str">
        <f>IF('Rekapitulácia stavby'!AN19="","",'Rekapitulácia stavby'!AN19)</f>
        <v/>
      </c>
      <c r="K27" s="30"/>
      <c r="L27" s="43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18" customHeight="1" x14ac:dyDescent="0.2">
      <c r="A28" s="30"/>
      <c r="B28" s="31"/>
      <c r="C28" s="30"/>
      <c r="D28" s="30"/>
      <c r="E28" s="25" t="str">
        <f>IF('Rekapitulácia stavby'!E20="","",'Rekapitulácia stavby'!E20)</f>
        <v xml:space="preserve"> </v>
      </c>
      <c r="F28" s="30"/>
      <c r="G28" s="30"/>
      <c r="H28" s="30"/>
      <c r="I28" s="27" t="s">
        <v>23</v>
      </c>
      <c r="J28" s="25" t="str">
        <f>IF('Rekapitulácia stavby'!AN20="","",'Rekapitulácia stavby'!AN20)</f>
        <v/>
      </c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 x14ac:dyDescent="0.2">
      <c r="A29" s="30"/>
      <c r="B29" s="31"/>
      <c r="C29" s="30"/>
      <c r="D29" s="30"/>
      <c r="E29" s="30"/>
      <c r="F29" s="30"/>
      <c r="G29" s="30"/>
      <c r="H29" s="30"/>
      <c r="I29" s="30"/>
      <c r="J29" s="30"/>
      <c r="K29" s="30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2" customHeight="1" x14ac:dyDescent="0.2">
      <c r="A30" s="30"/>
      <c r="B30" s="31"/>
      <c r="C30" s="30"/>
      <c r="D30" s="27" t="s">
        <v>31</v>
      </c>
      <c r="E30" s="30"/>
      <c r="F30" s="30"/>
      <c r="G30" s="30"/>
      <c r="H30" s="30"/>
      <c r="I30" s="30"/>
      <c r="J30" s="30"/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8" customFormat="1" ht="14.45" customHeight="1" x14ac:dyDescent="0.2">
      <c r="A31" s="102"/>
      <c r="B31" s="103"/>
      <c r="C31" s="102"/>
      <c r="D31" s="102"/>
      <c r="E31" s="383" t="s">
        <v>1</v>
      </c>
      <c r="F31" s="383"/>
      <c r="G31" s="383"/>
      <c r="H31" s="383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 x14ac:dyDescent="0.2">
      <c r="A32" s="30"/>
      <c r="B32" s="31"/>
      <c r="C32" s="30"/>
      <c r="D32" s="30"/>
      <c r="E32" s="30"/>
      <c r="F32" s="30"/>
      <c r="G32" s="30"/>
      <c r="H32" s="30"/>
      <c r="I32" s="30"/>
      <c r="J32" s="30"/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6.95" customHeight="1" x14ac:dyDescent="0.2">
      <c r="A33" s="30"/>
      <c r="B33" s="31"/>
      <c r="C33" s="30"/>
      <c r="D33" s="67"/>
      <c r="E33" s="67"/>
      <c r="F33" s="67"/>
      <c r="G33" s="67"/>
      <c r="H33" s="67"/>
      <c r="I33" s="67"/>
      <c r="J33" s="67"/>
      <c r="K33" s="67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25.35" customHeight="1" x14ac:dyDescent="0.2">
      <c r="A34" s="30"/>
      <c r="B34" s="31"/>
      <c r="C34" s="30"/>
      <c r="D34" s="105" t="s">
        <v>32</v>
      </c>
      <c r="E34" s="30"/>
      <c r="F34" s="30"/>
      <c r="G34" s="30"/>
      <c r="H34" s="30"/>
      <c r="I34" s="30"/>
      <c r="J34" s="72">
        <f>ROUND(J139,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6.95" customHeight="1" x14ac:dyDescent="0.2">
      <c r="A35" s="30"/>
      <c r="B35" s="31"/>
      <c r="C35" s="30"/>
      <c r="D35" s="67"/>
      <c r="E35" s="67"/>
      <c r="F35" s="67"/>
      <c r="G35" s="67"/>
      <c r="H35" s="67"/>
      <c r="I35" s="67"/>
      <c r="J35" s="67"/>
      <c r="K35" s="67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 x14ac:dyDescent="0.2">
      <c r="A36" s="30"/>
      <c r="B36" s="31"/>
      <c r="C36" s="30"/>
      <c r="D36" s="30"/>
      <c r="E36" s="30"/>
      <c r="F36" s="34" t="s">
        <v>34</v>
      </c>
      <c r="G36" s="30"/>
      <c r="H36" s="30"/>
      <c r="I36" s="34" t="s">
        <v>33</v>
      </c>
      <c r="J36" s="34" t="s">
        <v>35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customHeight="1" x14ac:dyDescent="0.2">
      <c r="A37" s="30"/>
      <c r="B37" s="31"/>
      <c r="C37" s="30"/>
      <c r="D37" s="101" t="s">
        <v>36</v>
      </c>
      <c r="E37" s="36" t="s">
        <v>37</v>
      </c>
      <c r="F37" s="106">
        <f>ROUND((SUM(BE139:BE475)),  2)</f>
        <v>0</v>
      </c>
      <c r="G37" s="107"/>
      <c r="H37" s="107"/>
      <c r="I37" s="108">
        <v>0.2</v>
      </c>
      <c r="J37" s="106">
        <f>ROUND(((SUM(BE139:BE475))*I37),  2)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 x14ac:dyDescent="0.2">
      <c r="A38" s="30"/>
      <c r="B38" s="31"/>
      <c r="C38" s="30"/>
      <c r="D38" s="30"/>
      <c r="E38" s="36" t="s">
        <v>38</v>
      </c>
      <c r="F38" s="109">
        <f>ROUND((SUM(BF139:BF475)),  2)</f>
        <v>0</v>
      </c>
      <c r="G38" s="30"/>
      <c r="H38" s="30"/>
      <c r="I38" s="110">
        <v>0.2</v>
      </c>
      <c r="J38" s="109">
        <f>ROUND(((SUM(BF139:BF475))*I38),  2)</f>
        <v>0</v>
      </c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 x14ac:dyDescent="0.2">
      <c r="A39" s="30"/>
      <c r="B39" s="31"/>
      <c r="C39" s="30"/>
      <c r="D39" s="30"/>
      <c r="E39" s="27" t="s">
        <v>39</v>
      </c>
      <c r="F39" s="109">
        <f>ROUND((SUM(BG139:BG475)),  2)</f>
        <v>0</v>
      </c>
      <c r="G39" s="30"/>
      <c r="H39" s="30"/>
      <c r="I39" s="110">
        <v>0.2</v>
      </c>
      <c r="J39" s="109">
        <f>0</f>
        <v>0</v>
      </c>
      <c r="K39" s="3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hidden="1" customHeight="1" x14ac:dyDescent="0.2">
      <c r="A40" s="30"/>
      <c r="B40" s="31"/>
      <c r="C40" s="30"/>
      <c r="D40" s="30"/>
      <c r="E40" s="27" t="s">
        <v>40</v>
      </c>
      <c r="F40" s="109">
        <f>ROUND((SUM(BH139:BH475)),  2)</f>
        <v>0</v>
      </c>
      <c r="G40" s="30"/>
      <c r="H40" s="30"/>
      <c r="I40" s="110">
        <v>0.2</v>
      </c>
      <c r="J40" s="109">
        <f>0</f>
        <v>0</v>
      </c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14.45" hidden="1" customHeight="1" x14ac:dyDescent="0.2">
      <c r="A41" s="30"/>
      <c r="B41" s="31"/>
      <c r="C41" s="30"/>
      <c r="D41" s="30"/>
      <c r="E41" s="36" t="s">
        <v>41</v>
      </c>
      <c r="F41" s="106">
        <f>ROUND((SUM(BI139:BI475)),  2)</f>
        <v>0</v>
      </c>
      <c r="G41" s="107"/>
      <c r="H41" s="107"/>
      <c r="I41" s="108">
        <v>0</v>
      </c>
      <c r="J41" s="106">
        <f>0</f>
        <v>0</v>
      </c>
      <c r="K41" s="30"/>
      <c r="L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6.95" customHeight="1" x14ac:dyDescent="0.2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2" customFormat="1" ht="25.35" customHeight="1" x14ac:dyDescent="0.2">
      <c r="A43" s="30"/>
      <c r="B43" s="31"/>
      <c r="C43" s="111"/>
      <c r="D43" s="112" t="s">
        <v>42</v>
      </c>
      <c r="E43" s="61"/>
      <c r="F43" s="61"/>
      <c r="G43" s="113" t="s">
        <v>43</v>
      </c>
      <c r="H43" s="114" t="s">
        <v>44</v>
      </c>
      <c r="I43" s="61"/>
      <c r="J43" s="115">
        <f>SUM(J34:J41)</f>
        <v>0</v>
      </c>
      <c r="K43" s="116"/>
      <c r="L43" s="43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s="2" customFormat="1" ht="14.45" customHeight="1" x14ac:dyDescent="0.2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43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0"/>
      <c r="B61" s="31"/>
      <c r="C61" s="30"/>
      <c r="D61" s="46" t="s">
        <v>47</v>
      </c>
      <c r="E61" s="33"/>
      <c r="F61" s="117" t="s">
        <v>48</v>
      </c>
      <c r="G61" s="46" t="s">
        <v>47</v>
      </c>
      <c r="H61" s="33"/>
      <c r="I61" s="33"/>
      <c r="J61" s="118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0"/>
      <c r="B76" s="31"/>
      <c r="C76" s="30"/>
      <c r="D76" s="46" t="s">
        <v>47</v>
      </c>
      <c r="E76" s="33"/>
      <c r="F76" s="117" t="s">
        <v>48</v>
      </c>
      <c r="G76" s="46" t="s">
        <v>47</v>
      </c>
      <c r="H76" s="33"/>
      <c r="I76" s="33"/>
      <c r="J76" s="118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 x14ac:dyDescent="0.2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31" s="2" customFormat="1" ht="6.95" customHeight="1" x14ac:dyDescent="0.2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s="2" customFormat="1" ht="24.95" customHeight="1" x14ac:dyDescent="0.2">
      <c r="A82" s="30"/>
      <c r="B82" s="31"/>
      <c r="C82" s="22" t="s">
        <v>194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s="2" customFormat="1" ht="6.95" customHeight="1" x14ac:dyDescent="0.2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s="2" customFormat="1" ht="12" customHeight="1" x14ac:dyDescent="0.2">
      <c r="A84" s="30"/>
      <c r="B84" s="31"/>
      <c r="C84" s="27" t="s">
        <v>12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s="2" customFormat="1" ht="14.45" customHeight="1" x14ac:dyDescent="0.2">
      <c r="A85" s="30"/>
      <c r="B85" s="31"/>
      <c r="C85" s="30"/>
      <c r="D85" s="30"/>
      <c r="E85" s="430" t="str">
        <f>E7</f>
        <v>Obnova MŠ na Fedinovej č.7, Bratislava - I. etapa časť A</v>
      </c>
      <c r="F85" s="431"/>
      <c r="G85" s="431"/>
      <c r="H85" s="4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s="1" customFormat="1" ht="12" customHeight="1" x14ac:dyDescent="0.2">
      <c r="B86" s="21"/>
      <c r="C86" s="27" t="s">
        <v>188</v>
      </c>
      <c r="L86" s="21"/>
    </row>
    <row r="87" spans="1:31" s="1" customFormat="1" ht="14.45" customHeight="1" x14ac:dyDescent="0.2">
      <c r="B87" s="21"/>
      <c r="E87" s="430" t="s">
        <v>189</v>
      </c>
      <c r="F87" s="381"/>
      <c r="G87" s="381"/>
      <c r="H87" s="381"/>
      <c r="L87" s="21"/>
    </row>
    <row r="88" spans="1:31" s="1" customFormat="1" ht="12" customHeight="1" x14ac:dyDescent="0.2">
      <c r="B88" s="21"/>
      <c r="C88" s="27" t="s">
        <v>190</v>
      </c>
      <c r="L88" s="21"/>
    </row>
    <row r="89" spans="1:31" s="2" customFormat="1" ht="14.45" customHeight="1" x14ac:dyDescent="0.2">
      <c r="A89" s="30"/>
      <c r="B89" s="31"/>
      <c r="C89" s="30"/>
      <c r="D89" s="30"/>
      <c r="E89" s="432" t="s">
        <v>484</v>
      </c>
      <c r="F89" s="433"/>
      <c r="G89" s="433"/>
      <c r="H89" s="433"/>
      <c r="I89" s="30"/>
      <c r="J89" s="30"/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s="2" customFormat="1" ht="12" customHeight="1" x14ac:dyDescent="0.2">
      <c r="A90" s="30"/>
      <c r="B90" s="31"/>
      <c r="C90" s="27" t="s">
        <v>192</v>
      </c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s="2" customFormat="1" ht="15.6" customHeight="1" x14ac:dyDescent="0.2">
      <c r="A91" s="30"/>
      <c r="B91" s="31"/>
      <c r="C91" s="30"/>
      <c r="D91" s="30"/>
      <c r="E91" s="428" t="str">
        <f>E13</f>
        <v>1340a-2-1 - Sekcia A</v>
      </c>
      <c r="F91" s="433"/>
      <c r="G91" s="433"/>
      <c r="H91" s="433"/>
      <c r="I91" s="30"/>
      <c r="J91" s="30"/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s="2" customFormat="1" ht="6.95" customHeight="1" x14ac:dyDescent="0.2">
      <c r="A92" s="30"/>
      <c r="B92" s="31"/>
      <c r="C92" s="30"/>
      <c r="D92" s="30"/>
      <c r="E92" s="30"/>
      <c r="F92" s="30"/>
      <c r="G92" s="30"/>
      <c r="H92" s="30"/>
      <c r="I92" s="30"/>
      <c r="J92" s="30"/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s="2" customFormat="1" ht="12" customHeight="1" x14ac:dyDescent="0.2">
      <c r="A93" s="30"/>
      <c r="B93" s="31"/>
      <c r="C93" s="27" t="s">
        <v>15</v>
      </c>
      <c r="D93" s="30"/>
      <c r="E93" s="30"/>
      <c r="F93" s="25" t="str">
        <f>F16</f>
        <v>Bratislava V, k.ú. Petržalka , č.p. 3420</v>
      </c>
      <c r="G93" s="30"/>
      <c r="H93" s="30"/>
      <c r="I93" s="27" t="s">
        <v>17</v>
      </c>
      <c r="J93" s="56" t="str">
        <f>IF(J16="","",J16)</f>
        <v>16. 3. 2022</v>
      </c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s="2" customFormat="1" ht="6.95" customHeight="1" x14ac:dyDescent="0.2">
      <c r="A94" s="30"/>
      <c r="B94" s="31"/>
      <c r="C94" s="30"/>
      <c r="D94" s="30"/>
      <c r="E94" s="30"/>
      <c r="F94" s="30"/>
      <c r="G94" s="30"/>
      <c r="H94" s="30"/>
      <c r="I94" s="30"/>
      <c r="J94" s="30"/>
      <c r="K94" s="30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s="2" customFormat="1" ht="15.6" customHeight="1" x14ac:dyDescent="0.2">
      <c r="A95" s="30"/>
      <c r="B95" s="31"/>
      <c r="C95" s="27" t="s">
        <v>19</v>
      </c>
      <c r="D95" s="30"/>
      <c r="E95" s="30"/>
      <c r="F95" s="25" t="str">
        <f>E19</f>
        <v>Mestská časť Bratislava- Petržalka, Kutlíková 17</v>
      </c>
      <c r="G95" s="30"/>
      <c r="H95" s="30"/>
      <c r="I95" s="27" t="s">
        <v>26</v>
      </c>
      <c r="J95" s="28" t="str">
        <f>E25</f>
        <v xml:space="preserve">NV-Project s.r.o. </v>
      </c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s="2" customFormat="1" ht="15.6" customHeight="1" x14ac:dyDescent="0.2">
      <c r="A96" s="30"/>
      <c r="B96" s="31"/>
      <c r="C96" s="27" t="s">
        <v>24</v>
      </c>
      <c r="D96" s="30"/>
      <c r="E96" s="30"/>
      <c r="F96" s="25" t="str">
        <f>IF(E22="","",E22)</f>
        <v xml:space="preserve"> </v>
      </c>
      <c r="G96" s="30"/>
      <c r="H96" s="30"/>
      <c r="I96" s="27" t="s">
        <v>30</v>
      </c>
      <c r="J96" s="28" t="str">
        <f>E28</f>
        <v xml:space="preserve"> 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47" s="2" customFormat="1" ht="10.35" customHeight="1" x14ac:dyDescent="0.2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43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47" s="2" customFormat="1" ht="29.25" customHeight="1" x14ac:dyDescent="0.2">
      <c r="A98" s="30"/>
      <c r="B98" s="31"/>
      <c r="C98" s="119" t="s">
        <v>195</v>
      </c>
      <c r="D98" s="111"/>
      <c r="E98" s="111"/>
      <c r="F98" s="111"/>
      <c r="G98" s="111"/>
      <c r="H98" s="111"/>
      <c r="I98" s="111"/>
      <c r="J98" s="120" t="s">
        <v>196</v>
      </c>
      <c r="K98" s="111"/>
      <c r="L98" s="43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47" s="2" customFormat="1" ht="10.35" customHeight="1" x14ac:dyDescent="0.2">
      <c r="A99" s="30"/>
      <c r="B99" s="31"/>
      <c r="C99" s="30"/>
      <c r="D99" s="30"/>
      <c r="E99" s="30"/>
      <c r="F99" s="30"/>
      <c r="G99" s="30"/>
      <c r="H99" s="30"/>
      <c r="I99" s="30"/>
      <c r="J99" s="30"/>
      <c r="K99" s="30"/>
      <c r="L99" s="43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47" s="2" customFormat="1" ht="22.9" customHeight="1" x14ac:dyDescent="0.2">
      <c r="A100" s="30"/>
      <c r="B100" s="31"/>
      <c r="C100" s="121" t="s">
        <v>197</v>
      </c>
      <c r="D100" s="30"/>
      <c r="E100" s="30"/>
      <c r="F100" s="30"/>
      <c r="G100" s="30"/>
      <c r="H100" s="30"/>
      <c r="I100" s="30"/>
      <c r="J100" s="72">
        <f>J139</f>
        <v>0</v>
      </c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U100" s="18" t="s">
        <v>198</v>
      </c>
    </row>
    <row r="101" spans="1:47" s="9" customFormat="1" ht="24.95" customHeight="1" x14ac:dyDescent="0.2">
      <c r="B101" s="122"/>
      <c r="D101" s="123" t="s">
        <v>199</v>
      </c>
      <c r="E101" s="124"/>
      <c r="F101" s="124"/>
      <c r="G101" s="124"/>
      <c r="H101" s="124"/>
      <c r="I101" s="124"/>
      <c r="J101" s="125">
        <f>J140</f>
        <v>0</v>
      </c>
      <c r="L101" s="122"/>
    </row>
    <row r="102" spans="1:47" s="10" customFormat="1" ht="19.899999999999999" customHeight="1" x14ac:dyDescent="0.2">
      <c r="B102" s="126"/>
      <c r="D102" s="127" t="s">
        <v>486</v>
      </c>
      <c r="E102" s="128"/>
      <c r="F102" s="128"/>
      <c r="G102" s="128"/>
      <c r="H102" s="128"/>
      <c r="I102" s="128"/>
      <c r="J102" s="129">
        <f>J141</f>
        <v>0</v>
      </c>
      <c r="L102" s="126"/>
    </row>
    <row r="103" spans="1:47" s="10" customFormat="1" ht="19.899999999999999" customHeight="1" x14ac:dyDescent="0.2">
      <c r="B103" s="126"/>
      <c r="D103" s="127" t="s">
        <v>487</v>
      </c>
      <c r="E103" s="128"/>
      <c r="F103" s="128"/>
      <c r="G103" s="128"/>
      <c r="H103" s="128"/>
      <c r="I103" s="128"/>
      <c r="J103" s="129">
        <f>J160</f>
        <v>0</v>
      </c>
      <c r="L103" s="126"/>
    </row>
    <row r="104" spans="1:47" s="10" customFormat="1" ht="19.899999999999999" customHeight="1" x14ac:dyDescent="0.2">
      <c r="B104" s="126"/>
      <c r="D104" s="127" t="s">
        <v>200</v>
      </c>
      <c r="E104" s="128"/>
      <c r="F104" s="128"/>
      <c r="G104" s="128"/>
      <c r="H104" s="128"/>
      <c r="I104" s="128"/>
      <c r="J104" s="129">
        <f>J283</f>
        <v>0</v>
      </c>
      <c r="L104" s="126"/>
    </row>
    <row r="105" spans="1:47" s="10" customFormat="1" ht="19.899999999999999" customHeight="1" x14ac:dyDescent="0.2">
      <c r="B105" s="126"/>
      <c r="D105" s="127" t="s">
        <v>488</v>
      </c>
      <c r="E105" s="128"/>
      <c r="F105" s="128"/>
      <c r="G105" s="128"/>
      <c r="H105" s="128"/>
      <c r="I105" s="128"/>
      <c r="J105" s="129">
        <f>J289</f>
        <v>0</v>
      </c>
      <c r="L105" s="126"/>
    </row>
    <row r="106" spans="1:47" s="9" customFormat="1" ht="24.95" customHeight="1" x14ac:dyDescent="0.2">
      <c r="B106" s="122"/>
      <c r="D106" s="123" t="s">
        <v>201</v>
      </c>
      <c r="E106" s="124"/>
      <c r="F106" s="124"/>
      <c r="G106" s="124"/>
      <c r="H106" s="124"/>
      <c r="I106" s="124"/>
      <c r="J106" s="125">
        <f>J291</f>
        <v>0</v>
      </c>
      <c r="L106" s="122"/>
    </row>
    <row r="107" spans="1:47" s="10" customFormat="1" ht="19.899999999999999" customHeight="1" x14ac:dyDescent="0.2">
      <c r="B107" s="126"/>
      <c r="D107" s="127" t="s">
        <v>489</v>
      </c>
      <c r="E107" s="128"/>
      <c r="F107" s="128"/>
      <c r="G107" s="128"/>
      <c r="H107" s="128"/>
      <c r="I107" s="128"/>
      <c r="J107" s="129">
        <f>J292</f>
        <v>0</v>
      </c>
      <c r="L107" s="126"/>
    </row>
    <row r="108" spans="1:47" s="10" customFormat="1" ht="19.899999999999999" customHeight="1" x14ac:dyDescent="0.2">
      <c r="B108" s="126"/>
      <c r="D108" s="127" t="s">
        <v>202</v>
      </c>
      <c r="E108" s="128"/>
      <c r="F108" s="128"/>
      <c r="G108" s="128"/>
      <c r="H108" s="128"/>
      <c r="I108" s="128"/>
      <c r="J108" s="129">
        <f>J297</f>
        <v>0</v>
      </c>
      <c r="L108" s="126"/>
    </row>
    <row r="109" spans="1:47" s="10" customFormat="1" ht="19.899999999999999" customHeight="1" x14ac:dyDescent="0.2">
      <c r="B109" s="126"/>
      <c r="D109" s="127" t="s">
        <v>203</v>
      </c>
      <c r="E109" s="128"/>
      <c r="F109" s="128"/>
      <c r="G109" s="128"/>
      <c r="H109" s="128"/>
      <c r="I109" s="128"/>
      <c r="J109" s="129">
        <f>J303</f>
        <v>0</v>
      </c>
      <c r="L109" s="126"/>
    </row>
    <row r="110" spans="1:47" s="10" customFormat="1" ht="19.899999999999999" customHeight="1" x14ac:dyDescent="0.2">
      <c r="B110" s="126"/>
      <c r="D110" s="127" t="s">
        <v>490</v>
      </c>
      <c r="E110" s="128"/>
      <c r="F110" s="128"/>
      <c r="G110" s="128"/>
      <c r="H110" s="128"/>
      <c r="I110" s="128"/>
      <c r="J110" s="129">
        <f>J314</f>
        <v>0</v>
      </c>
      <c r="L110" s="126"/>
    </row>
    <row r="111" spans="1:47" s="10" customFormat="1" ht="19.899999999999999" customHeight="1" x14ac:dyDescent="0.2">
      <c r="B111" s="126"/>
      <c r="D111" s="127" t="s">
        <v>491</v>
      </c>
      <c r="E111" s="128"/>
      <c r="F111" s="128"/>
      <c r="G111" s="128"/>
      <c r="H111" s="128"/>
      <c r="I111" s="128"/>
      <c r="J111" s="129">
        <f>J324</f>
        <v>0</v>
      </c>
      <c r="L111" s="126"/>
    </row>
    <row r="112" spans="1:47" s="10" customFormat="1" ht="19.899999999999999" customHeight="1" x14ac:dyDescent="0.2">
      <c r="B112" s="126"/>
      <c r="D112" s="127" t="s">
        <v>204</v>
      </c>
      <c r="E112" s="128"/>
      <c r="F112" s="128"/>
      <c r="G112" s="128"/>
      <c r="H112" s="128"/>
      <c r="I112" s="128"/>
      <c r="J112" s="129">
        <f>J332</f>
        <v>0</v>
      </c>
      <c r="L112" s="126"/>
    </row>
    <row r="113" spans="1:31" s="10" customFormat="1" ht="19.899999999999999" customHeight="1" x14ac:dyDescent="0.2">
      <c r="B113" s="126"/>
      <c r="D113" s="127" t="s">
        <v>492</v>
      </c>
      <c r="E113" s="128"/>
      <c r="F113" s="128"/>
      <c r="G113" s="128"/>
      <c r="H113" s="128"/>
      <c r="I113" s="128"/>
      <c r="J113" s="129">
        <f>J363</f>
        <v>0</v>
      </c>
      <c r="L113" s="126"/>
    </row>
    <row r="114" spans="1:31" s="10" customFormat="1" ht="19.899999999999999" customHeight="1" x14ac:dyDescent="0.2">
      <c r="B114" s="126"/>
      <c r="D114" s="127" t="s">
        <v>493</v>
      </c>
      <c r="E114" s="128"/>
      <c r="F114" s="128"/>
      <c r="G114" s="128"/>
      <c r="H114" s="128"/>
      <c r="I114" s="128"/>
      <c r="J114" s="129">
        <f>J382</f>
        <v>0</v>
      </c>
      <c r="L114" s="126"/>
    </row>
    <row r="115" spans="1:31" s="10" customFormat="1" ht="19.899999999999999" customHeight="1" x14ac:dyDescent="0.2">
      <c r="B115" s="126"/>
      <c r="D115" s="127" t="s">
        <v>494</v>
      </c>
      <c r="E115" s="128"/>
      <c r="F115" s="128"/>
      <c r="G115" s="128"/>
      <c r="H115" s="128"/>
      <c r="I115" s="128"/>
      <c r="J115" s="129">
        <f>J421</f>
        <v>0</v>
      </c>
      <c r="L115" s="126"/>
    </row>
    <row r="116" spans="1:31" s="2" customFormat="1" ht="21.75" customHeight="1" x14ac:dyDescent="0.2">
      <c r="A116" s="30"/>
      <c r="B116" s="31"/>
      <c r="C116" s="30"/>
      <c r="D116" s="30"/>
      <c r="E116" s="30"/>
      <c r="F116" s="30"/>
      <c r="G116" s="30"/>
      <c r="H116" s="30"/>
      <c r="I116" s="30"/>
      <c r="J116" s="30"/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s="2" customFormat="1" ht="6.95" customHeight="1" x14ac:dyDescent="0.2">
      <c r="A117" s="30"/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21" spans="1:31" s="2" customFormat="1" ht="6.95" customHeight="1" x14ac:dyDescent="0.2">
      <c r="A121" s="30"/>
      <c r="B121" s="50"/>
      <c r="C121" s="51"/>
      <c r="D121" s="51"/>
      <c r="E121" s="51"/>
      <c r="F121" s="51"/>
      <c r="G121" s="51"/>
      <c r="H121" s="51"/>
      <c r="I121" s="51"/>
      <c r="J121" s="51"/>
      <c r="K121" s="51"/>
      <c r="L121" s="43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s="2" customFormat="1" ht="24.95" customHeight="1" x14ac:dyDescent="0.2">
      <c r="A122" s="30"/>
      <c r="B122" s="31"/>
      <c r="C122" s="22" t="s">
        <v>205</v>
      </c>
      <c r="D122" s="30"/>
      <c r="E122" s="30"/>
      <c r="F122" s="30"/>
      <c r="G122" s="30"/>
      <c r="H122" s="30"/>
      <c r="I122" s="30"/>
      <c r="J122" s="30"/>
      <c r="K122" s="30"/>
      <c r="L122" s="43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s="2" customFormat="1" ht="6.95" customHeight="1" x14ac:dyDescent="0.2">
      <c r="A123" s="30"/>
      <c r="B123" s="31"/>
      <c r="C123" s="30"/>
      <c r="D123" s="30"/>
      <c r="E123" s="30"/>
      <c r="F123" s="30"/>
      <c r="G123" s="30"/>
      <c r="H123" s="30"/>
      <c r="I123" s="30"/>
      <c r="J123" s="30"/>
      <c r="K123" s="30"/>
      <c r="L123" s="43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s="2" customFormat="1" ht="12" customHeight="1" x14ac:dyDescent="0.2">
      <c r="A124" s="30"/>
      <c r="B124" s="31"/>
      <c r="C124" s="27" t="s">
        <v>12</v>
      </c>
      <c r="D124" s="30"/>
      <c r="E124" s="30"/>
      <c r="F124" s="30"/>
      <c r="G124" s="30"/>
      <c r="H124" s="30"/>
      <c r="I124" s="30"/>
      <c r="J124" s="30"/>
      <c r="K124" s="30"/>
      <c r="L124" s="43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s="2" customFormat="1" ht="14.45" customHeight="1" x14ac:dyDescent="0.2">
      <c r="A125" s="30"/>
      <c r="B125" s="31"/>
      <c r="C125" s="30"/>
      <c r="D125" s="30"/>
      <c r="E125" s="430" t="str">
        <f>E7</f>
        <v>Obnova MŠ na Fedinovej č.7, Bratislava - I. etapa časť A</v>
      </c>
      <c r="F125" s="431"/>
      <c r="G125" s="431"/>
      <c r="H125" s="431"/>
      <c r="I125" s="30"/>
      <c r="J125" s="30"/>
      <c r="K125" s="30"/>
      <c r="L125" s="43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s="1" customFormat="1" ht="12" customHeight="1" x14ac:dyDescent="0.2">
      <c r="B126" s="21"/>
      <c r="C126" s="27" t="s">
        <v>188</v>
      </c>
      <c r="L126" s="21"/>
    </row>
    <row r="127" spans="1:31" s="1" customFormat="1" ht="14.45" customHeight="1" x14ac:dyDescent="0.2">
      <c r="B127" s="21"/>
      <c r="E127" s="430" t="s">
        <v>189</v>
      </c>
      <c r="F127" s="381"/>
      <c r="G127" s="381"/>
      <c r="H127" s="381"/>
      <c r="L127" s="21"/>
    </row>
    <row r="128" spans="1:31" s="1" customFormat="1" ht="12" customHeight="1" x14ac:dyDescent="0.2">
      <c r="B128" s="21"/>
      <c r="C128" s="27" t="s">
        <v>190</v>
      </c>
      <c r="L128" s="21"/>
    </row>
    <row r="129" spans="1:65" s="2" customFormat="1" ht="14.45" customHeight="1" x14ac:dyDescent="0.2">
      <c r="A129" s="30"/>
      <c r="B129" s="31"/>
      <c r="C129" s="30"/>
      <c r="D129" s="30"/>
      <c r="E129" s="432" t="s">
        <v>484</v>
      </c>
      <c r="F129" s="433"/>
      <c r="G129" s="433"/>
      <c r="H129" s="433"/>
      <c r="I129" s="30"/>
      <c r="J129" s="30"/>
      <c r="K129" s="30"/>
      <c r="L129" s="43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65" s="2" customFormat="1" ht="12" customHeight="1" x14ac:dyDescent="0.2">
      <c r="A130" s="30"/>
      <c r="B130" s="31"/>
      <c r="C130" s="27" t="s">
        <v>192</v>
      </c>
      <c r="D130" s="30"/>
      <c r="E130" s="30"/>
      <c r="F130" s="30"/>
      <c r="G130" s="30"/>
      <c r="H130" s="30"/>
      <c r="I130" s="30"/>
      <c r="J130" s="30"/>
      <c r="K130" s="30"/>
      <c r="L130" s="43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65" s="2" customFormat="1" ht="15.6" customHeight="1" x14ac:dyDescent="0.2">
      <c r="A131" s="30"/>
      <c r="B131" s="31"/>
      <c r="C131" s="30"/>
      <c r="D131" s="30"/>
      <c r="E131" s="428" t="str">
        <f>E13</f>
        <v>1340a-2-1 - Sekcia A</v>
      </c>
      <c r="F131" s="433"/>
      <c r="G131" s="433"/>
      <c r="H131" s="433"/>
      <c r="I131" s="30"/>
      <c r="J131" s="30"/>
      <c r="K131" s="30"/>
      <c r="L131" s="43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65" s="2" customFormat="1" ht="6.95" customHeight="1" x14ac:dyDescent="0.2">
      <c r="A132" s="30"/>
      <c r="B132" s="31"/>
      <c r="C132" s="30"/>
      <c r="D132" s="30"/>
      <c r="E132" s="30"/>
      <c r="F132" s="30"/>
      <c r="G132" s="30"/>
      <c r="H132" s="30"/>
      <c r="I132" s="30"/>
      <c r="J132" s="30"/>
      <c r="K132" s="30"/>
      <c r="L132" s="43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65" s="2" customFormat="1" ht="12" customHeight="1" x14ac:dyDescent="0.2">
      <c r="A133" s="30"/>
      <c r="B133" s="31"/>
      <c r="C133" s="27" t="s">
        <v>15</v>
      </c>
      <c r="D133" s="30"/>
      <c r="E133" s="30"/>
      <c r="F133" s="25" t="str">
        <f>F16</f>
        <v>Bratislava V, k.ú. Petržalka , č.p. 3420</v>
      </c>
      <c r="G133" s="30"/>
      <c r="H133" s="30"/>
      <c r="I133" s="27" t="s">
        <v>17</v>
      </c>
      <c r="J133" s="56" t="str">
        <f>IF(J16="","",J16)</f>
        <v>16. 3. 2022</v>
      </c>
      <c r="K133" s="30"/>
      <c r="L133" s="43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65" s="2" customFormat="1" ht="6.95" customHeight="1" x14ac:dyDescent="0.2">
      <c r="A134" s="30"/>
      <c r="B134" s="31"/>
      <c r="C134" s="30"/>
      <c r="D134" s="30"/>
      <c r="E134" s="30"/>
      <c r="F134" s="30"/>
      <c r="G134" s="30"/>
      <c r="H134" s="30"/>
      <c r="I134" s="30"/>
      <c r="J134" s="30"/>
      <c r="K134" s="30"/>
      <c r="L134" s="43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65" s="2" customFormat="1" ht="15.6" customHeight="1" x14ac:dyDescent="0.2">
      <c r="A135" s="30"/>
      <c r="B135" s="31"/>
      <c r="C135" s="27" t="s">
        <v>19</v>
      </c>
      <c r="D135" s="30"/>
      <c r="E135" s="30"/>
      <c r="F135" s="25" t="str">
        <f>E19</f>
        <v>Mestská časť Bratislava- Petržalka, Kutlíková 17</v>
      </c>
      <c r="G135" s="30"/>
      <c r="H135" s="30"/>
      <c r="I135" s="27" t="s">
        <v>26</v>
      </c>
      <c r="J135" s="28" t="str">
        <f>E25</f>
        <v xml:space="preserve">NV-Project s.r.o. </v>
      </c>
      <c r="K135" s="30"/>
      <c r="L135" s="43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65" s="2" customFormat="1" ht="15.6" customHeight="1" x14ac:dyDescent="0.2">
      <c r="A136" s="30"/>
      <c r="B136" s="31"/>
      <c r="C136" s="27" t="s">
        <v>24</v>
      </c>
      <c r="D136" s="30"/>
      <c r="E136" s="30"/>
      <c r="F136" s="25" t="str">
        <f>IF(E22="","",E22)</f>
        <v xml:space="preserve"> </v>
      </c>
      <c r="G136" s="30"/>
      <c r="H136" s="30"/>
      <c r="I136" s="27" t="s">
        <v>30</v>
      </c>
      <c r="J136" s="28" t="str">
        <f>E28</f>
        <v xml:space="preserve"> </v>
      </c>
      <c r="K136" s="30"/>
      <c r="L136" s="43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65" s="2" customFormat="1" ht="10.35" customHeight="1" x14ac:dyDescent="0.2">
      <c r="A137" s="30"/>
      <c r="B137" s="31"/>
      <c r="C137" s="30"/>
      <c r="D137" s="30"/>
      <c r="E137" s="30"/>
      <c r="F137" s="30"/>
      <c r="G137" s="30"/>
      <c r="H137" s="30"/>
      <c r="I137" s="30"/>
      <c r="J137" s="30"/>
      <c r="K137" s="30"/>
      <c r="L137" s="43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65" s="11" customFormat="1" ht="29.25" customHeight="1" x14ac:dyDescent="0.2">
      <c r="A138" s="130"/>
      <c r="B138" s="131"/>
      <c r="C138" s="132" t="s">
        <v>206</v>
      </c>
      <c r="D138" s="133" t="s">
        <v>57</v>
      </c>
      <c r="E138" s="133" t="s">
        <v>53</v>
      </c>
      <c r="F138" s="133" t="s">
        <v>54</v>
      </c>
      <c r="G138" s="133" t="s">
        <v>207</v>
      </c>
      <c r="H138" s="133" t="s">
        <v>208</v>
      </c>
      <c r="I138" s="133" t="s">
        <v>209</v>
      </c>
      <c r="J138" s="134" t="s">
        <v>196</v>
      </c>
      <c r="K138" s="135" t="s">
        <v>210</v>
      </c>
      <c r="L138" s="136"/>
      <c r="M138" s="63" t="s">
        <v>1</v>
      </c>
      <c r="N138" s="64" t="s">
        <v>36</v>
      </c>
      <c r="O138" s="64" t="s">
        <v>211</v>
      </c>
      <c r="P138" s="64" t="s">
        <v>212</v>
      </c>
      <c r="Q138" s="64" t="s">
        <v>213</v>
      </c>
      <c r="R138" s="64" t="s">
        <v>214</v>
      </c>
      <c r="S138" s="64" t="s">
        <v>215</v>
      </c>
      <c r="T138" s="65" t="s">
        <v>216</v>
      </c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</row>
    <row r="139" spans="1:65" s="2" customFormat="1" ht="22.9" customHeight="1" x14ac:dyDescent="0.25">
      <c r="A139" s="30"/>
      <c r="B139" s="31"/>
      <c r="C139" s="70" t="s">
        <v>197</v>
      </c>
      <c r="D139" s="30"/>
      <c r="E139" s="30"/>
      <c r="F139" s="30"/>
      <c r="G139" s="30"/>
      <c r="H139" s="30"/>
      <c r="I139" s="30"/>
      <c r="J139" s="137">
        <f>BK139</f>
        <v>0</v>
      </c>
      <c r="K139" s="30"/>
      <c r="L139" s="31"/>
      <c r="M139" s="66"/>
      <c r="N139" s="57"/>
      <c r="O139" s="67"/>
      <c r="P139" s="138">
        <f>P140+P291</f>
        <v>968.6311985399999</v>
      </c>
      <c r="Q139" s="67"/>
      <c r="R139" s="138">
        <f>R140+R291</f>
        <v>24.115701000000001</v>
      </c>
      <c r="S139" s="67"/>
      <c r="T139" s="139">
        <f>T140+T291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T139" s="18" t="s">
        <v>71</v>
      </c>
      <c r="AU139" s="18" t="s">
        <v>198</v>
      </c>
      <c r="BK139" s="140">
        <f>BK140+BK291</f>
        <v>0</v>
      </c>
    </row>
    <row r="140" spans="1:65" s="12" customFormat="1" ht="25.9" customHeight="1" x14ac:dyDescent="0.2">
      <c r="B140" s="141"/>
      <c r="D140" s="142" t="s">
        <v>71</v>
      </c>
      <c r="E140" s="143" t="s">
        <v>217</v>
      </c>
      <c r="F140" s="143" t="s">
        <v>218</v>
      </c>
      <c r="J140" s="144">
        <f>BK140</f>
        <v>0</v>
      </c>
      <c r="L140" s="141"/>
      <c r="M140" s="145"/>
      <c r="N140" s="146"/>
      <c r="O140" s="146"/>
      <c r="P140" s="147">
        <f>P141+P160+P283+P289</f>
        <v>415.73711713</v>
      </c>
      <c r="Q140" s="146"/>
      <c r="R140" s="147">
        <f>R141+R160+R283+R289</f>
        <v>15.575847670000002</v>
      </c>
      <c r="S140" s="146"/>
      <c r="T140" s="148">
        <f>T141+T160+T283+T289</f>
        <v>0</v>
      </c>
      <c r="AR140" s="142" t="s">
        <v>79</v>
      </c>
      <c r="AT140" s="149" t="s">
        <v>71</v>
      </c>
      <c r="AU140" s="149" t="s">
        <v>72</v>
      </c>
      <c r="AY140" s="142" t="s">
        <v>219</v>
      </c>
      <c r="BK140" s="150">
        <f>BK141+BK160+BK283+BK289</f>
        <v>0</v>
      </c>
    </row>
    <row r="141" spans="1:65" s="12" customFormat="1" ht="22.9" customHeight="1" x14ac:dyDescent="0.2">
      <c r="B141" s="141"/>
      <c r="D141" s="142" t="s">
        <v>71</v>
      </c>
      <c r="E141" s="151" t="s">
        <v>89</v>
      </c>
      <c r="F141" s="151" t="s">
        <v>495</v>
      </c>
      <c r="J141" s="152">
        <f>BK141</f>
        <v>0</v>
      </c>
      <c r="L141" s="141"/>
      <c r="M141" s="145"/>
      <c r="N141" s="146"/>
      <c r="O141" s="146"/>
      <c r="P141" s="147">
        <f>SUM(P142:P159)</f>
        <v>21.056832</v>
      </c>
      <c r="Q141" s="146"/>
      <c r="R141" s="147">
        <f>SUM(R142:R159)</f>
        <v>5.1971888800000006</v>
      </c>
      <c r="S141" s="146"/>
      <c r="T141" s="148">
        <f>SUM(T142:T159)</f>
        <v>0</v>
      </c>
      <c r="AR141" s="142" t="s">
        <v>79</v>
      </c>
      <c r="AT141" s="149" t="s">
        <v>71</v>
      </c>
      <c r="AU141" s="149" t="s">
        <v>79</v>
      </c>
      <c r="AY141" s="142" t="s">
        <v>219</v>
      </c>
      <c r="BK141" s="150">
        <f>SUM(BK142:BK159)</f>
        <v>0</v>
      </c>
    </row>
    <row r="142" spans="1:65" s="2" customFormat="1" ht="22.15" customHeight="1" x14ac:dyDescent="0.2">
      <c r="A142" s="30"/>
      <c r="B142" s="153"/>
      <c r="C142" s="154" t="s">
        <v>79</v>
      </c>
      <c r="D142" s="154" t="s">
        <v>222</v>
      </c>
      <c r="E142" s="155" t="s">
        <v>496</v>
      </c>
      <c r="F142" s="156" t="s">
        <v>497</v>
      </c>
      <c r="G142" s="157" t="s">
        <v>225</v>
      </c>
      <c r="H142" s="158">
        <v>2.7</v>
      </c>
      <c r="I142" s="446">
        <v>0</v>
      </c>
      <c r="J142" s="158">
        <f>ROUND(I142*H142,3)</f>
        <v>0</v>
      </c>
      <c r="K142" s="159"/>
      <c r="L142" s="31"/>
      <c r="M142" s="160" t="s">
        <v>1</v>
      </c>
      <c r="N142" s="161" t="s">
        <v>38</v>
      </c>
      <c r="O142" s="162">
        <v>0.42399999999999999</v>
      </c>
      <c r="P142" s="162">
        <f>O142*H142</f>
        <v>1.1448</v>
      </c>
      <c r="Q142" s="162">
        <v>7.3819999999999997E-2</v>
      </c>
      <c r="R142" s="162">
        <f>Q142*H142</f>
        <v>0.19931399999999999</v>
      </c>
      <c r="S142" s="162">
        <v>0</v>
      </c>
      <c r="T142" s="163">
        <f>S142*H142</f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64" t="s">
        <v>226</v>
      </c>
      <c r="AT142" s="164" t="s">
        <v>222</v>
      </c>
      <c r="AU142" s="164" t="s">
        <v>84</v>
      </c>
      <c r="AY142" s="18" t="s">
        <v>219</v>
      </c>
      <c r="BE142" s="165">
        <f>IF(N142="základná",J142,0)</f>
        <v>0</v>
      </c>
      <c r="BF142" s="165">
        <f>IF(N142="znížená",J142,0)</f>
        <v>0</v>
      </c>
      <c r="BG142" s="165">
        <f>IF(N142="zákl. prenesená",J142,0)</f>
        <v>0</v>
      </c>
      <c r="BH142" s="165">
        <f>IF(N142="zníž. prenesená",J142,0)</f>
        <v>0</v>
      </c>
      <c r="BI142" s="165">
        <f>IF(N142="nulová",J142,0)</f>
        <v>0</v>
      </c>
      <c r="BJ142" s="18" t="s">
        <v>84</v>
      </c>
      <c r="BK142" s="166">
        <f>ROUND(I142*H142,3)</f>
        <v>0</v>
      </c>
      <c r="BL142" s="18" t="s">
        <v>226</v>
      </c>
      <c r="BM142" s="164" t="s">
        <v>498</v>
      </c>
    </row>
    <row r="143" spans="1:65" s="13" customFormat="1" x14ac:dyDescent="0.2">
      <c r="B143" s="167"/>
      <c r="D143" s="168" t="s">
        <v>228</v>
      </c>
      <c r="E143" s="169" t="s">
        <v>1</v>
      </c>
      <c r="F143" s="170" t="s">
        <v>374</v>
      </c>
      <c r="H143" s="169" t="s">
        <v>1</v>
      </c>
      <c r="L143" s="167"/>
      <c r="M143" s="171"/>
      <c r="N143" s="172"/>
      <c r="O143" s="172"/>
      <c r="P143" s="172"/>
      <c r="Q143" s="172"/>
      <c r="R143" s="172"/>
      <c r="S143" s="172"/>
      <c r="T143" s="173"/>
      <c r="AT143" s="169" t="s">
        <v>228</v>
      </c>
      <c r="AU143" s="169" t="s">
        <v>84</v>
      </c>
      <c r="AV143" s="13" t="s">
        <v>79</v>
      </c>
      <c r="AW143" s="13" t="s">
        <v>28</v>
      </c>
      <c r="AX143" s="13" t="s">
        <v>72</v>
      </c>
      <c r="AY143" s="169" t="s">
        <v>219</v>
      </c>
    </row>
    <row r="144" spans="1:65" s="14" customFormat="1" x14ac:dyDescent="0.2">
      <c r="B144" s="174"/>
      <c r="D144" s="168" t="s">
        <v>228</v>
      </c>
      <c r="E144" s="175" t="s">
        <v>1</v>
      </c>
      <c r="F144" s="176" t="s">
        <v>499</v>
      </c>
      <c r="H144" s="177">
        <v>2.7</v>
      </c>
      <c r="L144" s="174"/>
      <c r="M144" s="178"/>
      <c r="N144" s="179"/>
      <c r="O144" s="179"/>
      <c r="P144" s="179"/>
      <c r="Q144" s="179"/>
      <c r="R144" s="179"/>
      <c r="S144" s="179"/>
      <c r="T144" s="180"/>
      <c r="AT144" s="175" t="s">
        <v>228</v>
      </c>
      <c r="AU144" s="175" t="s">
        <v>84</v>
      </c>
      <c r="AV144" s="14" t="s">
        <v>84</v>
      </c>
      <c r="AW144" s="14" t="s">
        <v>28</v>
      </c>
      <c r="AX144" s="14" t="s">
        <v>79</v>
      </c>
      <c r="AY144" s="175" t="s">
        <v>219</v>
      </c>
    </row>
    <row r="145" spans="1:65" s="2" customFormat="1" ht="22.15" customHeight="1" x14ac:dyDescent="0.2">
      <c r="A145" s="30"/>
      <c r="B145" s="153"/>
      <c r="C145" s="154" t="s">
        <v>84</v>
      </c>
      <c r="D145" s="154" t="s">
        <v>222</v>
      </c>
      <c r="E145" s="155" t="s">
        <v>500</v>
      </c>
      <c r="F145" s="156" t="s">
        <v>501</v>
      </c>
      <c r="G145" s="157" t="s">
        <v>225</v>
      </c>
      <c r="H145" s="158">
        <v>45.152000000000001</v>
      </c>
      <c r="I145" s="446">
        <v>0</v>
      </c>
      <c r="J145" s="158">
        <f>ROUND(I145*H145,3)</f>
        <v>0</v>
      </c>
      <c r="K145" s="159"/>
      <c r="L145" s="31"/>
      <c r="M145" s="160" t="s">
        <v>1</v>
      </c>
      <c r="N145" s="161" t="s">
        <v>38</v>
      </c>
      <c r="O145" s="162">
        <v>0.441</v>
      </c>
      <c r="P145" s="162">
        <f>O145*H145</f>
        <v>19.912032</v>
      </c>
      <c r="Q145" s="162">
        <v>0.11069</v>
      </c>
      <c r="R145" s="162">
        <f>Q145*H145</f>
        <v>4.9978748800000004</v>
      </c>
      <c r="S145" s="162">
        <v>0</v>
      </c>
      <c r="T145" s="163">
        <f>S145*H145</f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64" t="s">
        <v>226</v>
      </c>
      <c r="AT145" s="164" t="s">
        <v>222</v>
      </c>
      <c r="AU145" s="164" t="s">
        <v>84</v>
      </c>
      <c r="AY145" s="18" t="s">
        <v>219</v>
      </c>
      <c r="BE145" s="165">
        <f>IF(N145="základná",J145,0)</f>
        <v>0</v>
      </c>
      <c r="BF145" s="165">
        <f>IF(N145="znížená",J145,0)</f>
        <v>0</v>
      </c>
      <c r="BG145" s="165">
        <f>IF(N145="zákl. prenesená",J145,0)</f>
        <v>0</v>
      </c>
      <c r="BH145" s="165">
        <f>IF(N145="zníž. prenesená",J145,0)</f>
        <v>0</v>
      </c>
      <c r="BI145" s="165">
        <f>IF(N145="nulová",J145,0)</f>
        <v>0</v>
      </c>
      <c r="BJ145" s="18" t="s">
        <v>84</v>
      </c>
      <c r="BK145" s="166">
        <f>ROUND(I145*H145,3)</f>
        <v>0</v>
      </c>
      <c r="BL145" s="18" t="s">
        <v>226</v>
      </c>
      <c r="BM145" s="164" t="s">
        <v>502</v>
      </c>
    </row>
    <row r="146" spans="1:65" s="13" customFormat="1" x14ac:dyDescent="0.2">
      <c r="B146" s="167"/>
      <c r="D146" s="168" t="s">
        <v>228</v>
      </c>
      <c r="E146" s="169" t="s">
        <v>1</v>
      </c>
      <c r="F146" s="170" t="s">
        <v>374</v>
      </c>
      <c r="H146" s="169" t="s">
        <v>1</v>
      </c>
      <c r="L146" s="167"/>
      <c r="M146" s="171"/>
      <c r="N146" s="172"/>
      <c r="O146" s="172"/>
      <c r="P146" s="172"/>
      <c r="Q146" s="172"/>
      <c r="R146" s="172"/>
      <c r="S146" s="172"/>
      <c r="T146" s="173"/>
      <c r="AT146" s="169" t="s">
        <v>228</v>
      </c>
      <c r="AU146" s="169" t="s">
        <v>84</v>
      </c>
      <c r="AV146" s="13" t="s">
        <v>79</v>
      </c>
      <c r="AW146" s="13" t="s">
        <v>28</v>
      </c>
      <c r="AX146" s="13" t="s">
        <v>72</v>
      </c>
      <c r="AY146" s="169" t="s">
        <v>219</v>
      </c>
    </row>
    <row r="147" spans="1:65" s="14" customFormat="1" x14ac:dyDescent="0.2">
      <c r="B147" s="174"/>
      <c r="D147" s="168" t="s">
        <v>228</v>
      </c>
      <c r="E147" s="175" t="s">
        <v>1</v>
      </c>
      <c r="F147" s="176" t="s">
        <v>503</v>
      </c>
      <c r="H147" s="177">
        <v>8.19</v>
      </c>
      <c r="L147" s="174"/>
      <c r="M147" s="178"/>
      <c r="N147" s="179"/>
      <c r="O147" s="179"/>
      <c r="P147" s="179"/>
      <c r="Q147" s="179"/>
      <c r="R147" s="179"/>
      <c r="S147" s="179"/>
      <c r="T147" s="180"/>
      <c r="AT147" s="175" t="s">
        <v>228</v>
      </c>
      <c r="AU147" s="175" t="s">
        <v>84</v>
      </c>
      <c r="AV147" s="14" t="s">
        <v>84</v>
      </c>
      <c r="AW147" s="14" t="s">
        <v>28</v>
      </c>
      <c r="AX147" s="14" t="s">
        <v>72</v>
      </c>
      <c r="AY147" s="175" t="s">
        <v>219</v>
      </c>
    </row>
    <row r="148" spans="1:65" s="14" customFormat="1" x14ac:dyDescent="0.2">
      <c r="B148" s="174"/>
      <c r="D148" s="168" t="s">
        <v>228</v>
      </c>
      <c r="E148" s="175" t="s">
        <v>1</v>
      </c>
      <c r="F148" s="176" t="s">
        <v>504</v>
      </c>
      <c r="H148" s="177">
        <v>2.7</v>
      </c>
      <c r="L148" s="174"/>
      <c r="M148" s="178"/>
      <c r="N148" s="179"/>
      <c r="O148" s="179"/>
      <c r="P148" s="179"/>
      <c r="Q148" s="179"/>
      <c r="R148" s="179"/>
      <c r="S148" s="179"/>
      <c r="T148" s="180"/>
      <c r="AT148" s="175" t="s">
        <v>228</v>
      </c>
      <c r="AU148" s="175" t="s">
        <v>84</v>
      </c>
      <c r="AV148" s="14" t="s">
        <v>84</v>
      </c>
      <c r="AW148" s="14" t="s">
        <v>28</v>
      </c>
      <c r="AX148" s="14" t="s">
        <v>72</v>
      </c>
      <c r="AY148" s="175" t="s">
        <v>219</v>
      </c>
    </row>
    <row r="149" spans="1:65" s="14" customFormat="1" x14ac:dyDescent="0.2">
      <c r="B149" s="174"/>
      <c r="D149" s="168" t="s">
        <v>228</v>
      </c>
      <c r="E149" s="175" t="s">
        <v>1</v>
      </c>
      <c r="F149" s="176" t="s">
        <v>405</v>
      </c>
      <c r="H149" s="177">
        <v>2.64</v>
      </c>
      <c r="L149" s="174"/>
      <c r="M149" s="178"/>
      <c r="N149" s="179"/>
      <c r="O149" s="179"/>
      <c r="P149" s="179"/>
      <c r="Q149" s="179"/>
      <c r="R149" s="179"/>
      <c r="S149" s="179"/>
      <c r="T149" s="180"/>
      <c r="AT149" s="175" t="s">
        <v>228</v>
      </c>
      <c r="AU149" s="175" t="s">
        <v>84</v>
      </c>
      <c r="AV149" s="14" t="s">
        <v>84</v>
      </c>
      <c r="AW149" s="14" t="s">
        <v>28</v>
      </c>
      <c r="AX149" s="14" t="s">
        <v>72</v>
      </c>
      <c r="AY149" s="175" t="s">
        <v>219</v>
      </c>
    </row>
    <row r="150" spans="1:65" s="14" customFormat="1" x14ac:dyDescent="0.2">
      <c r="B150" s="174"/>
      <c r="D150" s="168" t="s">
        <v>228</v>
      </c>
      <c r="E150" s="175" t="s">
        <v>1</v>
      </c>
      <c r="F150" s="176" t="s">
        <v>505</v>
      </c>
      <c r="H150" s="177">
        <v>3.45</v>
      </c>
      <c r="L150" s="174"/>
      <c r="M150" s="178"/>
      <c r="N150" s="179"/>
      <c r="O150" s="179"/>
      <c r="P150" s="179"/>
      <c r="Q150" s="179"/>
      <c r="R150" s="179"/>
      <c r="S150" s="179"/>
      <c r="T150" s="180"/>
      <c r="AT150" s="175" t="s">
        <v>228</v>
      </c>
      <c r="AU150" s="175" t="s">
        <v>84</v>
      </c>
      <c r="AV150" s="14" t="s">
        <v>84</v>
      </c>
      <c r="AW150" s="14" t="s">
        <v>28</v>
      </c>
      <c r="AX150" s="14" t="s">
        <v>72</v>
      </c>
      <c r="AY150" s="175" t="s">
        <v>219</v>
      </c>
    </row>
    <row r="151" spans="1:65" s="14" customFormat="1" x14ac:dyDescent="0.2">
      <c r="B151" s="174"/>
      <c r="D151" s="168" t="s">
        <v>228</v>
      </c>
      <c r="E151" s="175" t="s">
        <v>1</v>
      </c>
      <c r="F151" s="176" t="s">
        <v>232</v>
      </c>
      <c r="H151" s="177">
        <v>-1.5760000000000001</v>
      </c>
      <c r="L151" s="174"/>
      <c r="M151" s="178"/>
      <c r="N151" s="179"/>
      <c r="O151" s="179"/>
      <c r="P151" s="179"/>
      <c r="Q151" s="179"/>
      <c r="R151" s="179"/>
      <c r="S151" s="179"/>
      <c r="T151" s="180"/>
      <c r="AT151" s="175" t="s">
        <v>228</v>
      </c>
      <c r="AU151" s="175" t="s">
        <v>84</v>
      </c>
      <c r="AV151" s="14" t="s">
        <v>84</v>
      </c>
      <c r="AW151" s="14" t="s">
        <v>28</v>
      </c>
      <c r="AX151" s="14" t="s">
        <v>72</v>
      </c>
      <c r="AY151" s="175" t="s">
        <v>219</v>
      </c>
    </row>
    <row r="152" spans="1:65" s="14" customFormat="1" x14ac:dyDescent="0.2">
      <c r="B152" s="174"/>
      <c r="D152" s="168" t="s">
        <v>228</v>
      </c>
      <c r="E152" s="175" t="s">
        <v>1</v>
      </c>
      <c r="F152" s="176" t="s">
        <v>506</v>
      </c>
      <c r="H152" s="177">
        <v>1.778</v>
      </c>
      <c r="L152" s="174"/>
      <c r="M152" s="178"/>
      <c r="N152" s="179"/>
      <c r="O152" s="179"/>
      <c r="P152" s="179"/>
      <c r="Q152" s="179"/>
      <c r="R152" s="179"/>
      <c r="S152" s="179"/>
      <c r="T152" s="180"/>
      <c r="AT152" s="175" t="s">
        <v>228</v>
      </c>
      <c r="AU152" s="175" t="s">
        <v>84</v>
      </c>
      <c r="AV152" s="14" t="s">
        <v>84</v>
      </c>
      <c r="AW152" s="14" t="s">
        <v>28</v>
      </c>
      <c r="AX152" s="14" t="s">
        <v>72</v>
      </c>
      <c r="AY152" s="175" t="s">
        <v>219</v>
      </c>
    </row>
    <row r="153" spans="1:65" s="14" customFormat="1" x14ac:dyDescent="0.2">
      <c r="B153" s="174"/>
      <c r="D153" s="168" t="s">
        <v>228</v>
      </c>
      <c r="E153" s="175" t="s">
        <v>1</v>
      </c>
      <c r="F153" s="176" t="s">
        <v>507</v>
      </c>
      <c r="H153" s="177">
        <v>4.8</v>
      </c>
      <c r="L153" s="174"/>
      <c r="M153" s="178"/>
      <c r="N153" s="179"/>
      <c r="O153" s="179"/>
      <c r="P153" s="179"/>
      <c r="Q153" s="179"/>
      <c r="R153" s="179"/>
      <c r="S153" s="179"/>
      <c r="T153" s="180"/>
      <c r="AT153" s="175" t="s">
        <v>228</v>
      </c>
      <c r="AU153" s="175" t="s">
        <v>84</v>
      </c>
      <c r="AV153" s="14" t="s">
        <v>84</v>
      </c>
      <c r="AW153" s="14" t="s">
        <v>28</v>
      </c>
      <c r="AX153" s="14" t="s">
        <v>72</v>
      </c>
      <c r="AY153" s="175" t="s">
        <v>219</v>
      </c>
    </row>
    <row r="154" spans="1:65" s="14" customFormat="1" x14ac:dyDescent="0.2">
      <c r="B154" s="174"/>
      <c r="D154" s="168" t="s">
        <v>228</v>
      </c>
      <c r="E154" s="175" t="s">
        <v>1</v>
      </c>
      <c r="F154" s="176" t="s">
        <v>508</v>
      </c>
      <c r="H154" s="177">
        <v>3.9</v>
      </c>
      <c r="L154" s="174"/>
      <c r="M154" s="178"/>
      <c r="N154" s="179"/>
      <c r="O154" s="179"/>
      <c r="P154" s="179"/>
      <c r="Q154" s="179"/>
      <c r="R154" s="179"/>
      <c r="S154" s="179"/>
      <c r="T154" s="180"/>
      <c r="AT154" s="175" t="s">
        <v>228</v>
      </c>
      <c r="AU154" s="175" t="s">
        <v>84</v>
      </c>
      <c r="AV154" s="14" t="s">
        <v>84</v>
      </c>
      <c r="AW154" s="14" t="s">
        <v>28</v>
      </c>
      <c r="AX154" s="14" t="s">
        <v>72</v>
      </c>
      <c r="AY154" s="175" t="s">
        <v>219</v>
      </c>
    </row>
    <row r="155" spans="1:65" s="14" customFormat="1" x14ac:dyDescent="0.2">
      <c r="B155" s="174"/>
      <c r="D155" s="168" t="s">
        <v>228</v>
      </c>
      <c r="E155" s="175" t="s">
        <v>1</v>
      </c>
      <c r="F155" s="176" t="s">
        <v>509</v>
      </c>
      <c r="H155" s="177">
        <v>17.414999999999999</v>
      </c>
      <c r="L155" s="174"/>
      <c r="M155" s="178"/>
      <c r="N155" s="179"/>
      <c r="O155" s="179"/>
      <c r="P155" s="179"/>
      <c r="Q155" s="179"/>
      <c r="R155" s="179"/>
      <c r="S155" s="179"/>
      <c r="T155" s="180"/>
      <c r="AT155" s="175" t="s">
        <v>228</v>
      </c>
      <c r="AU155" s="175" t="s">
        <v>84</v>
      </c>
      <c r="AV155" s="14" t="s">
        <v>84</v>
      </c>
      <c r="AW155" s="14" t="s">
        <v>28</v>
      </c>
      <c r="AX155" s="14" t="s">
        <v>72</v>
      </c>
      <c r="AY155" s="175" t="s">
        <v>219</v>
      </c>
    </row>
    <row r="156" spans="1:65" s="14" customFormat="1" x14ac:dyDescent="0.2">
      <c r="B156" s="174"/>
      <c r="D156" s="168" t="s">
        <v>228</v>
      </c>
      <c r="E156" s="175" t="s">
        <v>1</v>
      </c>
      <c r="F156" s="176" t="s">
        <v>408</v>
      </c>
      <c r="H156" s="177">
        <v>-3.1520000000000001</v>
      </c>
      <c r="L156" s="174"/>
      <c r="M156" s="178"/>
      <c r="N156" s="179"/>
      <c r="O156" s="179"/>
      <c r="P156" s="179"/>
      <c r="Q156" s="179"/>
      <c r="R156" s="179"/>
      <c r="S156" s="179"/>
      <c r="T156" s="180"/>
      <c r="AT156" s="175" t="s">
        <v>228</v>
      </c>
      <c r="AU156" s="175" t="s">
        <v>84</v>
      </c>
      <c r="AV156" s="14" t="s">
        <v>84</v>
      </c>
      <c r="AW156" s="14" t="s">
        <v>28</v>
      </c>
      <c r="AX156" s="14" t="s">
        <v>72</v>
      </c>
      <c r="AY156" s="175" t="s">
        <v>219</v>
      </c>
    </row>
    <row r="157" spans="1:65" s="14" customFormat="1" x14ac:dyDescent="0.2">
      <c r="B157" s="174"/>
      <c r="D157" s="168" t="s">
        <v>228</v>
      </c>
      <c r="E157" s="175" t="s">
        <v>1</v>
      </c>
      <c r="F157" s="176" t="s">
        <v>505</v>
      </c>
      <c r="H157" s="177">
        <v>3.45</v>
      </c>
      <c r="L157" s="174"/>
      <c r="M157" s="178"/>
      <c r="N157" s="179"/>
      <c r="O157" s="179"/>
      <c r="P157" s="179"/>
      <c r="Q157" s="179"/>
      <c r="R157" s="179"/>
      <c r="S157" s="179"/>
      <c r="T157" s="180"/>
      <c r="AT157" s="175" t="s">
        <v>228</v>
      </c>
      <c r="AU157" s="175" t="s">
        <v>84</v>
      </c>
      <c r="AV157" s="14" t="s">
        <v>84</v>
      </c>
      <c r="AW157" s="14" t="s">
        <v>28</v>
      </c>
      <c r="AX157" s="14" t="s">
        <v>72</v>
      </c>
      <c r="AY157" s="175" t="s">
        <v>219</v>
      </c>
    </row>
    <row r="158" spans="1:65" s="14" customFormat="1" x14ac:dyDescent="0.2">
      <c r="B158" s="174"/>
      <c r="D158" s="168" t="s">
        <v>228</v>
      </c>
      <c r="E158" s="175" t="s">
        <v>1</v>
      </c>
      <c r="F158" s="176" t="s">
        <v>510</v>
      </c>
      <c r="H158" s="177">
        <v>1.5569999999999999</v>
      </c>
      <c r="L158" s="174"/>
      <c r="M158" s="178"/>
      <c r="N158" s="179"/>
      <c r="O158" s="179"/>
      <c r="P158" s="179"/>
      <c r="Q158" s="179"/>
      <c r="R158" s="179"/>
      <c r="S158" s="179"/>
      <c r="T158" s="180"/>
      <c r="AT158" s="175" t="s">
        <v>228</v>
      </c>
      <c r="AU158" s="175" t="s">
        <v>84</v>
      </c>
      <c r="AV158" s="14" t="s">
        <v>84</v>
      </c>
      <c r="AW158" s="14" t="s">
        <v>28</v>
      </c>
      <c r="AX158" s="14" t="s">
        <v>72</v>
      </c>
      <c r="AY158" s="175" t="s">
        <v>219</v>
      </c>
    </row>
    <row r="159" spans="1:65" s="16" customFormat="1" x14ac:dyDescent="0.2">
      <c r="B159" s="188"/>
      <c r="D159" s="168" t="s">
        <v>228</v>
      </c>
      <c r="E159" s="189" t="s">
        <v>1</v>
      </c>
      <c r="F159" s="190" t="s">
        <v>248</v>
      </c>
      <c r="H159" s="191">
        <v>45.152000000000001</v>
      </c>
      <c r="L159" s="188"/>
      <c r="M159" s="192"/>
      <c r="N159" s="193"/>
      <c r="O159" s="193"/>
      <c r="P159" s="193"/>
      <c r="Q159" s="193"/>
      <c r="R159" s="193"/>
      <c r="S159" s="193"/>
      <c r="T159" s="194"/>
      <c r="AT159" s="189" t="s">
        <v>228</v>
      </c>
      <c r="AU159" s="189" t="s">
        <v>84</v>
      </c>
      <c r="AV159" s="16" t="s">
        <v>226</v>
      </c>
      <c r="AW159" s="16" t="s">
        <v>28</v>
      </c>
      <c r="AX159" s="16" t="s">
        <v>79</v>
      </c>
      <c r="AY159" s="189" t="s">
        <v>219</v>
      </c>
    </row>
    <row r="160" spans="1:65" s="12" customFormat="1" ht="22.9" customHeight="1" x14ac:dyDescent="0.2">
      <c r="B160" s="141"/>
      <c r="D160" s="142" t="s">
        <v>71</v>
      </c>
      <c r="E160" s="151" t="s">
        <v>270</v>
      </c>
      <c r="F160" s="151" t="s">
        <v>511</v>
      </c>
      <c r="J160" s="152">
        <f>BK160</f>
        <v>0</v>
      </c>
      <c r="L160" s="141"/>
      <c r="M160" s="145"/>
      <c r="N160" s="146"/>
      <c r="O160" s="146"/>
      <c r="P160" s="147">
        <f>SUM(P161:P282)</f>
        <v>252.89009352999997</v>
      </c>
      <c r="Q160" s="146"/>
      <c r="R160" s="147">
        <f>SUM(R161:R282)</f>
        <v>9.9925383900000018</v>
      </c>
      <c r="S160" s="146"/>
      <c r="T160" s="148">
        <f>SUM(T161:T282)</f>
        <v>0</v>
      </c>
      <c r="AR160" s="142" t="s">
        <v>79</v>
      </c>
      <c r="AT160" s="149" t="s">
        <v>71</v>
      </c>
      <c r="AU160" s="149" t="s">
        <v>79</v>
      </c>
      <c r="AY160" s="142" t="s">
        <v>219</v>
      </c>
      <c r="BK160" s="150">
        <f>SUM(BK161:BK282)</f>
        <v>0</v>
      </c>
    </row>
    <row r="161" spans="1:65" s="2" customFormat="1" ht="22.15" customHeight="1" x14ac:dyDescent="0.2">
      <c r="A161" s="30"/>
      <c r="B161" s="153"/>
      <c r="C161" s="154" t="s">
        <v>89</v>
      </c>
      <c r="D161" s="154" t="s">
        <v>222</v>
      </c>
      <c r="E161" s="155" t="s">
        <v>512</v>
      </c>
      <c r="F161" s="156" t="s">
        <v>513</v>
      </c>
      <c r="G161" s="157" t="s">
        <v>225</v>
      </c>
      <c r="H161" s="158">
        <v>80.135000000000005</v>
      </c>
      <c r="I161" s="446">
        <v>0</v>
      </c>
      <c r="J161" s="158">
        <f>ROUND(I161*H161,3)</f>
        <v>0</v>
      </c>
      <c r="K161" s="159"/>
      <c r="L161" s="31"/>
      <c r="M161" s="160" t="s">
        <v>1</v>
      </c>
      <c r="N161" s="161" t="s">
        <v>38</v>
      </c>
      <c r="O161" s="162">
        <v>8.2000000000000003E-2</v>
      </c>
      <c r="P161" s="162">
        <f>O161*H161</f>
        <v>6.5710700000000006</v>
      </c>
      <c r="Q161" s="162">
        <v>1.9000000000000001E-4</v>
      </c>
      <c r="R161" s="162">
        <f>Q161*H161</f>
        <v>1.5225650000000002E-2</v>
      </c>
      <c r="S161" s="162">
        <v>0</v>
      </c>
      <c r="T161" s="163">
        <f>S161*H161</f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64" t="s">
        <v>226</v>
      </c>
      <c r="AT161" s="164" t="s">
        <v>222</v>
      </c>
      <c r="AU161" s="164" t="s">
        <v>84</v>
      </c>
      <c r="AY161" s="18" t="s">
        <v>219</v>
      </c>
      <c r="BE161" s="165">
        <f>IF(N161="základná",J161,0)</f>
        <v>0</v>
      </c>
      <c r="BF161" s="165">
        <f>IF(N161="znížená",J161,0)</f>
        <v>0</v>
      </c>
      <c r="BG161" s="165">
        <f>IF(N161="zákl. prenesená",J161,0)</f>
        <v>0</v>
      </c>
      <c r="BH161" s="165">
        <f>IF(N161="zníž. prenesená",J161,0)</f>
        <v>0</v>
      </c>
      <c r="BI161" s="165">
        <f>IF(N161="nulová",J161,0)</f>
        <v>0</v>
      </c>
      <c r="BJ161" s="18" t="s">
        <v>84</v>
      </c>
      <c r="BK161" s="166">
        <f>ROUND(I161*H161,3)</f>
        <v>0</v>
      </c>
      <c r="BL161" s="18" t="s">
        <v>226</v>
      </c>
      <c r="BM161" s="164" t="s">
        <v>514</v>
      </c>
    </row>
    <row r="162" spans="1:65" s="14" customFormat="1" x14ac:dyDescent="0.2">
      <c r="B162" s="174"/>
      <c r="D162" s="168" t="s">
        <v>228</v>
      </c>
      <c r="E162" s="175" t="s">
        <v>1</v>
      </c>
      <c r="F162" s="176" t="s">
        <v>515</v>
      </c>
      <c r="H162" s="177">
        <v>1.8</v>
      </c>
      <c r="L162" s="174"/>
      <c r="M162" s="178"/>
      <c r="N162" s="179"/>
      <c r="O162" s="179"/>
      <c r="P162" s="179"/>
      <c r="Q162" s="179"/>
      <c r="R162" s="179"/>
      <c r="S162" s="179"/>
      <c r="T162" s="180"/>
      <c r="AT162" s="175" t="s">
        <v>228</v>
      </c>
      <c r="AU162" s="175" t="s">
        <v>84</v>
      </c>
      <c r="AV162" s="14" t="s">
        <v>84</v>
      </c>
      <c r="AW162" s="14" t="s">
        <v>28</v>
      </c>
      <c r="AX162" s="14" t="s">
        <v>72</v>
      </c>
      <c r="AY162" s="175" t="s">
        <v>219</v>
      </c>
    </row>
    <row r="163" spans="1:65" s="14" customFormat="1" x14ac:dyDescent="0.2">
      <c r="B163" s="174"/>
      <c r="D163" s="168" t="s">
        <v>228</v>
      </c>
      <c r="E163" s="175" t="s">
        <v>1</v>
      </c>
      <c r="F163" s="176" t="s">
        <v>516</v>
      </c>
      <c r="H163" s="177">
        <v>7.2</v>
      </c>
      <c r="L163" s="174"/>
      <c r="M163" s="178"/>
      <c r="N163" s="179"/>
      <c r="O163" s="179"/>
      <c r="P163" s="179"/>
      <c r="Q163" s="179"/>
      <c r="R163" s="179"/>
      <c r="S163" s="179"/>
      <c r="T163" s="180"/>
      <c r="AT163" s="175" t="s">
        <v>228</v>
      </c>
      <c r="AU163" s="175" t="s">
        <v>84</v>
      </c>
      <c r="AV163" s="14" t="s">
        <v>84</v>
      </c>
      <c r="AW163" s="14" t="s">
        <v>28</v>
      </c>
      <c r="AX163" s="14" t="s">
        <v>72</v>
      </c>
      <c r="AY163" s="175" t="s">
        <v>219</v>
      </c>
    </row>
    <row r="164" spans="1:65" s="14" customFormat="1" x14ac:dyDescent="0.2">
      <c r="B164" s="174"/>
      <c r="D164" s="168" t="s">
        <v>228</v>
      </c>
      <c r="E164" s="175" t="s">
        <v>1</v>
      </c>
      <c r="F164" s="176" t="s">
        <v>517</v>
      </c>
      <c r="H164" s="177">
        <v>3.24</v>
      </c>
      <c r="L164" s="174"/>
      <c r="M164" s="178"/>
      <c r="N164" s="179"/>
      <c r="O164" s="179"/>
      <c r="P164" s="179"/>
      <c r="Q164" s="179"/>
      <c r="R164" s="179"/>
      <c r="S164" s="179"/>
      <c r="T164" s="180"/>
      <c r="AT164" s="175" t="s">
        <v>228</v>
      </c>
      <c r="AU164" s="175" t="s">
        <v>84</v>
      </c>
      <c r="AV164" s="14" t="s">
        <v>84</v>
      </c>
      <c r="AW164" s="14" t="s">
        <v>28</v>
      </c>
      <c r="AX164" s="14" t="s">
        <v>72</v>
      </c>
      <c r="AY164" s="175" t="s">
        <v>219</v>
      </c>
    </row>
    <row r="165" spans="1:65" s="14" customFormat="1" x14ac:dyDescent="0.2">
      <c r="B165" s="174"/>
      <c r="D165" s="168" t="s">
        <v>228</v>
      </c>
      <c r="E165" s="175" t="s">
        <v>1</v>
      </c>
      <c r="F165" s="176" t="s">
        <v>518</v>
      </c>
      <c r="H165" s="177">
        <v>6.875</v>
      </c>
      <c r="L165" s="174"/>
      <c r="M165" s="178"/>
      <c r="N165" s="179"/>
      <c r="O165" s="179"/>
      <c r="P165" s="179"/>
      <c r="Q165" s="179"/>
      <c r="R165" s="179"/>
      <c r="S165" s="179"/>
      <c r="T165" s="180"/>
      <c r="AT165" s="175" t="s">
        <v>228</v>
      </c>
      <c r="AU165" s="175" t="s">
        <v>84</v>
      </c>
      <c r="AV165" s="14" t="s">
        <v>84</v>
      </c>
      <c r="AW165" s="14" t="s">
        <v>28</v>
      </c>
      <c r="AX165" s="14" t="s">
        <v>72</v>
      </c>
      <c r="AY165" s="175" t="s">
        <v>219</v>
      </c>
    </row>
    <row r="166" spans="1:65" s="14" customFormat="1" x14ac:dyDescent="0.2">
      <c r="B166" s="174"/>
      <c r="D166" s="168" t="s">
        <v>228</v>
      </c>
      <c r="E166" s="175" t="s">
        <v>1</v>
      </c>
      <c r="F166" s="176" t="s">
        <v>519</v>
      </c>
      <c r="H166" s="177">
        <v>19.8</v>
      </c>
      <c r="L166" s="174"/>
      <c r="M166" s="178"/>
      <c r="N166" s="179"/>
      <c r="O166" s="179"/>
      <c r="P166" s="179"/>
      <c r="Q166" s="179"/>
      <c r="R166" s="179"/>
      <c r="S166" s="179"/>
      <c r="T166" s="180"/>
      <c r="AT166" s="175" t="s">
        <v>228</v>
      </c>
      <c r="AU166" s="175" t="s">
        <v>84</v>
      </c>
      <c r="AV166" s="14" t="s">
        <v>84</v>
      </c>
      <c r="AW166" s="14" t="s">
        <v>28</v>
      </c>
      <c r="AX166" s="14" t="s">
        <v>72</v>
      </c>
      <c r="AY166" s="175" t="s">
        <v>219</v>
      </c>
    </row>
    <row r="167" spans="1:65" s="14" customFormat="1" x14ac:dyDescent="0.2">
      <c r="B167" s="174"/>
      <c r="D167" s="168" t="s">
        <v>228</v>
      </c>
      <c r="E167" s="175" t="s">
        <v>1</v>
      </c>
      <c r="F167" s="176" t="s">
        <v>520</v>
      </c>
      <c r="H167" s="177">
        <v>13.32</v>
      </c>
      <c r="L167" s="174"/>
      <c r="M167" s="178"/>
      <c r="N167" s="179"/>
      <c r="O167" s="179"/>
      <c r="P167" s="179"/>
      <c r="Q167" s="179"/>
      <c r="R167" s="179"/>
      <c r="S167" s="179"/>
      <c r="T167" s="180"/>
      <c r="AT167" s="175" t="s">
        <v>228</v>
      </c>
      <c r="AU167" s="175" t="s">
        <v>84</v>
      </c>
      <c r="AV167" s="14" t="s">
        <v>84</v>
      </c>
      <c r="AW167" s="14" t="s">
        <v>28</v>
      </c>
      <c r="AX167" s="14" t="s">
        <v>72</v>
      </c>
      <c r="AY167" s="175" t="s">
        <v>219</v>
      </c>
    </row>
    <row r="168" spans="1:65" s="14" customFormat="1" x14ac:dyDescent="0.2">
      <c r="B168" s="174"/>
      <c r="D168" s="168" t="s">
        <v>228</v>
      </c>
      <c r="E168" s="175" t="s">
        <v>1</v>
      </c>
      <c r="F168" s="176" t="s">
        <v>521</v>
      </c>
      <c r="H168" s="177">
        <v>9.9</v>
      </c>
      <c r="L168" s="174"/>
      <c r="M168" s="178"/>
      <c r="N168" s="179"/>
      <c r="O168" s="179"/>
      <c r="P168" s="179"/>
      <c r="Q168" s="179"/>
      <c r="R168" s="179"/>
      <c r="S168" s="179"/>
      <c r="T168" s="180"/>
      <c r="AT168" s="175" t="s">
        <v>228</v>
      </c>
      <c r="AU168" s="175" t="s">
        <v>84</v>
      </c>
      <c r="AV168" s="14" t="s">
        <v>84</v>
      </c>
      <c r="AW168" s="14" t="s">
        <v>28</v>
      </c>
      <c r="AX168" s="14" t="s">
        <v>72</v>
      </c>
      <c r="AY168" s="175" t="s">
        <v>219</v>
      </c>
    </row>
    <row r="169" spans="1:65" s="14" customFormat="1" x14ac:dyDescent="0.2">
      <c r="B169" s="174"/>
      <c r="D169" s="168" t="s">
        <v>228</v>
      </c>
      <c r="E169" s="175" t="s">
        <v>1</v>
      </c>
      <c r="F169" s="176" t="s">
        <v>522</v>
      </c>
      <c r="H169" s="177">
        <v>8.64</v>
      </c>
      <c r="L169" s="174"/>
      <c r="M169" s="178"/>
      <c r="N169" s="179"/>
      <c r="O169" s="179"/>
      <c r="P169" s="179"/>
      <c r="Q169" s="179"/>
      <c r="R169" s="179"/>
      <c r="S169" s="179"/>
      <c r="T169" s="180"/>
      <c r="AT169" s="175" t="s">
        <v>228</v>
      </c>
      <c r="AU169" s="175" t="s">
        <v>84</v>
      </c>
      <c r="AV169" s="14" t="s">
        <v>84</v>
      </c>
      <c r="AW169" s="14" t="s">
        <v>28</v>
      </c>
      <c r="AX169" s="14" t="s">
        <v>72</v>
      </c>
      <c r="AY169" s="175" t="s">
        <v>219</v>
      </c>
    </row>
    <row r="170" spans="1:65" s="14" customFormat="1" x14ac:dyDescent="0.2">
      <c r="B170" s="174"/>
      <c r="D170" s="168" t="s">
        <v>228</v>
      </c>
      <c r="E170" s="175" t="s">
        <v>1</v>
      </c>
      <c r="F170" s="176" t="s">
        <v>523</v>
      </c>
      <c r="H170" s="177">
        <v>9.36</v>
      </c>
      <c r="L170" s="174"/>
      <c r="M170" s="178"/>
      <c r="N170" s="179"/>
      <c r="O170" s="179"/>
      <c r="P170" s="179"/>
      <c r="Q170" s="179"/>
      <c r="R170" s="179"/>
      <c r="S170" s="179"/>
      <c r="T170" s="180"/>
      <c r="AT170" s="175" t="s">
        <v>228</v>
      </c>
      <c r="AU170" s="175" t="s">
        <v>84</v>
      </c>
      <c r="AV170" s="14" t="s">
        <v>84</v>
      </c>
      <c r="AW170" s="14" t="s">
        <v>28</v>
      </c>
      <c r="AX170" s="14" t="s">
        <v>72</v>
      </c>
      <c r="AY170" s="175" t="s">
        <v>219</v>
      </c>
    </row>
    <row r="171" spans="1:65" s="16" customFormat="1" x14ac:dyDescent="0.2">
      <c r="B171" s="188"/>
      <c r="D171" s="168" t="s">
        <v>228</v>
      </c>
      <c r="E171" s="189" t="s">
        <v>1</v>
      </c>
      <c r="F171" s="190" t="s">
        <v>248</v>
      </c>
      <c r="H171" s="191">
        <v>80.135000000000005</v>
      </c>
      <c r="L171" s="188"/>
      <c r="M171" s="192"/>
      <c r="N171" s="193"/>
      <c r="O171" s="193"/>
      <c r="P171" s="193"/>
      <c r="Q171" s="193"/>
      <c r="R171" s="193"/>
      <c r="S171" s="193"/>
      <c r="T171" s="194"/>
      <c r="AT171" s="189" t="s">
        <v>228</v>
      </c>
      <c r="AU171" s="189" t="s">
        <v>84</v>
      </c>
      <c r="AV171" s="16" t="s">
        <v>226</v>
      </c>
      <c r="AW171" s="16" t="s">
        <v>28</v>
      </c>
      <c r="AX171" s="16" t="s">
        <v>79</v>
      </c>
      <c r="AY171" s="189" t="s">
        <v>219</v>
      </c>
    </row>
    <row r="172" spans="1:65" s="2" customFormat="1" ht="40.15" customHeight="1" x14ac:dyDescent="0.2">
      <c r="A172" s="30"/>
      <c r="B172" s="153"/>
      <c r="C172" s="154" t="s">
        <v>226</v>
      </c>
      <c r="D172" s="154" t="s">
        <v>222</v>
      </c>
      <c r="E172" s="155" t="s">
        <v>524</v>
      </c>
      <c r="F172" s="156" t="s">
        <v>525</v>
      </c>
      <c r="G172" s="157" t="s">
        <v>225</v>
      </c>
      <c r="H172" s="158">
        <v>244.38</v>
      </c>
      <c r="I172" s="446">
        <v>0</v>
      </c>
      <c r="J172" s="158">
        <f>ROUND(I172*H172,3)</f>
        <v>0</v>
      </c>
      <c r="K172" s="159"/>
      <c r="L172" s="31"/>
      <c r="M172" s="160" t="s">
        <v>1</v>
      </c>
      <c r="N172" s="161" t="s">
        <v>38</v>
      </c>
      <c r="O172" s="162">
        <v>0.27726000000000001</v>
      </c>
      <c r="P172" s="162">
        <f>O172*H172</f>
        <v>67.756798799999999</v>
      </c>
      <c r="Q172" s="162">
        <v>1.098E-2</v>
      </c>
      <c r="R172" s="162">
        <f>Q172*H172</f>
        <v>2.6832924</v>
      </c>
      <c r="S172" s="162">
        <v>0</v>
      </c>
      <c r="T172" s="163">
        <f>S172*H172</f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64" t="s">
        <v>226</v>
      </c>
      <c r="AT172" s="164" t="s">
        <v>222</v>
      </c>
      <c r="AU172" s="164" t="s">
        <v>84</v>
      </c>
      <c r="AY172" s="18" t="s">
        <v>219</v>
      </c>
      <c r="BE172" s="165">
        <f>IF(N172="základná",J172,0)</f>
        <v>0</v>
      </c>
      <c r="BF172" s="165">
        <f>IF(N172="znížená",J172,0)</f>
        <v>0</v>
      </c>
      <c r="BG172" s="165">
        <f>IF(N172="zákl. prenesená",J172,0)</f>
        <v>0</v>
      </c>
      <c r="BH172" s="165">
        <f>IF(N172="zníž. prenesená",J172,0)</f>
        <v>0</v>
      </c>
      <c r="BI172" s="165">
        <f>IF(N172="nulová",J172,0)</f>
        <v>0</v>
      </c>
      <c r="BJ172" s="18" t="s">
        <v>84</v>
      </c>
      <c r="BK172" s="166">
        <f>ROUND(I172*H172,3)</f>
        <v>0</v>
      </c>
      <c r="BL172" s="18" t="s">
        <v>226</v>
      </c>
      <c r="BM172" s="164" t="s">
        <v>526</v>
      </c>
    </row>
    <row r="173" spans="1:65" s="13" customFormat="1" x14ac:dyDescent="0.2">
      <c r="B173" s="167"/>
      <c r="D173" s="168" t="s">
        <v>228</v>
      </c>
      <c r="E173" s="169" t="s">
        <v>1</v>
      </c>
      <c r="F173" s="170" t="s">
        <v>374</v>
      </c>
      <c r="H173" s="169" t="s">
        <v>1</v>
      </c>
      <c r="L173" s="167"/>
      <c r="M173" s="171"/>
      <c r="N173" s="172"/>
      <c r="O173" s="172"/>
      <c r="P173" s="172"/>
      <c r="Q173" s="172"/>
      <c r="R173" s="172"/>
      <c r="S173" s="172"/>
      <c r="T173" s="173"/>
      <c r="AT173" s="169" t="s">
        <v>228</v>
      </c>
      <c r="AU173" s="169" t="s">
        <v>84</v>
      </c>
      <c r="AV173" s="13" t="s">
        <v>79</v>
      </c>
      <c r="AW173" s="13" t="s">
        <v>28</v>
      </c>
      <c r="AX173" s="13" t="s">
        <v>72</v>
      </c>
      <c r="AY173" s="169" t="s">
        <v>219</v>
      </c>
    </row>
    <row r="174" spans="1:65" s="14" customFormat="1" x14ac:dyDescent="0.2">
      <c r="B174" s="174"/>
      <c r="D174" s="168" t="s">
        <v>228</v>
      </c>
      <c r="E174" s="175" t="s">
        <v>1</v>
      </c>
      <c r="F174" s="176" t="s">
        <v>527</v>
      </c>
      <c r="H174" s="177">
        <v>244.38</v>
      </c>
      <c r="L174" s="174"/>
      <c r="M174" s="178"/>
      <c r="N174" s="179"/>
      <c r="O174" s="179"/>
      <c r="P174" s="179"/>
      <c r="Q174" s="179"/>
      <c r="R174" s="179"/>
      <c r="S174" s="179"/>
      <c r="T174" s="180"/>
      <c r="AT174" s="175" t="s">
        <v>228</v>
      </c>
      <c r="AU174" s="175" t="s">
        <v>84</v>
      </c>
      <c r="AV174" s="14" t="s">
        <v>84</v>
      </c>
      <c r="AW174" s="14" t="s">
        <v>28</v>
      </c>
      <c r="AX174" s="14" t="s">
        <v>79</v>
      </c>
      <c r="AY174" s="175" t="s">
        <v>219</v>
      </c>
    </row>
    <row r="175" spans="1:65" s="2" customFormat="1" ht="30" customHeight="1" x14ac:dyDescent="0.2">
      <c r="A175" s="30"/>
      <c r="B175" s="153"/>
      <c r="C175" s="154" t="s">
        <v>265</v>
      </c>
      <c r="D175" s="154" t="s">
        <v>222</v>
      </c>
      <c r="E175" s="155" t="s">
        <v>528</v>
      </c>
      <c r="F175" s="156" t="s">
        <v>529</v>
      </c>
      <c r="G175" s="157" t="s">
        <v>225</v>
      </c>
      <c r="H175" s="158">
        <v>303.26100000000002</v>
      </c>
      <c r="I175" s="446">
        <v>0</v>
      </c>
      <c r="J175" s="158">
        <f>ROUND(I175*H175,3)</f>
        <v>0</v>
      </c>
      <c r="K175" s="159"/>
      <c r="L175" s="31"/>
      <c r="M175" s="160" t="s">
        <v>1</v>
      </c>
      <c r="N175" s="161" t="s">
        <v>38</v>
      </c>
      <c r="O175" s="162">
        <v>0.156</v>
      </c>
      <c r="P175" s="162">
        <f>O175*H175</f>
        <v>47.308716000000004</v>
      </c>
      <c r="Q175" s="162">
        <v>1.0880000000000001E-2</v>
      </c>
      <c r="R175" s="162">
        <f>Q175*H175</f>
        <v>3.2994796800000006</v>
      </c>
      <c r="S175" s="162">
        <v>0</v>
      </c>
      <c r="T175" s="163">
        <f>S175*H175</f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64" t="s">
        <v>226</v>
      </c>
      <c r="AT175" s="164" t="s">
        <v>222</v>
      </c>
      <c r="AU175" s="164" t="s">
        <v>84</v>
      </c>
      <c r="AY175" s="18" t="s">
        <v>219</v>
      </c>
      <c r="BE175" s="165">
        <f>IF(N175="základná",J175,0)</f>
        <v>0</v>
      </c>
      <c r="BF175" s="165">
        <f>IF(N175="znížená",J175,0)</f>
        <v>0</v>
      </c>
      <c r="BG175" s="165">
        <f>IF(N175="zákl. prenesená",J175,0)</f>
        <v>0</v>
      </c>
      <c r="BH175" s="165">
        <f>IF(N175="zníž. prenesená",J175,0)</f>
        <v>0</v>
      </c>
      <c r="BI175" s="165">
        <f>IF(N175="nulová",J175,0)</f>
        <v>0</v>
      </c>
      <c r="BJ175" s="18" t="s">
        <v>84</v>
      </c>
      <c r="BK175" s="166">
        <f>ROUND(I175*H175,3)</f>
        <v>0</v>
      </c>
      <c r="BL175" s="18" t="s">
        <v>226</v>
      </c>
      <c r="BM175" s="164" t="s">
        <v>530</v>
      </c>
    </row>
    <row r="176" spans="1:65" s="13" customFormat="1" x14ac:dyDescent="0.2">
      <c r="B176" s="167"/>
      <c r="D176" s="168" t="s">
        <v>228</v>
      </c>
      <c r="E176" s="169" t="s">
        <v>1</v>
      </c>
      <c r="F176" s="170" t="s">
        <v>374</v>
      </c>
      <c r="H176" s="169" t="s">
        <v>1</v>
      </c>
      <c r="L176" s="167"/>
      <c r="M176" s="171"/>
      <c r="N176" s="172"/>
      <c r="O176" s="172"/>
      <c r="P176" s="172"/>
      <c r="Q176" s="172"/>
      <c r="R176" s="172"/>
      <c r="S176" s="172"/>
      <c r="T176" s="173"/>
      <c r="AT176" s="169" t="s">
        <v>228</v>
      </c>
      <c r="AU176" s="169" t="s">
        <v>84</v>
      </c>
      <c r="AV176" s="13" t="s">
        <v>79</v>
      </c>
      <c r="AW176" s="13" t="s">
        <v>28</v>
      </c>
      <c r="AX176" s="13" t="s">
        <v>72</v>
      </c>
      <c r="AY176" s="169" t="s">
        <v>219</v>
      </c>
    </row>
    <row r="177" spans="2:51" s="13" customFormat="1" x14ac:dyDescent="0.2">
      <c r="B177" s="167"/>
      <c r="D177" s="168" t="s">
        <v>228</v>
      </c>
      <c r="E177" s="169" t="s">
        <v>1</v>
      </c>
      <c r="F177" s="170" t="s">
        <v>531</v>
      </c>
      <c r="H177" s="169" t="s">
        <v>1</v>
      </c>
      <c r="L177" s="167"/>
      <c r="M177" s="171"/>
      <c r="N177" s="172"/>
      <c r="O177" s="172"/>
      <c r="P177" s="172"/>
      <c r="Q177" s="172"/>
      <c r="R177" s="172"/>
      <c r="S177" s="172"/>
      <c r="T177" s="173"/>
      <c r="AT177" s="169" t="s">
        <v>228</v>
      </c>
      <c r="AU177" s="169" t="s">
        <v>84</v>
      </c>
      <c r="AV177" s="13" t="s">
        <v>79</v>
      </c>
      <c r="AW177" s="13" t="s">
        <v>28</v>
      </c>
      <c r="AX177" s="13" t="s">
        <v>72</v>
      </c>
      <c r="AY177" s="169" t="s">
        <v>219</v>
      </c>
    </row>
    <row r="178" spans="2:51" s="14" customFormat="1" x14ac:dyDescent="0.2">
      <c r="B178" s="174"/>
      <c r="D178" s="168" t="s">
        <v>228</v>
      </c>
      <c r="E178" s="175" t="s">
        <v>1</v>
      </c>
      <c r="F178" s="176" t="s">
        <v>532</v>
      </c>
      <c r="H178" s="177">
        <v>63.99</v>
      </c>
      <c r="L178" s="174"/>
      <c r="M178" s="178"/>
      <c r="N178" s="179"/>
      <c r="O178" s="179"/>
      <c r="P178" s="179"/>
      <c r="Q178" s="179"/>
      <c r="R178" s="179"/>
      <c r="S178" s="179"/>
      <c r="T178" s="180"/>
      <c r="AT178" s="175" t="s">
        <v>228</v>
      </c>
      <c r="AU178" s="175" t="s">
        <v>84</v>
      </c>
      <c r="AV178" s="14" t="s">
        <v>84</v>
      </c>
      <c r="AW178" s="14" t="s">
        <v>28</v>
      </c>
      <c r="AX178" s="14" t="s">
        <v>72</v>
      </c>
      <c r="AY178" s="175" t="s">
        <v>219</v>
      </c>
    </row>
    <row r="179" spans="2:51" s="14" customFormat="1" x14ac:dyDescent="0.2">
      <c r="B179" s="174"/>
      <c r="D179" s="168" t="s">
        <v>228</v>
      </c>
      <c r="E179" s="175" t="s">
        <v>1</v>
      </c>
      <c r="F179" s="176" t="s">
        <v>533</v>
      </c>
      <c r="H179" s="177">
        <v>-17.414999999999999</v>
      </c>
      <c r="L179" s="174"/>
      <c r="M179" s="178"/>
      <c r="N179" s="179"/>
      <c r="O179" s="179"/>
      <c r="P179" s="179"/>
      <c r="Q179" s="179"/>
      <c r="R179" s="179"/>
      <c r="S179" s="179"/>
      <c r="T179" s="180"/>
      <c r="AT179" s="175" t="s">
        <v>228</v>
      </c>
      <c r="AU179" s="175" t="s">
        <v>84</v>
      </c>
      <c r="AV179" s="14" t="s">
        <v>84</v>
      </c>
      <c r="AW179" s="14" t="s">
        <v>28</v>
      </c>
      <c r="AX179" s="14" t="s">
        <v>72</v>
      </c>
      <c r="AY179" s="175" t="s">
        <v>219</v>
      </c>
    </row>
    <row r="180" spans="2:51" s="14" customFormat="1" x14ac:dyDescent="0.2">
      <c r="B180" s="174"/>
      <c r="D180" s="168" t="s">
        <v>228</v>
      </c>
      <c r="E180" s="175" t="s">
        <v>1</v>
      </c>
      <c r="F180" s="176" t="s">
        <v>235</v>
      </c>
      <c r="H180" s="177">
        <v>-4.7279999999999998</v>
      </c>
      <c r="L180" s="174"/>
      <c r="M180" s="178"/>
      <c r="N180" s="179"/>
      <c r="O180" s="179"/>
      <c r="P180" s="179"/>
      <c r="Q180" s="179"/>
      <c r="R180" s="179"/>
      <c r="S180" s="179"/>
      <c r="T180" s="180"/>
      <c r="AT180" s="175" t="s">
        <v>228</v>
      </c>
      <c r="AU180" s="175" t="s">
        <v>84</v>
      </c>
      <c r="AV180" s="14" t="s">
        <v>84</v>
      </c>
      <c r="AW180" s="14" t="s">
        <v>28</v>
      </c>
      <c r="AX180" s="14" t="s">
        <v>72</v>
      </c>
      <c r="AY180" s="175" t="s">
        <v>219</v>
      </c>
    </row>
    <row r="181" spans="2:51" s="14" customFormat="1" x14ac:dyDescent="0.2">
      <c r="B181" s="174"/>
      <c r="D181" s="168" t="s">
        <v>228</v>
      </c>
      <c r="E181" s="175" t="s">
        <v>1</v>
      </c>
      <c r="F181" s="176" t="s">
        <v>534</v>
      </c>
      <c r="H181" s="177">
        <v>-4.8</v>
      </c>
      <c r="L181" s="174"/>
      <c r="M181" s="178"/>
      <c r="N181" s="179"/>
      <c r="O181" s="179"/>
      <c r="P181" s="179"/>
      <c r="Q181" s="179"/>
      <c r="R181" s="179"/>
      <c r="S181" s="179"/>
      <c r="T181" s="180"/>
      <c r="AT181" s="175" t="s">
        <v>228</v>
      </c>
      <c r="AU181" s="175" t="s">
        <v>84</v>
      </c>
      <c r="AV181" s="14" t="s">
        <v>84</v>
      </c>
      <c r="AW181" s="14" t="s">
        <v>28</v>
      </c>
      <c r="AX181" s="14" t="s">
        <v>72</v>
      </c>
      <c r="AY181" s="175" t="s">
        <v>219</v>
      </c>
    </row>
    <row r="182" spans="2:51" s="14" customFormat="1" x14ac:dyDescent="0.2">
      <c r="B182" s="174"/>
      <c r="D182" s="168" t="s">
        <v>228</v>
      </c>
      <c r="E182" s="175" t="s">
        <v>1</v>
      </c>
      <c r="F182" s="176" t="s">
        <v>535</v>
      </c>
      <c r="H182" s="177">
        <v>-3.45</v>
      </c>
      <c r="L182" s="174"/>
      <c r="M182" s="178"/>
      <c r="N182" s="179"/>
      <c r="O182" s="179"/>
      <c r="P182" s="179"/>
      <c r="Q182" s="179"/>
      <c r="R182" s="179"/>
      <c r="S182" s="179"/>
      <c r="T182" s="180"/>
      <c r="AT182" s="175" t="s">
        <v>228</v>
      </c>
      <c r="AU182" s="175" t="s">
        <v>84</v>
      </c>
      <c r="AV182" s="14" t="s">
        <v>84</v>
      </c>
      <c r="AW182" s="14" t="s">
        <v>28</v>
      </c>
      <c r="AX182" s="14" t="s">
        <v>72</v>
      </c>
      <c r="AY182" s="175" t="s">
        <v>219</v>
      </c>
    </row>
    <row r="183" spans="2:51" s="13" customFormat="1" x14ac:dyDescent="0.2">
      <c r="B183" s="167"/>
      <c r="D183" s="168" t="s">
        <v>228</v>
      </c>
      <c r="E183" s="169" t="s">
        <v>1</v>
      </c>
      <c r="F183" s="170" t="s">
        <v>283</v>
      </c>
      <c r="H183" s="169" t="s">
        <v>1</v>
      </c>
      <c r="L183" s="167"/>
      <c r="M183" s="171"/>
      <c r="N183" s="172"/>
      <c r="O183" s="172"/>
      <c r="P183" s="172"/>
      <c r="Q183" s="172"/>
      <c r="R183" s="172"/>
      <c r="S183" s="172"/>
      <c r="T183" s="173"/>
      <c r="AT183" s="169" t="s">
        <v>228</v>
      </c>
      <c r="AU183" s="169" t="s">
        <v>84</v>
      </c>
      <c r="AV183" s="13" t="s">
        <v>79</v>
      </c>
      <c r="AW183" s="13" t="s">
        <v>28</v>
      </c>
      <c r="AX183" s="13" t="s">
        <v>72</v>
      </c>
      <c r="AY183" s="169" t="s">
        <v>219</v>
      </c>
    </row>
    <row r="184" spans="2:51" s="14" customFormat="1" x14ac:dyDescent="0.2">
      <c r="B184" s="174"/>
      <c r="D184" s="168" t="s">
        <v>228</v>
      </c>
      <c r="E184" s="175" t="s">
        <v>1</v>
      </c>
      <c r="F184" s="176" t="s">
        <v>536</v>
      </c>
      <c r="H184" s="177">
        <v>60.6</v>
      </c>
      <c r="L184" s="174"/>
      <c r="M184" s="178"/>
      <c r="N184" s="179"/>
      <c r="O184" s="179"/>
      <c r="P184" s="179"/>
      <c r="Q184" s="179"/>
      <c r="R184" s="179"/>
      <c r="S184" s="179"/>
      <c r="T184" s="180"/>
      <c r="AT184" s="175" t="s">
        <v>228</v>
      </c>
      <c r="AU184" s="175" t="s">
        <v>84</v>
      </c>
      <c r="AV184" s="14" t="s">
        <v>84</v>
      </c>
      <c r="AW184" s="14" t="s">
        <v>28</v>
      </c>
      <c r="AX184" s="14" t="s">
        <v>72</v>
      </c>
      <c r="AY184" s="175" t="s">
        <v>219</v>
      </c>
    </row>
    <row r="185" spans="2:51" s="14" customFormat="1" x14ac:dyDescent="0.2">
      <c r="B185" s="174"/>
      <c r="D185" s="168" t="s">
        <v>228</v>
      </c>
      <c r="E185" s="175" t="s">
        <v>1</v>
      </c>
      <c r="F185" s="176" t="s">
        <v>537</v>
      </c>
      <c r="H185" s="177">
        <v>-1.5569999999999999</v>
      </c>
      <c r="L185" s="174"/>
      <c r="M185" s="178"/>
      <c r="N185" s="179"/>
      <c r="O185" s="179"/>
      <c r="P185" s="179"/>
      <c r="Q185" s="179"/>
      <c r="R185" s="179"/>
      <c r="S185" s="179"/>
      <c r="T185" s="180"/>
      <c r="AT185" s="175" t="s">
        <v>228</v>
      </c>
      <c r="AU185" s="175" t="s">
        <v>84</v>
      </c>
      <c r="AV185" s="14" t="s">
        <v>84</v>
      </c>
      <c r="AW185" s="14" t="s">
        <v>28</v>
      </c>
      <c r="AX185" s="14" t="s">
        <v>72</v>
      </c>
      <c r="AY185" s="175" t="s">
        <v>219</v>
      </c>
    </row>
    <row r="186" spans="2:51" s="14" customFormat="1" x14ac:dyDescent="0.2">
      <c r="B186" s="174"/>
      <c r="D186" s="168" t="s">
        <v>228</v>
      </c>
      <c r="E186" s="175" t="s">
        <v>1</v>
      </c>
      <c r="F186" s="176" t="s">
        <v>232</v>
      </c>
      <c r="H186" s="177">
        <v>-1.5760000000000001</v>
      </c>
      <c r="L186" s="174"/>
      <c r="M186" s="178"/>
      <c r="N186" s="179"/>
      <c r="O186" s="179"/>
      <c r="P186" s="179"/>
      <c r="Q186" s="179"/>
      <c r="R186" s="179"/>
      <c r="S186" s="179"/>
      <c r="T186" s="180"/>
      <c r="AT186" s="175" t="s">
        <v>228</v>
      </c>
      <c r="AU186" s="175" t="s">
        <v>84</v>
      </c>
      <c r="AV186" s="14" t="s">
        <v>84</v>
      </c>
      <c r="AW186" s="14" t="s">
        <v>28</v>
      </c>
      <c r="AX186" s="14" t="s">
        <v>72</v>
      </c>
      <c r="AY186" s="175" t="s">
        <v>219</v>
      </c>
    </row>
    <row r="187" spans="2:51" s="14" customFormat="1" x14ac:dyDescent="0.2">
      <c r="B187" s="174"/>
      <c r="D187" s="168" t="s">
        <v>228</v>
      </c>
      <c r="E187" s="175" t="s">
        <v>1</v>
      </c>
      <c r="F187" s="176" t="s">
        <v>538</v>
      </c>
      <c r="H187" s="177">
        <v>-8.2230000000000008</v>
      </c>
      <c r="L187" s="174"/>
      <c r="M187" s="178"/>
      <c r="N187" s="179"/>
      <c r="O187" s="179"/>
      <c r="P187" s="179"/>
      <c r="Q187" s="179"/>
      <c r="R187" s="179"/>
      <c r="S187" s="179"/>
      <c r="T187" s="180"/>
      <c r="AT187" s="175" t="s">
        <v>228</v>
      </c>
      <c r="AU187" s="175" t="s">
        <v>84</v>
      </c>
      <c r="AV187" s="14" t="s">
        <v>84</v>
      </c>
      <c r="AW187" s="14" t="s">
        <v>28</v>
      </c>
      <c r="AX187" s="14" t="s">
        <v>72</v>
      </c>
      <c r="AY187" s="175" t="s">
        <v>219</v>
      </c>
    </row>
    <row r="188" spans="2:51" s="14" customFormat="1" x14ac:dyDescent="0.2">
      <c r="B188" s="174"/>
      <c r="D188" s="168" t="s">
        <v>228</v>
      </c>
      <c r="E188" s="175" t="s">
        <v>1</v>
      </c>
      <c r="F188" s="176" t="s">
        <v>539</v>
      </c>
      <c r="H188" s="177">
        <v>-9.36</v>
      </c>
      <c r="L188" s="174"/>
      <c r="M188" s="178"/>
      <c r="N188" s="179"/>
      <c r="O188" s="179"/>
      <c r="P188" s="179"/>
      <c r="Q188" s="179"/>
      <c r="R188" s="179"/>
      <c r="S188" s="179"/>
      <c r="T188" s="180"/>
      <c r="AT188" s="175" t="s">
        <v>228</v>
      </c>
      <c r="AU188" s="175" t="s">
        <v>84</v>
      </c>
      <c r="AV188" s="14" t="s">
        <v>84</v>
      </c>
      <c r="AW188" s="14" t="s">
        <v>28</v>
      </c>
      <c r="AX188" s="14" t="s">
        <v>72</v>
      </c>
      <c r="AY188" s="175" t="s">
        <v>219</v>
      </c>
    </row>
    <row r="189" spans="2:51" s="13" customFormat="1" x14ac:dyDescent="0.2">
      <c r="B189" s="167"/>
      <c r="D189" s="168" t="s">
        <v>228</v>
      </c>
      <c r="E189" s="169" t="s">
        <v>1</v>
      </c>
      <c r="F189" s="170" t="s">
        <v>288</v>
      </c>
      <c r="H189" s="169" t="s">
        <v>1</v>
      </c>
      <c r="L189" s="167"/>
      <c r="M189" s="171"/>
      <c r="N189" s="172"/>
      <c r="O189" s="172"/>
      <c r="P189" s="172"/>
      <c r="Q189" s="172"/>
      <c r="R189" s="172"/>
      <c r="S189" s="172"/>
      <c r="T189" s="173"/>
      <c r="AT189" s="169" t="s">
        <v>228</v>
      </c>
      <c r="AU189" s="169" t="s">
        <v>84</v>
      </c>
      <c r="AV189" s="13" t="s">
        <v>79</v>
      </c>
      <c r="AW189" s="13" t="s">
        <v>28</v>
      </c>
      <c r="AX189" s="13" t="s">
        <v>72</v>
      </c>
      <c r="AY189" s="169" t="s">
        <v>219</v>
      </c>
    </row>
    <row r="190" spans="2:51" s="14" customFormat="1" x14ac:dyDescent="0.2">
      <c r="B190" s="174"/>
      <c r="D190" s="168" t="s">
        <v>228</v>
      </c>
      <c r="E190" s="175" t="s">
        <v>1</v>
      </c>
      <c r="F190" s="176" t="s">
        <v>540</v>
      </c>
      <c r="H190" s="177">
        <v>33.795000000000002</v>
      </c>
      <c r="L190" s="174"/>
      <c r="M190" s="178"/>
      <c r="N190" s="179"/>
      <c r="O190" s="179"/>
      <c r="P190" s="179"/>
      <c r="Q190" s="179"/>
      <c r="R190" s="179"/>
      <c r="S190" s="179"/>
      <c r="T190" s="180"/>
      <c r="AT190" s="175" t="s">
        <v>228</v>
      </c>
      <c r="AU190" s="175" t="s">
        <v>84</v>
      </c>
      <c r="AV190" s="14" t="s">
        <v>84</v>
      </c>
      <c r="AW190" s="14" t="s">
        <v>28</v>
      </c>
      <c r="AX190" s="14" t="s">
        <v>72</v>
      </c>
      <c r="AY190" s="175" t="s">
        <v>219</v>
      </c>
    </row>
    <row r="191" spans="2:51" s="14" customFormat="1" x14ac:dyDescent="0.2">
      <c r="B191" s="174"/>
      <c r="D191" s="168" t="s">
        <v>228</v>
      </c>
      <c r="E191" s="175" t="s">
        <v>1</v>
      </c>
      <c r="F191" s="176" t="s">
        <v>541</v>
      </c>
      <c r="H191" s="177">
        <v>-1.778</v>
      </c>
      <c r="L191" s="174"/>
      <c r="M191" s="178"/>
      <c r="N191" s="179"/>
      <c r="O191" s="179"/>
      <c r="P191" s="179"/>
      <c r="Q191" s="179"/>
      <c r="R191" s="179"/>
      <c r="S191" s="179"/>
      <c r="T191" s="180"/>
      <c r="AT191" s="175" t="s">
        <v>228</v>
      </c>
      <c r="AU191" s="175" t="s">
        <v>84</v>
      </c>
      <c r="AV191" s="14" t="s">
        <v>84</v>
      </c>
      <c r="AW191" s="14" t="s">
        <v>28</v>
      </c>
      <c r="AX191" s="14" t="s">
        <v>72</v>
      </c>
      <c r="AY191" s="175" t="s">
        <v>219</v>
      </c>
    </row>
    <row r="192" spans="2:51" s="14" customFormat="1" x14ac:dyDescent="0.2">
      <c r="B192" s="174"/>
      <c r="D192" s="168" t="s">
        <v>228</v>
      </c>
      <c r="E192" s="175" t="s">
        <v>1</v>
      </c>
      <c r="F192" s="176" t="s">
        <v>542</v>
      </c>
      <c r="H192" s="177">
        <v>-4.7699999999999996</v>
      </c>
      <c r="L192" s="174"/>
      <c r="M192" s="178"/>
      <c r="N192" s="179"/>
      <c r="O192" s="179"/>
      <c r="P192" s="179"/>
      <c r="Q192" s="179"/>
      <c r="R192" s="179"/>
      <c r="S192" s="179"/>
      <c r="T192" s="180"/>
      <c r="AT192" s="175" t="s">
        <v>228</v>
      </c>
      <c r="AU192" s="175" t="s">
        <v>84</v>
      </c>
      <c r="AV192" s="14" t="s">
        <v>84</v>
      </c>
      <c r="AW192" s="14" t="s">
        <v>28</v>
      </c>
      <c r="AX192" s="14" t="s">
        <v>72</v>
      </c>
      <c r="AY192" s="175" t="s">
        <v>219</v>
      </c>
    </row>
    <row r="193" spans="2:51" s="13" customFormat="1" x14ac:dyDescent="0.2">
      <c r="B193" s="167"/>
      <c r="D193" s="168" t="s">
        <v>228</v>
      </c>
      <c r="E193" s="169" t="s">
        <v>1</v>
      </c>
      <c r="F193" s="170" t="s">
        <v>543</v>
      </c>
      <c r="H193" s="169" t="s">
        <v>1</v>
      </c>
      <c r="L193" s="167"/>
      <c r="M193" s="171"/>
      <c r="N193" s="172"/>
      <c r="O193" s="172"/>
      <c r="P193" s="172"/>
      <c r="Q193" s="172"/>
      <c r="R193" s="172"/>
      <c r="S193" s="172"/>
      <c r="T193" s="173"/>
      <c r="AT193" s="169" t="s">
        <v>228</v>
      </c>
      <c r="AU193" s="169" t="s">
        <v>84</v>
      </c>
      <c r="AV193" s="13" t="s">
        <v>79</v>
      </c>
      <c r="AW193" s="13" t="s">
        <v>28</v>
      </c>
      <c r="AX193" s="13" t="s">
        <v>72</v>
      </c>
      <c r="AY193" s="169" t="s">
        <v>219</v>
      </c>
    </row>
    <row r="194" spans="2:51" s="14" customFormat="1" x14ac:dyDescent="0.2">
      <c r="B194" s="174"/>
      <c r="D194" s="168" t="s">
        <v>228</v>
      </c>
      <c r="E194" s="175" t="s">
        <v>1</v>
      </c>
      <c r="F194" s="176" t="s">
        <v>544</v>
      </c>
      <c r="H194" s="177">
        <v>54.51</v>
      </c>
      <c r="L194" s="174"/>
      <c r="M194" s="178"/>
      <c r="N194" s="179"/>
      <c r="O194" s="179"/>
      <c r="P194" s="179"/>
      <c r="Q194" s="179"/>
      <c r="R194" s="179"/>
      <c r="S194" s="179"/>
      <c r="T194" s="180"/>
      <c r="AT194" s="175" t="s">
        <v>228</v>
      </c>
      <c r="AU194" s="175" t="s">
        <v>84</v>
      </c>
      <c r="AV194" s="14" t="s">
        <v>84</v>
      </c>
      <c r="AW194" s="14" t="s">
        <v>28</v>
      </c>
      <c r="AX194" s="14" t="s">
        <v>72</v>
      </c>
      <c r="AY194" s="175" t="s">
        <v>219</v>
      </c>
    </row>
    <row r="195" spans="2:51" s="14" customFormat="1" x14ac:dyDescent="0.2">
      <c r="B195" s="174"/>
      <c r="D195" s="168" t="s">
        <v>228</v>
      </c>
      <c r="E195" s="175" t="s">
        <v>1</v>
      </c>
      <c r="F195" s="176" t="s">
        <v>545</v>
      </c>
      <c r="H195" s="177">
        <v>-4.8</v>
      </c>
      <c r="L195" s="174"/>
      <c r="M195" s="178"/>
      <c r="N195" s="179"/>
      <c r="O195" s="179"/>
      <c r="P195" s="179"/>
      <c r="Q195" s="179"/>
      <c r="R195" s="179"/>
      <c r="S195" s="179"/>
      <c r="T195" s="180"/>
      <c r="AT195" s="175" t="s">
        <v>228</v>
      </c>
      <c r="AU195" s="175" t="s">
        <v>84</v>
      </c>
      <c r="AV195" s="14" t="s">
        <v>84</v>
      </c>
      <c r="AW195" s="14" t="s">
        <v>28</v>
      </c>
      <c r="AX195" s="14" t="s">
        <v>72</v>
      </c>
      <c r="AY195" s="175" t="s">
        <v>219</v>
      </c>
    </row>
    <row r="196" spans="2:51" s="14" customFormat="1" x14ac:dyDescent="0.2">
      <c r="B196" s="174"/>
      <c r="D196" s="168" t="s">
        <v>228</v>
      </c>
      <c r="E196" s="175" t="s">
        <v>1</v>
      </c>
      <c r="F196" s="176" t="s">
        <v>546</v>
      </c>
      <c r="H196" s="177">
        <v>-3.8879999999999999</v>
      </c>
      <c r="L196" s="174"/>
      <c r="M196" s="178"/>
      <c r="N196" s="179"/>
      <c r="O196" s="179"/>
      <c r="P196" s="179"/>
      <c r="Q196" s="179"/>
      <c r="R196" s="179"/>
      <c r="S196" s="179"/>
      <c r="T196" s="180"/>
      <c r="AT196" s="175" t="s">
        <v>228</v>
      </c>
      <c r="AU196" s="175" t="s">
        <v>84</v>
      </c>
      <c r="AV196" s="14" t="s">
        <v>84</v>
      </c>
      <c r="AW196" s="14" t="s">
        <v>28</v>
      </c>
      <c r="AX196" s="14" t="s">
        <v>72</v>
      </c>
      <c r="AY196" s="175" t="s">
        <v>219</v>
      </c>
    </row>
    <row r="197" spans="2:51" s="14" customFormat="1" x14ac:dyDescent="0.2">
      <c r="B197" s="174"/>
      <c r="D197" s="168" t="s">
        <v>228</v>
      </c>
      <c r="E197" s="175" t="s">
        <v>1</v>
      </c>
      <c r="F197" s="176" t="s">
        <v>541</v>
      </c>
      <c r="H197" s="177">
        <v>-1.778</v>
      </c>
      <c r="L197" s="174"/>
      <c r="M197" s="178"/>
      <c r="N197" s="179"/>
      <c r="O197" s="179"/>
      <c r="P197" s="179"/>
      <c r="Q197" s="179"/>
      <c r="R197" s="179"/>
      <c r="S197" s="179"/>
      <c r="T197" s="180"/>
      <c r="AT197" s="175" t="s">
        <v>228</v>
      </c>
      <c r="AU197" s="175" t="s">
        <v>84</v>
      </c>
      <c r="AV197" s="14" t="s">
        <v>84</v>
      </c>
      <c r="AW197" s="14" t="s">
        <v>28</v>
      </c>
      <c r="AX197" s="14" t="s">
        <v>72</v>
      </c>
      <c r="AY197" s="175" t="s">
        <v>219</v>
      </c>
    </row>
    <row r="198" spans="2:51" s="14" customFormat="1" x14ac:dyDescent="0.2">
      <c r="B198" s="174"/>
      <c r="D198" s="168" t="s">
        <v>228</v>
      </c>
      <c r="E198" s="175" t="s">
        <v>1</v>
      </c>
      <c r="F198" s="176" t="s">
        <v>535</v>
      </c>
      <c r="H198" s="177">
        <v>-3.45</v>
      </c>
      <c r="L198" s="174"/>
      <c r="M198" s="178"/>
      <c r="N198" s="179"/>
      <c r="O198" s="179"/>
      <c r="P198" s="179"/>
      <c r="Q198" s="179"/>
      <c r="R198" s="179"/>
      <c r="S198" s="179"/>
      <c r="T198" s="180"/>
      <c r="AT198" s="175" t="s">
        <v>228</v>
      </c>
      <c r="AU198" s="175" t="s">
        <v>84</v>
      </c>
      <c r="AV198" s="14" t="s">
        <v>84</v>
      </c>
      <c r="AW198" s="14" t="s">
        <v>28</v>
      </c>
      <c r="AX198" s="14" t="s">
        <v>72</v>
      </c>
      <c r="AY198" s="175" t="s">
        <v>219</v>
      </c>
    </row>
    <row r="199" spans="2:51" s="14" customFormat="1" x14ac:dyDescent="0.2">
      <c r="B199" s="174"/>
      <c r="D199" s="168" t="s">
        <v>228</v>
      </c>
      <c r="E199" s="175" t="s">
        <v>1</v>
      </c>
      <c r="F199" s="176" t="s">
        <v>547</v>
      </c>
      <c r="H199" s="177">
        <v>-1.2</v>
      </c>
      <c r="L199" s="174"/>
      <c r="M199" s="178"/>
      <c r="N199" s="179"/>
      <c r="O199" s="179"/>
      <c r="P199" s="179"/>
      <c r="Q199" s="179"/>
      <c r="R199" s="179"/>
      <c r="S199" s="179"/>
      <c r="T199" s="180"/>
      <c r="AT199" s="175" t="s">
        <v>228</v>
      </c>
      <c r="AU199" s="175" t="s">
        <v>84</v>
      </c>
      <c r="AV199" s="14" t="s">
        <v>84</v>
      </c>
      <c r="AW199" s="14" t="s">
        <v>28</v>
      </c>
      <c r="AX199" s="14" t="s">
        <v>72</v>
      </c>
      <c r="AY199" s="175" t="s">
        <v>219</v>
      </c>
    </row>
    <row r="200" spans="2:51" s="13" customFormat="1" x14ac:dyDescent="0.2">
      <c r="B200" s="167"/>
      <c r="D200" s="168" t="s">
        <v>228</v>
      </c>
      <c r="E200" s="169" t="s">
        <v>1</v>
      </c>
      <c r="F200" s="170" t="s">
        <v>548</v>
      </c>
      <c r="H200" s="169" t="s">
        <v>1</v>
      </c>
      <c r="L200" s="167"/>
      <c r="M200" s="171"/>
      <c r="N200" s="172"/>
      <c r="O200" s="172"/>
      <c r="P200" s="172"/>
      <c r="Q200" s="172"/>
      <c r="R200" s="172"/>
      <c r="S200" s="172"/>
      <c r="T200" s="173"/>
      <c r="AT200" s="169" t="s">
        <v>228</v>
      </c>
      <c r="AU200" s="169" t="s">
        <v>84</v>
      </c>
      <c r="AV200" s="13" t="s">
        <v>79</v>
      </c>
      <c r="AW200" s="13" t="s">
        <v>28</v>
      </c>
      <c r="AX200" s="13" t="s">
        <v>72</v>
      </c>
      <c r="AY200" s="169" t="s">
        <v>219</v>
      </c>
    </row>
    <row r="201" spans="2:51" s="14" customFormat="1" x14ac:dyDescent="0.2">
      <c r="B201" s="174"/>
      <c r="D201" s="168" t="s">
        <v>228</v>
      </c>
      <c r="E201" s="175" t="s">
        <v>1</v>
      </c>
      <c r="F201" s="176" t="s">
        <v>549</v>
      </c>
      <c r="H201" s="177">
        <v>74.25</v>
      </c>
      <c r="L201" s="174"/>
      <c r="M201" s="178"/>
      <c r="N201" s="179"/>
      <c r="O201" s="179"/>
      <c r="P201" s="179"/>
      <c r="Q201" s="179"/>
      <c r="R201" s="179"/>
      <c r="S201" s="179"/>
      <c r="T201" s="180"/>
      <c r="AT201" s="175" t="s">
        <v>228</v>
      </c>
      <c r="AU201" s="175" t="s">
        <v>84</v>
      </c>
      <c r="AV201" s="14" t="s">
        <v>84</v>
      </c>
      <c r="AW201" s="14" t="s">
        <v>28</v>
      </c>
      <c r="AX201" s="14" t="s">
        <v>72</v>
      </c>
      <c r="AY201" s="175" t="s">
        <v>219</v>
      </c>
    </row>
    <row r="202" spans="2:51" s="14" customFormat="1" x14ac:dyDescent="0.2">
      <c r="B202" s="174"/>
      <c r="D202" s="168" t="s">
        <v>228</v>
      </c>
      <c r="E202" s="175" t="s">
        <v>1</v>
      </c>
      <c r="F202" s="176" t="s">
        <v>550</v>
      </c>
      <c r="H202" s="177">
        <v>-8.19</v>
      </c>
      <c r="L202" s="174"/>
      <c r="M202" s="178"/>
      <c r="N202" s="179"/>
      <c r="O202" s="179"/>
      <c r="P202" s="179"/>
      <c r="Q202" s="179"/>
      <c r="R202" s="179"/>
      <c r="S202" s="179"/>
      <c r="T202" s="180"/>
      <c r="AT202" s="175" t="s">
        <v>228</v>
      </c>
      <c r="AU202" s="175" t="s">
        <v>84</v>
      </c>
      <c r="AV202" s="14" t="s">
        <v>84</v>
      </c>
      <c r="AW202" s="14" t="s">
        <v>28</v>
      </c>
      <c r="AX202" s="14" t="s">
        <v>72</v>
      </c>
      <c r="AY202" s="175" t="s">
        <v>219</v>
      </c>
    </row>
    <row r="203" spans="2:51" s="14" customFormat="1" x14ac:dyDescent="0.2">
      <c r="B203" s="174"/>
      <c r="D203" s="168" t="s">
        <v>228</v>
      </c>
      <c r="E203" s="175" t="s">
        <v>1</v>
      </c>
      <c r="F203" s="176" t="s">
        <v>551</v>
      </c>
      <c r="H203" s="177">
        <v>-19.8</v>
      </c>
      <c r="L203" s="174"/>
      <c r="M203" s="178"/>
      <c r="N203" s="179"/>
      <c r="O203" s="179"/>
      <c r="P203" s="179"/>
      <c r="Q203" s="179"/>
      <c r="R203" s="179"/>
      <c r="S203" s="179"/>
      <c r="T203" s="180"/>
      <c r="AT203" s="175" t="s">
        <v>228</v>
      </c>
      <c r="AU203" s="175" t="s">
        <v>84</v>
      </c>
      <c r="AV203" s="14" t="s">
        <v>84</v>
      </c>
      <c r="AW203" s="14" t="s">
        <v>28</v>
      </c>
      <c r="AX203" s="14" t="s">
        <v>72</v>
      </c>
      <c r="AY203" s="175" t="s">
        <v>219</v>
      </c>
    </row>
    <row r="204" spans="2:51" s="14" customFormat="1" x14ac:dyDescent="0.2">
      <c r="B204" s="174"/>
      <c r="D204" s="168" t="s">
        <v>228</v>
      </c>
      <c r="E204" s="175" t="s">
        <v>1</v>
      </c>
      <c r="F204" s="176" t="s">
        <v>552</v>
      </c>
      <c r="H204" s="177">
        <v>-13.32</v>
      </c>
      <c r="L204" s="174"/>
      <c r="M204" s="178"/>
      <c r="N204" s="179"/>
      <c r="O204" s="179"/>
      <c r="P204" s="179"/>
      <c r="Q204" s="179"/>
      <c r="R204" s="179"/>
      <c r="S204" s="179"/>
      <c r="T204" s="180"/>
      <c r="AT204" s="175" t="s">
        <v>228</v>
      </c>
      <c r="AU204" s="175" t="s">
        <v>84</v>
      </c>
      <c r="AV204" s="14" t="s">
        <v>84</v>
      </c>
      <c r="AW204" s="14" t="s">
        <v>28</v>
      </c>
      <c r="AX204" s="14" t="s">
        <v>72</v>
      </c>
      <c r="AY204" s="175" t="s">
        <v>219</v>
      </c>
    </row>
    <row r="205" spans="2:51" s="14" customFormat="1" x14ac:dyDescent="0.2">
      <c r="B205" s="174"/>
      <c r="D205" s="168" t="s">
        <v>228</v>
      </c>
      <c r="E205" s="175" t="s">
        <v>1</v>
      </c>
      <c r="F205" s="176" t="s">
        <v>553</v>
      </c>
      <c r="H205" s="177">
        <v>-9.9</v>
      </c>
      <c r="L205" s="174"/>
      <c r="M205" s="178"/>
      <c r="N205" s="179"/>
      <c r="O205" s="179"/>
      <c r="P205" s="179"/>
      <c r="Q205" s="179"/>
      <c r="R205" s="179"/>
      <c r="S205" s="179"/>
      <c r="T205" s="180"/>
      <c r="AT205" s="175" t="s">
        <v>228</v>
      </c>
      <c r="AU205" s="175" t="s">
        <v>84</v>
      </c>
      <c r="AV205" s="14" t="s">
        <v>84</v>
      </c>
      <c r="AW205" s="14" t="s">
        <v>28</v>
      </c>
      <c r="AX205" s="14" t="s">
        <v>72</v>
      </c>
      <c r="AY205" s="175" t="s">
        <v>219</v>
      </c>
    </row>
    <row r="206" spans="2:51" s="14" customFormat="1" x14ac:dyDescent="0.2">
      <c r="B206" s="174"/>
      <c r="D206" s="168" t="s">
        <v>228</v>
      </c>
      <c r="E206" s="175" t="s">
        <v>1</v>
      </c>
      <c r="F206" s="176" t="s">
        <v>554</v>
      </c>
      <c r="H206" s="177">
        <v>-2.64</v>
      </c>
      <c r="L206" s="174"/>
      <c r="M206" s="178"/>
      <c r="N206" s="179"/>
      <c r="O206" s="179"/>
      <c r="P206" s="179"/>
      <c r="Q206" s="179"/>
      <c r="R206" s="179"/>
      <c r="S206" s="179"/>
      <c r="T206" s="180"/>
      <c r="AT206" s="175" t="s">
        <v>228</v>
      </c>
      <c r="AU206" s="175" t="s">
        <v>84</v>
      </c>
      <c r="AV206" s="14" t="s">
        <v>84</v>
      </c>
      <c r="AW206" s="14" t="s">
        <v>28</v>
      </c>
      <c r="AX206" s="14" t="s">
        <v>72</v>
      </c>
      <c r="AY206" s="175" t="s">
        <v>219</v>
      </c>
    </row>
    <row r="207" spans="2:51" s="14" customFormat="1" x14ac:dyDescent="0.2">
      <c r="B207" s="174"/>
      <c r="D207" s="168" t="s">
        <v>228</v>
      </c>
      <c r="E207" s="175" t="s">
        <v>1</v>
      </c>
      <c r="F207" s="176" t="s">
        <v>555</v>
      </c>
      <c r="H207" s="177">
        <v>-2.7</v>
      </c>
      <c r="L207" s="174"/>
      <c r="M207" s="178"/>
      <c r="N207" s="179"/>
      <c r="O207" s="179"/>
      <c r="P207" s="179"/>
      <c r="Q207" s="179"/>
      <c r="R207" s="179"/>
      <c r="S207" s="179"/>
      <c r="T207" s="180"/>
      <c r="AT207" s="175" t="s">
        <v>228</v>
      </c>
      <c r="AU207" s="175" t="s">
        <v>84</v>
      </c>
      <c r="AV207" s="14" t="s">
        <v>84</v>
      </c>
      <c r="AW207" s="14" t="s">
        <v>28</v>
      </c>
      <c r="AX207" s="14" t="s">
        <v>72</v>
      </c>
      <c r="AY207" s="175" t="s">
        <v>219</v>
      </c>
    </row>
    <row r="208" spans="2:51" s="14" customFormat="1" x14ac:dyDescent="0.2">
      <c r="B208" s="174"/>
      <c r="D208" s="168" t="s">
        <v>228</v>
      </c>
      <c r="E208" s="175" t="s">
        <v>1</v>
      </c>
      <c r="F208" s="176" t="s">
        <v>408</v>
      </c>
      <c r="H208" s="177">
        <v>-3.1520000000000001</v>
      </c>
      <c r="L208" s="174"/>
      <c r="M208" s="178"/>
      <c r="N208" s="179"/>
      <c r="O208" s="179"/>
      <c r="P208" s="179"/>
      <c r="Q208" s="179"/>
      <c r="R208" s="179"/>
      <c r="S208" s="179"/>
      <c r="T208" s="180"/>
      <c r="AT208" s="175" t="s">
        <v>228</v>
      </c>
      <c r="AU208" s="175" t="s">
        <v>84</v>
      </c>
      <c r="AV208" s="14" t="s">
        <v>84</v>
      </c>
      <c r="AW208" s="14" t="s">
        <v>28</v>
      </c>
      <c r="AX208" s="14" t="s">
        <v>72</v>
      </c>
      <c r="AY208" s="175" t="s">
        <v>219</v>
      </c>
    </row>
    <row r="209" spans="2:51" s="14" customFormat="1" x14ac:dyDescent="0.2">
      <c r="B209" s="174"/>
      <c r="D209" s="168" t="s">
        <v>228</v>
      </c>
      <c r="E209" s="175" t="s">
        <v>1</v>
      </c>
      <c r="F209" s="176" t="s">
        <v>556</v>
      </c>
      <c r="H209" s="177">
        <v>3.36</v>
      </c>
      <c r="L209" s="174"/>
      <c r="M209" s="178"/>
      <c r="N209" s="179"/>
      <c r="O209" s="179"/>
      <c r="P209" s="179"/>
      <c r="Q209" s="179"/>
      <c r="R209" s="179"/>
      <c r="S209" s="179"/>
      <c r="T209" s="180"/>
      <c r="AT209" s="175" t="s">
        <v>228</v>
      </c>
      <c r="AU209" s="175" t="s">
        <v>84</v>
      </c>
      <c r="AV209" s="14" t="s">
        <v>84</v>
      </c>
      <c r="AW209" s="14" t="s">
        <v>28</v>
      </c>
      <c r="AX209" s="14" t="s">
        <v>72</v>
      </c>
      <c r="AY209" s="175" t="s">
        <v>219</v>
      </c>
    </row>
    <row r="210" spans="2:51" s="14" customFormat="1" x14ac:dyDescent="0.2">
      <c r="B210" s="174"/>
      <c r="D210" s="168" t="s">
        <v>228</v>
      </c>
      <c r="E210" s="175" t="s">
        <v>1</v>
      </c>
      <c r="F210" s="176" t="s">
        <v>557</v>
      </c>
      <c r="H210" s="177">
        <v>4.8</v>
      </c>
      <c r="L210" s="174"/>
      <c r="M210" s="178"/>
      <c r="N210" s="179"/>
      <c r="O210" s="179"/>
      <c r="P210" s="179"/>
      <c r="Q210" s="179"/>
      <c r="R210" s="179"/>
      <c r="S210" s="179"/>
      <c r="T210" s="180"/>
      <c r="AT210" s="175" t="s">
        <v>228</v>
      </c>
      <c r="AU210" s="175" t="s">
        <v>84</v>
      </c>
      <c r="AV210" s="14" t="s">
        <v>84</v>
      </c>
      <c r="AW210" s="14" t="s">
        <v>28</v>
      </c>
      <c r="AX210" s="14" t="s">
        <v>72</v>
      </c>
      <c r="AY210" s="175" t="s">
        <v>219</v>
      </c>
    </row>
    <row r="211" spans="2:51" s="13" customFormat="1" x14ac:dyDescent="0.2">
      <c r="B211" s="167"/>
      <c r="D211" s="168" t="s">
        <v>228</v>
      </c>
      <c r="E211" s="169" t="s">
        <v>1</v>
      </c>
      <c r="F211" s="170" t="s">
        <v>258</v>
      </c>
      <c r="H211" s="169" t="s">
        <v>1</v>
      </c>
      <c r="L211" s="167"/>
      <c r="M211" s="171"/>
      <c r="N211" s="172"/>
      <c r="O211" s="172"/>
      <c r="P211" s="172"/>
      <c r="Q211" s="172"/>
      <c r="R211" s="172"/>
      <c r="S211" s="172"/>
      <c r="T211" s="173"/>
      <c r="AT211" s="169" t="s">
        <v>228</v>
      </c>
      <c r="AU211" s="169" t="s">
        <v>84</v>
      </c>
      <c r="AV211" s="13" t="s">
        <v>79</v>
      </c>
      <c r="AW211" s="13" t="s">
        <v>28</v>
      </c>
      <c r="AX211" s="13" t="s">
        <v>72</v>
      </c>
      <c r="AY211" s="169" t="s">
        <v>219</v>
      </c>
    </row>
    <row r="212" spans="2:51" s="14" customFormat="1" x14ac:dyDescent="0.2">
      <c r="B212" s="174"/>
      <c r="D212" s="168" t="s">
        <v>228</v>
      </c>
      <c r="E212" s="175" t="s">
        <v>1</v>
      </c>
      <c r="F212" s="176" t="s">
        <v>558</v>
      </c>
      <c r="H212" s="177">
        <v>51.84</v>
      </c>
      <c r="L212" s="174"/>
      <c r="M212" s="178"/>
      <c r="N212" s="179"/>
      <c r="O212" s="179"/>
      <c r="P212" s="179"/>
      <c r="Q212" s="179"/>
      <c r="R212" s="179"/>
      <c r="S212" s="179"/>
      <c r="T212" s="180"/>
      <c r="AT212" s="175" t="s">
        <v>228</v>
      </c>
      <c r="AU212" s="175" t="s">
        <v>84</v>
      </c>
      <c r="AV212" s="14" t="s">
        <v>84</v>
      </c>
      <c r="AW212" s="14" t="s">
        <v>28</v>
      </c>
      <c r="AX212" s="14" t="s">
        <v>72</v>
      </c>
      <c r="AY212" s="175" t="s">
        <v>219</v>
      </c>
    </row>
    <row r="213" spans="2:51" s="14" customFormat="1" x14ac:dyDescent="0.2">
      <c r="B213" s="174"/>
      <c r="D213" s="168" t="s">
        <v>228</v>
      </c>
      <c r="E213" s="175" t="s">
        <v>1</v>
      </c>
      <c r="F213" s="176" t="s">
        <v>559</v>
      </c>
      <c r="H213" s="177">
        <v>-5.3339999999999996</v>
      </c>
      <c r="L213" s="174"/>
      <c r="M213" s="178"/>
      <c r="N213" s="179"/>
      <c r="O213" s="179"/>
      <c r="P213" s="179"/>
      <c r="Q213" s="179"/>
      <c r="R213" s="179"/>
      <c r="S213" s="179"/>
      <c r="T213" s="180"/>
      <c r="AT213" s="175" t="s">
        <v>228</v>
      </c>
      <c r="AU213" s="175" t="s">
        <v>84</v>
      </c>
      <c r="AV213" s="14" t="s">
        <v>84</v>
      </c>
      <c r="AW213" s="14" t="s">
        <v>28</v>
      </c>
      <c r="AX213" s="14" t="s">
        <v>72</v>
      </c>
      <c r="AY213" s="175" t="s">
        <v>219</v>
      </c>
    </row>
    <row r="214" spans="2:51" s="14" customFormat="1" x14ac:dyDescent="0.2">
      <c r="B214" s="174"/>
      <c r="D214" s="168" t="s">
        <v>228</v>
      </c>
      <c r="E214" s="175" t="s">
        <v>1</v>
      </c>
      <c r="F214" s="176" t="s">
        <v>550</v>
      </c>
      <c r="H214" s="177">
        <v>-8.19</v>
      </c>
      <c r="L214" s="174"/>
      <c r="M214" s="178"/>
      <c r="N214" s="179"/>
      <c r="O214" s="179"/>
      <c r="P214" s="179"/>
      <c r="Q214" s="179"/>
      <c r="R214" s="179"/>
      <c r="S214" s="179"/>
      <c r="T214" s="180"/>
      <c r="AT214" s="175" t="s">
        <v>228</v>
      </c>
      <c r="AU214" s="175" t="s">
        <v>84</v>
      </c>
      <c r="AV214" s="14" t="s">
        <v>84</v>
      </c>
      <c r="AW214" s="14" t="s">
        <v>28</v>
      </c>
      <c r="AX214" s="14" t="s">
        <v>72</v>
      </c>
      <c r="AY214" s="175" t="s">
        <v>219</v>
      </c>
    </row>
    <row r="215" spans="2:51" s="14" customFormat="1" x14ac:dyDescent="0.2">
      <c r="B215" s="174"/>
      <c r="D215" s="168" t="s">
        <v>228</v>
      </c>
      <c r="E215" s="175" t="s">
        <v>1</v>
      </c>
      <c r="F215" s="176" t="s">
        <v>408</v>
      </c>
      <c r="H215" s="177">
        <v>-3.1520000000000001</v>
      </c>
      <c r="L215" s="174"/>
      <c r="M215" s="178"/>
      <c r="N215" s="179"/>
      <c r="O215" s="179"/>
      <c r="P215" s="179"/>
      <c r="Q215" s="179"/>
      <c r="R215" s="179"/>
      <c r="S215" s="179"/>
      <c r="T215" s="180"/>
      <c r="AT215" s="175" t="s">
        <v>228</v>
      </c>
      <c r="AU215" s="175" t="s">
        <v>84</v>
      </c>
      <c r="AV215" s="14" t="s">
        <v>84</v>
      </c>
      <c r="AW215" s="14" t="s">
        <v>28</v>
      </c>
      <c r="AX215" s="14" t="s">
        <v>72</v>
      </c>
      <c r="AY215" s="175" t="s">
        <v>219</v>
      </c>
    </row>
    <row r="216" spans="2:51" s="13" customFormat="1" x14ac:dyDescent="0.2">
      <c r="B216" s="167"/>
      <c r="D216" s="168" t="s">
        <v>228</v>
      </c>
      <c r="E216" s="169" t="s">
        <v>1</v>
      </c>
      <c r="F216" s="170" t="s">
        <v>351</v>
      </c>
      <c r="H216" s="169" t="s">
        <v>1</v>
      </c>
      <c r="L216" s="167"/>
      <c r="M216" s="171"/>
      <c r="N216" s="172"/>
      <c r="O216" s="172"/>
      <c r="P216" s="172"/>
      <c r="Q216" s="172"/>
      <c r="R216" s="172"/>
      <c r="S216" s="172"/>
      <c r="T216" s="173"/>
      <c r="AT216" s="169" t="s">
        <v>228</v>
      </c>
      <c r="AU216" s="169" t="s">
        <v>84</v>
      </c>
      <c r="AV216" s="13" t="s">
        <v>79</v>
      </c>
      <c r="AW216" s="13" t="s">
        <v>28</v>
      </c>
      <c r="AX216" s="13" t="s">
        <v>72</v>
      </c>
      <c r="AY216" s="169" t="s">
        <v>219</v>
      </c>
    </row>
    <row r="217" spans="2:51" s="14" customFormat="1" x14ac:dyDescent="0.2">
      <c r="B217" s="174"/>
      <c r="D217" s="168" t="s">
        <v>228</v>
      </c>
      <c r="E217" s="175" t="s">
        <v>1</v>
      </c>
      <c r="F217" s="176" t="s">
        <v>560</v>
      </c>
      <c r="H217" s="177">
        <v>47.826000000000001</v>
      </c>
      <c r="L217" s="174"/>
      <c r="M217" s="178"/>
      <c r="N217" s="179"/>
      <c r="O217" s="179"/>
      <c r="P217" s="179"/>
      <c r="Q217" s="179"/>
      <c r="R217" s="179"/>
      <c r="S217" s="179"/>
      <c r="T217" s="180"/>
      <c r="AT217" s="175" t="s">
        <v>228</v>
      </c>
      <c r="AU217" s="175" t="s">
        <v>84</v>
      </c>
      <c r="AV217" s="14" t="s">
        <v>84</v>
      </c>
      <c r="AW217" s="14" t="s">
        <v>28</v>
      </c>
      <c r="AX217" s="14" t="s">
        <v>72</v>
      </c>
      <c r="AY217" s="175" t="s">
        <v>219</v>
      </c>
    </row>
    <row r="218" spans="2:51" s="14" customFormat="1" x14ac:dyDescent="0.2">
      <c r="B218" s="174"/>
      <c r="D218" s="168" t="s">
        <v>228</v>
      </c>
      <c r="E218" s="175" t="s">
        <v>1</v>
      </c>
      <c r="F218" s="176" t="s">
        <v>232</v>
      </c>
      <c r="H218" s="177">
        <v>-1.5760000000000001</v>
      </c>
      <c r="L218" s="174"/>
      <c r="M218" s="178"/>
      <c r="N218" s="179"/>
      <c r="O218" s="179"/>
      <c r="P218" s="179"/>
      <c r="Q218" s="179"/>
      <c r="R218" s="179"/>
      <c r="S218" s="179"/>
      <c r="T218" s="180"/>
      <c r="AT218" s="175" t="s">
        <v>228</v>
      </c>
      <c r="AU218" s="175" t="s">
        <v>84</v>
      </c>
      <c r="AV218" s="14" t="s">
        <v>84</v>
      </c>
      <c r="AW218" s="14" t="s">
        <v>28</v>
      </c>
      <c r="AX218" s="14" t="s">
        <v>72</v>
      </c>
      <c r="AY218" s="175" t="s">
        <v>219</v>
      </c>
    </row>
    <row r="219" spans="2:51" s="14" customFormat="1" x14ac:dyDescent="0.2">
      <c r="B219" s="174"/>
      <c r="D219" s="168" t="s">
        <v>228</v>
      </c>
      <c r="E219" s="175" t="s">
        <v>1</v>
      </c>
      <c r="F219" s="176" t="s">
        <v>561</v>
      </c>
      <c r="H219" s="177">
        <v>-3.6</v>
      </c>
      <c r="L219" s="174"/>
      <c r="M219" s="178"/>
      <c r="N219" s="179"/>
      <c r="O219" s="179"/>
      <c r="P219" s="179"/>
      <c r="Q219" s="179"/>
      <c r="R219" s="179"/>
      <c r="S219" s="179"/>
      <c r="T219" s="180"/>
      <c r="AT219" s="175" t="s">
        <v>228</v>
      </c>
      <c r="AU219" s="175" t="s">
        <v>84</v>
      </c>
      <c r="AV219" s="14" t="s">
        <v>84</v>
      </c>
      <c r="AW219" s="14" t="s">
        <v>28</v>
      </c>
      <c r="AX219" s="14" t="s">
        <v>72</v>
      </c>
      <c r="AY219" s="175" t="s">
        <v>219</v>
      </c>
    </row>
    <row r="220" spans="2:51" s="14" customFormat="1" x14ac:dyDescent="0.2">
      <c r="B220" s="174"/>
      <c r="D220" s="168" t="s">
        <v>228</v>
      </c>
      <c r="E220" s="175" t="s">
        <v>1</v>
      </c>
      <c r="F220" s="176" t="s">
        <v>296</v>
      </c>
      <c r="H220" s="177">
        <v>-1.1819999999999999</v>
      </c>
      <c r="L220" s="174"/>
      <c r="M220" s="178"/>
      <c r="N220" s="179"/>
      <c r="O220" s="179"/>
      <c r="P220" s="179"/>
      <c r="Q220" s="179"/>
      <c r="R220" s="179"/>
      <c r="S220" s="179"/>
      <c r="T220" s="180"/>
      <c r="AT220" s="175" t="s">
        <v>228</v>
      </c>
      <c r="AU220" s="175" t="s">
        <v>84</v>
      </c>
      <c r="AV220" s="14" t="s">
        <v>84</v>
      </c>
      <c r="AW220" s="14" t="s">
        <v>28</v>
      </c>
      <c r="AX220" s="14" t="s">
        <v>72</v>
      </c>
      <c r="AY220" s="175" t="s">
        <v>219</v>
      </c>
    </row>
    <row r="221" spans="2:51" s="13" customFormat="1" x14ac:dyDescent="0.2">
      <c r="B221" s="167"/>
      <c r="D221" s="168" t="s">
        <v>228</v>
      </c>
      <c r="E221" s="169" t="s">
        <v>1</v>
      </c>
      <c r="F221" s="170" t="s">
        <v>354</v>
      </c>
      <c r="H221" s="169" t="s">
        <v>1</v>
      </c>
      <c r="L221" s="167"/>
      <c r="M221" s="171"/>
      <c r="N221" s="172"/>
      <c r="O221" s="172"/>
      <c r="P221" s="172"/>
      <c r="Q221" s="172"/>
      <c r="R221" s="172"/>
      <c r="S221" s="172"/>
      <c r="T221" s="173"/>
      <c r="AT221" s="169" t="s">
        <v>228</v>
      </c>
      <c r="AU221" s="169" t="s">
        <v>84</v>
      </c>
      <c r="AV221" s="13" t="s">
        <v>79</v>
      </c>
      <c r="AW221" s="13" t="s">
        <v>28</v>
      </c>
      <c r="AX221" s="13" t="s">
        <v>72</v>
      </c>
      <c r="AY221" s="169" t="s">
        <v>219</v>
      </c>
    </row>
    <row r="222" spans="2:51" s="14" customFormat="1" x14ac:dyDescent="0.2">
      <c r="B222" s="174"/>
      <c r="D222" s="168" t="s">
        <v>228</v>
      </c>
      <c r="E222" s="175" t="s">
        <v>1</v>
      </c>
      <c r="F222" s="176" t="s">
        <v>562</v>
      </c>
      <c r="H222" s="177">
        <v>13.134</v>
      </c>
      <c r="L222" s="174"/>
      <c r="M222" s="178"/>
      <c r="N222" s="179"/>
      <c r="O222" s="179"/>
      <c r="P222" s="179"/>
      <c r="Q222" s="179"/>
      <c r="R222" s="179"/>
      <c r="S222" s="179"/>
      <c r="T222" s="180"/>
      <c r="AT222" s="175" t="s">
        <v>228</v>
      </c>
      <c r="AU222" s="175" t="s">
        <v>84</v>
      </c>
      <c r="AV222" s="14" t="s">
        <v>84</v>
      </c>
      <c r="AW222" s="14" t="s">
        <v>28</v>
      </c>
      <c r="AX222" s="14" t="s">
        <v>72</v>
      </c>
      <c r="AY222" s="175" t="s">
        <v>219</v>
      </c>
    </row>
    <row r="223" spans="2:51" s="14" customFormat="1" x14ac:dyDescent="0.2">
      <c r="B223" s="174"/>
      <c r="D223" s="168" t="s">
        <v>228</v>
      </c>
      <c r="E223" s="175" t="s">
        <v>1</v>
      </c>
      <c r="F223" s="176" t="s">
        <v>296</v>
      </c>
      <c r="H223" s="177">
        <v>-1.1819999999999999</v>
      </c>
      <c r="L223" s="174"/>
      <c r="M223" s="178"/>
      <c r="N223" s="179"/>
      <c r="O223" s="179"/>
      <c r="P223" s="179"/>
      <c r="Q223" s="179"/>
      <c r="R223" s="179"/>
      <c r="S223" s="179"/>
      <c r="T223" s="180"/>
      <c r="AT223" s="175" t="s">
        <v>228</v>
      </c>
      <c r="AU223" s="175" t="s">
        <v>84</v>
      </c>
      <c r="AV223" s="14" t="s">
        <v>84</v>
      </c>
      <c r="AW223" s="14" t="s">
        <v>28</v>
      </c>
      <c r="AX223" s="14" t="s">
        <v>72</v>
      </c>
      <c r="AY223" s="175" t="s">
        <v>219</v>
      </c>
    </row>
    <row r="224" spans="2:51" s="13" customFormat="1" x14ac:dyDescent="0.2">
      <c r="B224" s="167"/>
      <c r="D224" s="168" t="s">
        <v>228</v>
      </c>
      <c r="E224" s="169" t="s">
        <v>1</v>
      </c>
      <c r="F224" s="170" t="s">
        <v>294</v>
      </c>
      <c r="H224" s="169" t="s">
        <v>1</v>
      </c>
      <c r="L224" s="167"/>
      <c r="M224" s="171"/>
      <c r="N224" s="172"/>
      <c r="O224" s="172"/>
      <c r="P224" s="172"/>
      <c r="Q224" s="172"/>
      <c r="R224" s="172"/>
      <c r="S224" s="172"/>
      <c r="T224" s="173"/>
      <c r="AT224" s="169" t="s">
        <v>228</v>
      </c>
      <c r="AU224" s="169" t="s">
        <v>84</v>
      </c>
      <c r="AV224" s="13" t="s">
        <v>79</v>
      </c>
      <c r="AW224" s="13" t="s">
        <v>28</v>
      </c>
      <c r="AX224" s="13" t="s">
        <v>72</v>
      </c>
      <c r="AY224" s="169" t="s">
        <v>219</v>
      </c>
    </row>
    <row r="225" spans="1:65" s="14" customFormat="1" x14ac:dyDescent="0.2">
      <c r="B225" s="174"/>
      <c r="D225" s="168" t="s">
        <v>228</v>
      </c>
      <c r="E225" s="175" t="s">
        <v>1</v>
      </c>
      <c r="F225" s="176" t="s">
        <v>563</v>
      </c>
      <c r="H225" s="177">
        <v>64.59</v>
      </c>
      <c r="L225" s="174"/>
      <c r="M225" s="178"/>
      <c r="N225" s="179"/>
      <c r="O225" s="179"/>
      <c r="P225" s="179"/>
      <c r="Q225" s="179"/>
      <c r="R225" s="179"/>
      <c r="S225" s="179"/>
      <c r="T225" s="180"/>
      <c r="AT225" s="175" t="s">
        <v>228</v>
      </c>
      <c r="AU225" s="175" t="s">
        <v>84</v>
      </c>
      <c r="AV225" s="14" t="s">
        <v>84</v>
      </c>
      <c r="AW225" s="14" t="s">
        <v>28</v>
      </c>
      <c r="AX225" s="14" t="s">
        <v>72</v>
      </c>
      <c r="AY225" s="175" t="s">
        <v>219</v>
      </c>
    </row>
    <row r="226" spans="1:65" s="14" customFormat="1" x14ac:dyDescent="0.2">
      <c r="B226" s="174"/>
      <c r="D226" s="168" t="s">
        <v>228</v>
      </c>
      <c r="E226" s="175" t="s">
        <v>1</v>
      </c>
      <c r="F226" s="176" t="s">
        <v>564</v>
      </c>
      <c r="H226" s="177">
        <v>-1.7729999999999999</v>
      </c>
      <c r="L226" s="174"/>
      <c r="M226" s="178"/>
      <c r="N226" s="179"/>
      <c r="O226" s="179"/>
      <c r="P226" s="179"/>
      <c r="Q226" s="179"/>
      <c r="R226" s="179"/>
      <c r="S226" s="179"/>
      <c r="T226" s="180"/>
      <c r="AT226" s="175" t="s">
        <v>228</v>
      </c>
      <c r="AU226" s="175" t="s">
        <v>84</v>
      </c>
      <c r="AV226" s="14" t="s">
        <v>84</v>
      </c>
      <c r="AW226" s="14" t="s">
        <v>28</v>
      </c>
      <c r="AX226" s="14" t="s">
        <v>72</v>
      </c>
      <c r="AY226" s="175" t="s">
        <v>219</v>
      </c>
    </row>
    <row r="227" spans="1:65" s="14" customFormat="1" x14ac:dyDescent="0.2">
      <c r="B227" s="174"/>
      <c r="D227" s="168" t="s">
        <v>228</v>
      </c>
      <c r="E227" s="175" t="s">
        <v>1</v>
      </c>
      <c r="F227" s="176" t="s">
        <v>239</v>
      </c>
      <c r="H227" s="177">
        <v>-1.97</v>
      </c>
      <c r="L227" s="174"/>
      <c r="M227" s="178"/>
      <c r="N227" s="179"/>
      <c r="O227" s="179"/>
      <c r="P227" s="179"/>
      <c r="Q227" s="179"/>
      <c r="R227" s="179"/>
      <c r="S227" s="179"/>
      <c r="T227" s="180"/>
      <c r="AT227" s="175" t="s">
        <v>228</v>
      </c>
      <c r="AU227" s="175" t="s">
        <v>84</v>
      </c>
      <c r="AV227" s="14" t="s">
        <v>84</v>
      </c>
      <c r="AW227" s="14" t="s">
        <v>28</v>
      </c>
      <c r="AX227" s="14" t="s">
        <v>72</v>
      </c>
      <c r="AY227" s="175" t="s">
        <v>219</v>
      </c>
    </row>
    <row r="228" spans="1:65" s="14" customFormat="1" x14ac:dyDescent="0.2">
      <c r="B228" s="174"/>
      <c r="D228" s="168" t="s">
        <v>228</v>
      </c>
      <c r="E228" s="175" t="s">
        <v>1</v>
      </c>
      <c r="F228" s="176" t="s">
        <v>565</v>
      </c>
      <c r="H228" s="177">
        <v>-7.2</v>
      </c>
      <c r="L228" s="174"/>
      <c r="M228" s="178"/>
      <c r="N228" s="179"/>
      <c r="O228" s="179"/>
      <c r="P228" s="179"/>
      <c r="Q228" s="179"/>
      <c r="R228" s="179"/>
      <c r="S228" s="179"/>
      <c r="T228" s="180"/>
      <c r="AT228" s="175" t="s">
        <v>228</v>
      </c>
      <c r="AU228" s="175" t="s">
        <v>84</v>
      </c>
      <c r="AV228" s="14" t="s">
        <v>84</v>
      </c>
      <c r="AW228" s="14" t="s">
        <v>28</v>
      </c>
      <c r="AX228" s="14" t="s">
        <v>72</v>
      </c>
      <c r="AY228" s="175" t="s">
        <v>219</v>
      </c>
    </row>
    <row r="229" spans="1:65" s="14" customFormat="1" x14ac:dyDescent="0.2">
      <c r="B229" s="174"/>
      <c r="D229" s="168" t="s">
        <v>228</v>
      </c>
      <c r="E229" s="175" t="s">
        <v>1</v>
      </c>
      <c r="F229" s="176" t="s">
        <v>566</v>
      </c>
      <c r="H229" s="177">
        <v>-1.8</v>
      </c>
      <c r="L229" s="174"/>
      <c r="M229" s="178"/>
      <c r="N229" s="179"/>
      <c r="O229" s="179"/>
      <c r="P229" s="179"/>
      <c r="Q229" s="179"/>
      <c r="R229" s="179"/>
      <c r="S229" s="179"/>
      <c r="T229" s="180"/>
      <c r="AT229" s="175" t="s">
        <v>228</v>
      </c>
      <c r="AU229" s="175" t="s">
        <v>84</v>
      </c>
      <c r="AV229" s="14" t="s">
        <v>84</v>
      </c>
      <c r="AW229" s="14" t="s">
        <v>28</v>
      </c>
      <c r="AX229" s="14" t="s">
        <v>72</v>
      </c>
      <c r="AY229" s="175" t="s">
        <v>219</v>
      </c>
    </row>
    <row r="230" spans="1:65" s="16" customFormat="1" x14ac:dyDescent="0.2">
      <c r="B230" s="188"/>
      <c r="D230" s="168" t="s">
        <v>228</v>
      </c>
      <c r="E230" s="189" t="s">
        <v>1</v>
      </c>
      <c r="F230" s="190" t="s">
        <v>248</v>
      </c>
      <c r="H230" s="191">
        <v>303.26100000000008</v>
      </c>
      <c r="L230" s="188"/>
      <c r="M230" s="192"/>
      <c r="N230" s="193"/>
      <c r="O230" s="193"/>
      <c r="P230" s="193"/>
      <c r="Q230" s="193"/>
      <c r="R230" s="193"/>
      <c r="S230" s="193"/>
      <c r="T230" s="194"/>
      <c r="AT230" s="189" t="s">
        <v>228</v>
      </c>
      <c r="AU230" s="189" t="s">
        <v>84</v>
      </c>
      <c r="AV230" s="16" t="s">
        <v>226</v>
      </c>
      <c r="AW230" s="16" t="s">
        <v>28</v>
      </c>
      <c r="AX230" s="16" t="s">
        <v>79</v>
      </c>
      <c r="AY230" s="189" t="s">
        <v>219</v>
      </c>
    </row>
    <row r="231" spans="1:65" s="2" customFormat="1" ht="22.15" customHeight="1" x14ac:dyDescent="0.2">
      <c r="A231" s="30"/>
      <c r="B231" s="153"/>
      <c r="C231" s="154" t="s">
        <v>270</v>
      </c>
      <c r="D231" s="154" t="s">
        <v>222</v>
      </c>
      <c r="E231" s="155" t="s">
        <v>567</v>
      </c>
      <c r="F231" s="156" t="s">
        <v>568</v>
      </c>
      <c r="G231" s="157" t="s">
        <v>225</v>
      </c>
      <c r="H231" s="158">
        <v>82.682000000000002</v>
      </c>
      <c r="I231" s="446">
        <v>0</v>
      </c>
      <c r="J231" s="158">
        <f>ROUND(I231*H231,3)</f>
        <v>0</v>
      </c>
      <c r="K231" s="159"/>
      <c r="L231" s="31"/>
      <c r="M231" s="160" t="s">
        <v>1</v>
      </c>
      <c r="N231" s="161" t="s">
        <v>38</v>
      </c>
      <c r="O231" s="162">
        <v>5.2049999999999999E-2</v>
      </c>
      <c r="P231" s="162">
        <f>O231*H231</f>
        <v>4.3035981000000003</v>
      </c>
      <c r="Q231" s="162">
        <v>2.3000000000000001E-4</v>
      </c>
      <c r="R231" s="162">
        <f>Q231*H231</f>
        <v>1.901686E-2</v>
      </c>
      <c r="S231" s="162">
        <v>0</v>
      </c>
      <c r="T231" s="163">
        <f>S231*H231</f>
        <v>0</v>
      </c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R231" s="164" t="s">
        <v>226</v>
      </c>
      <c r="AT231" s="164" t="s">
        <v>222</v>
      </c>
      <c r="AU231" s="164" t="s">
        <v>84</v>
      </c>
      <c r="AY231" s="18" t="s">
        <v>219</v>
      </c>
      <c r="BE231" s="165">
        <f>IF(N231="základná",J231,0)</f>
        <v>0</v>
      </c>
      <c r="BF231" s="165">
        <f>IF(N231="znížená",J231,0)</f>
        <v>0</v>
      </c>
      <c r="BG231" s="165">
        <f>IF(N231="zákl. prenesená",J231,0)</f>
        <v>0</v>
      </c>
      <c r="BH231" s="165">
        <f>IF(N231="zníž. prenesená",J231,0)</f>
        <v>0</v>
      </c>
      <c r="BI231" s="165">
        <f>IF(N231="nulová",J231,0)</f>
        <v>0</v>
      </c>
      <c r="BJ231" s="18" t="s">
        <v>84</v>
      </c>
      <c r="BK231" s="166">
        <f>ROUND(I231*H231,3)</f>
        <v>0</v>
      </c>
      <c r="BL231" s="18" t="s">
        <v>226</v>
      </c>
      <c r="BM231" s="164" t="s">
        <v>569</v>
      </c>
    </row>
    <row r="232" spans="1:65" s="13" customFormat="1" x14ac:dyDescent="0.2">
      <c r="B232" s="167"/>
      <c r="D232" s="168" t="s">
        <v>228</v>
      </c>
      <c r="E232" s="169" t="s">
        <v>1</v>
      </c>
      <c r="F232" s="170" t="s">
        <v>374</v>
      </c>
      <c r="H232" s="169" t="s">
        <v>1</v>
      </c>
      <c r="L232" s="167"/>
      <c r="M232" s="171"/>
      <c r="N232" s="172"/>
      <c r="O232" s="172"/>
      <c r="P232" s="172"/>
      <c r="Q232" s="172"/>
      <c r="R232" s="172"/>
      <c r="S232" s="172"/>
      <c r="T232" s="173"/>
      <c r="AT232" s="169" t="s">
        <v>228</v>
      </c>
      <c r="AU232" s="169" t="s">
        <v>84</v>
      </c>
      <c r="AV232" s="13" t="s">
        <v>79</v>
      </c>
      <c r="AW232" s="13" t="s">
        <v>28</v>
      </c>
      <c r="AX232" s="13" t="s">
        <v>72</v>
      </c>
      <c r="AY232" s="169" t="s">
        <v>219</v>
      </c>
    </row>
    <row r="233" spans="1:65" s="13" customFormat="1" x14ac:dyDescent="0.2">
      <c r="B233" s="167"/>
      <c r="D233" s="168" t="s">
        <v>228</v>
      </c>
      <c r="E233" s="169" t="s">
        <v>1</v>
      </c>
      <c r="F233" s="170" t="s">
        <v>531</v>
      </c>
      <c r="H233" s="169" t="s">
        <v>1</v>
      </c>
      <c r="L233" s="167"/>
      <c r="M233" s="171"/>
      <c r="N233" s="172"/>
      <c r="O233" s="172"/>
      <c r="P233" s="172"/>
      <c r="Q233" s="172"/>
      <c r="R233" s="172"/>
      <c r="S233" s="172"/>
      <c r="T233" s="173"/>
      <c r="AT233" s="169" t="s">
        <v>228</v>
      </c>
      <c r="AU233" s="169" t="s">
        <v>84</v>
      </c>
      <c r="AV233" s="13" t="s">
        <v>79</v>
      </c>
      <c r="AW233" s="13" t="s">
        <v>28</v>
      </c>
      <c r="AX233" s="13" t="s">
        <v>72</v>
      </c>
      <c r="AY233" s="169" t="s">
        <v>219</v>
      </c>
    </row>
    <row r="234" spans="1:65" s="14" customFormat="1" x14ac:dyDescent="0.2">
      <c r="B234" s="174"/>
      <c r="D234" s="168" t="s">
        <v>228</v>
      </c>
      <c r="E234" s="175" t="s">
        <v>1</v>
      </c>
      <c r="F234" s="176" t="s">
        <v>509</v>
      </c>
      <c r="H234" s="177">
        <v>17.414999999999999</v>
      </c>
      <c r="L234" s="174"/>
      <c r="M234" s="178"/>
      <c r="N234" s="179"/>
      <c r="O234" s="179"/>
      <c r="P234" s="179"/>
      <c r="Q234" s="179"/>
      <c r="R234" s="179"/>
      <c r="S234" s="179"/>
      <c r="T234" s="180"/>
      <c r="AT234" s="175" t="s">
        <v>228</v>
      </c>
      <c r="AU234" s="175" t="s">
        <v>84</v>
      </c>
      <c r="AV234" s="14" t="s">
        <v>84</v>
      </c>
      <c r="AW234" s="14" t="s">
        <v>28</v>
      </c>
      <c r="AX234" s="14" t="s">
        <v>72</v>
      </c>
      <c r="AY234" s="175" t="s">
        <v>219</v>
      </c>
    </row>
    <row r="235" spans="1:65" s="14" customFormat="1" x14ac:dyDescent="0.2">
      <c r="B235" s="174"/>
      <c r="D235" s="168" t="s">
        <v>228</v>
      </c>
      <c r="E235" s="175" t="s">
        <v>1</v>
      </c>
      <c r="F235" s="176" t="s">
        <v>408</v>
      </c>
      <c r="H235" s="177">
        <v>-3.1520000000000001</v>
      </c>
      <c r="L235" s="174"/>
      <c r="M235" s="178"/>
      <c r="N235" s="179"/>
      <c r="O235" s="179"/>
      <c r="P235" s="179"/>
      <c r="Q235" s="179"/>
      <c r="R235" s="179"/>
      <c r="S235" s="179"/>
      <c r="T235" s="180"/>
      <c r="AT235" s="175" t="s">
        <v>228</v>
      </c>
      <c r="AU235" s="175" t="s">
        <v>84</v>
      </c>
      <c r="AV235" s="14" t="s">
        <v>84</v>
      </c>
      <c r="AW235" s="14" t="s">
        <v>28</v>
      </c>
      <c r="AX235" s="14" t="s">
        <v>72</v>
      </c>
      <c r="AY235" s="175" t="s">
        <v>219</v>
      </c>
    </row>
    <row r="236" spans="1:65" s="14" customFormat="1" x14ac:dyDescent="0.2">
      <c r="B236" s="174"/>
      <c r="D236" s="168" t="s">
        <v>228</v>
      </c>
      <c r="E236" s="175" t="s">
        <v>1</v>
      </c>
      <c r="F236" s="176" t="s">
        <v>570</v>
      </c>
      <c r="H236" s="177">
        <v>1.35</v>
      </c>
      <c r="L236" s="174"/>
      <c r="M236" s="178"/>
      <c r="N236" s="179"/>
      <c r="O236" s="179"/>
      <c r="P236" s="179"/>
      <c r="Q236" s="179"/>
      <c r="R236" s="179"/>
      <c r="S236" s="179"/>
      <c r="T236" s="180"/>
      <c r="AT236" s="175" t="s">
        <v>228</v>
      </c>
      <c r="AU236" s="175" t="s">
        <v>84</v>
      </c>
      <c r="AV236" s="14" t="s">
        <v>84</v>
      </c>
      <c r="AW236" s="14" t="s">
        <v>28</v>
      </c>
      <c r="AX236" s="14" t="s">
        <v>72</v>
      </c>
      <c r="AY236" s="175" t="s">
        <v>219</v>
      </c>
    </row>
    <row r="237" spans="1:65" s="14" customFormat="1" x14ac:dyDescent="0.2">
      <c r="B237" s="174"/>
      <c r="D237" s="168" t="s">
        <v>228</v>
      </c>
      <c r="E237" s="175" t="s">
        <v>1</v>
      </c>
      <c r="F237" s="176" t="s">
        <v>571</v>
      </c>
      <c r="H237" s="177">
        <v>3.6</v>
      </c>
      <c r="L237" s="174"/>
      <c r="M237" s="178"/>
      <c r="N237" s="179"/>
      <c r="O237" s="179"/>
      <c r="P237" s="179"/>
      <c r="Q237" s="179"/>
      <c r="R237" s="179"/>
      <c r="S237" s="179"/>
      <c r="T237" s="180"/>
      <c r="AT237" s="175" t="s">
        <v>228</v>
      </c>
      <c r="AU237" s="175" t="s">
        <v>84</v>
      </c>
      <c r="AV237" s="14" t="s">
        <v>84</v>
      </c>
      <c r="AW237" s="14" t="s">
        <v>28</v>
      </c>
      <c r="AX237" s="14" t="s">
        <v>72</v>
      </c>
      <c r="AY237" s="175" t="s">
        <v>219</v>
      </c>
    </row>
    <row r="238" spans="1:65" s="14" customFormat="1" x14ac:dyDescent="0.2">
      <c r="B238" s="174"/>
      <c r="D238" s="168" t="s">
        <v>228</v>
      </c>
      <c r="E238" s="175" t="s">
        <v>1</v>
      </c>
      <c r="F238" s="176" t="s">
        <v>232</v>
      </c>
      <c r="H238" s="177">
        <v>-1.5760000000000001</v>
      </c>
      <c r="L238" s="174"/>
      <c r="M238" s="178"/>
      <c r="N238" s="179"/>
      <c r="O238" s="179"/>
      <c r="P238" s="179"/>
      <c r="Q238" s="179"/>
      <c r="R238" s="179"/>
      <c r="S238" s="179"/>
      <c r="T238" s="180"/>
      <c r="AT238" s="175" t="s">
        <v>228</v>
      </c>
      <c r="AU238" s="175" t="s">
        <v>84</v>
      </c>
      <c r="AV238" s="14" t="s">
        <v>84</v>
      </c>
      <c r="AW238" s="14" t="s">
        <v>28</v>
      </c>
      <c r="AX238" s="14" t="s">
        <v>72</v>
      </c>
      <c r="AY238" s="175" t="s">
        <v>219</v>
      </c>
    </row>
    <row r="239" spans="1:65" s="13" customFormat="1" x14ac:dyDescent="0.2">
      <c r="B239" s="167"/>
      <c r="D239" s="168" t="s">
        <v>228</v>
      </c>
      <c r="E239" s="169" t="s">
        <v>1</v>
      </c>
      <c r="F239" s="170" t="s">
        <v>283</v>
      </c>
      <c r="H239" s="169" t="s">
        <v>1</v>
      </c>
      <c r="L239" s="167"/>
      <c r="M239" s="171"/>
      <c r="N239" s="172"/>
      <c r="O239" s="172"/>
      <c r="P239" s="172"/>
      <c r="Q239" s="172"/>
      <c r="R239" s="172"/>
      <c r="S239" s="172"/>
      <c r="T239" s="173"/>
      <c r="AT239" s="169" t="s">
        <v>228</v>
      </c>
      <c r="AU239" s="169" t="s">
        <v>84</v>
      </c>
      <c r="AV239" s="13" t="s">
        <v>79</v>
      </c>
      <c r="AW239" s="13" t="s">
        <v>28</v>
      </c>
      <c r="AX239" s="13" t="s">
        <v>72</v>
      </c>
      <c r="AY239" s="169" t="s">
        <v>219</v>
      </c>
    </row>
    <row r="240" spans="1:65" s="14" customFormat="1" x14ac:dyDescent="0.2">
      <c r="B240" s="174"/>
      <c r="D240" s="168" t="s">
        <v>228</v>
      </c>
      <c r="E240" s="175" t="s">
        <v>1</v>
      </c>
      <c r="F240" s="176" t="s">
        <v>572</v>
      </c>
      <c r="H240" s="177">
        <v>8.2230000000000008</v>
      </c>
      <c r="L240" s="174"/>
      <c r="M240" s="178"/>
      <c r="N240" s="179"/>
      <c r="O240" s="179"/>
      <c r="P240" s="179"/>
      <c r="Q240" s="179"/>
      <c r="R240" s="179"/>
      <c r="S240" s="179"/>
      <c r="T240" s="180"/>
      <c r="AT240" s="175" t="s">
        <v>228</v>
      </c>
      <c r="AU240" s="175" t="s">
        <v>84</v>
      </c>
      <c r="AV240" s="14" t="s">
        <v>84</v>
      </c>
      <c r="AW240" s="14" t="s">
        <v>28</v>
      </c>
      <c r="AX240" s="14" t="s">
        <v>72</v>
      </c>
      <c r="AY240" s="175" t="s">
        <v>219</v>
      </c>
    </row>
    <row r="241" spans="2:51" s="14" customFormat="1" x14ac:dyDescent="0.2">
      <c r="B241" s="174"/>
      <c r="D241" s="168" t="s">
        <v>228</v>
      </c>
      <c r="E241" s="175" t="s">
        <v>1</v>
      </c>
      <c r="F241" s="176" t="s">
        <v>232</v>
      </c>
      <c r="H241" s="177">
        <v>-1.5760000000000001</v>
      </c>
      <c r="L241" s="174"/>
      <c r="M241" s="178"/>
      <c r="N241" s="179"/>
      <c r="O241" s="179"/>
      <c r="P241" s="179"/>
      <c r="Q241" s="179"/>
      <c r="R241" s="179"/>
      <c r="S241" s="179"/>
      <c r="T241" s="180"/>
      <c r="AT241" s="175" t="s">
        <v>228</v>
      </c>
      <c r="AU241" s="175" t="s">
        <v>84</v>
      </c>
      <c r="AV241" s="14" t="s">
        <v>84</v>
      </c>
      <c r="AW241" s="14" t="s">
        <v>28</v>
      </c>
      <c r="AX241" s="14" t="s">
        <v>72</v>
      </c>
      <c r="AY241" s="175" t="s">
        <v>219</v>
      </c>
    </row>
    <row r="242" spans="2:51" s="14" customFormat="1" x14ac:dyDescent="0.2">
      <c r="B242" s="174"/>
      <c r="D242" s="168" t="s">
        <v>228</v>
      </c>
      <c r="E242" s="175" t="s">
        <v>1</v>
      </c>
      <c r="F242" s="176" t="s">
        <v>573</v>
      </c>
      <c r="H242" s="177">
        <v>6.9</v>
      </c>
      <c r="L242" s="174"/>
      <c r="M242" s="178"/>
      <c r="N242" s="179"/>
      <c r="O242" s="179"/>
      <c r="P242" s="179"/>
      <c r="Q242" s="179"/>
      <c r="R242" s="179"/>
      <c r="S242" s="179"/>
      <c r="T242" s="180"/>
      <c r="AT242" s="175" t="s">
        <v>228</v>
      </c>
      <c r="AU242" s="175" t="s">
        <v>84</v>
      </c>
      <c r="AV242" s="14" t="s">
        <v>84</v>
      </c>
      <c r="AW242" s="14" t="s">
        <v>28</v>
      </c>
      <c r="AX242" s="14" t="s">
        <v>72</v>
      </c>
      <c r="AY242" s="175" t="s">
        <v>219</v>
      </c>
    </row>
    <row r="243" spans="2:51" s="14" customFormat="1" x14ac:dyDescent="0.2">
      <c r="B243" s="174"/>
      <c r="D243" s="168" t="s">
        <v>228</v>
      </c>
      <c r="E243" s="175" t="s">
        <v>1</v>
      </c>
      <c r="F243" s="176" t="s">
        <v>574</v>
      </c>
      <c r="H243" s="177">
        <v>0.45</v>
      </c>
      <c r="L243" s="174"/>
      <c r="M243" s="178"/>
      <c r="N243" s="179"/>
      <c r="O243" s="179"/>
      <c r="P243" s="179"/>
      <c r="Q243" s="179"/>
      <c r="R243" s="179"/>
      <c r="S243" s="179"/>
      <c r="T243" s="180"/>
      <c r="AT243" s="175" t="s">
        <v>228</v>
      </c>
      <c r="AU243" s="175" t="s">
        <v>84</v>
      </c>
      <c r="AV243" s="14" t="s">
        <v>84</v>
      </c>
      <c r="AW243" s="14" t="s">
        <v>28</v>
      </c>
      <c r="AX243" s="14" t="s">
        <v>72</v>
      </c>
      <c r="AY243" s="175" t="s">
        <v>219</v>
      </c>
    </row>
    <row r="244" spans="2:51" s="14" customFormat="1" x14ac:dyDescent="0.2">
      <c r="B244" s="174"/>
      <c r="D244" s="168" t="s">
        <v>228</v>
      </c>
      <c r="E244" s="175" t="s">
        <v>1</v>
      </c>
      <c r="F244" s="176" t="s">
        <v>510</v>
      </c>
      <c r="H244" s="177">
        <v>1.5569999999999999</v>
      </c>
      <c r="L244" s="174"/>
      <c r="M244" s="178"/>
      <c r="N244" s="179"/>
      <c r="O244" s="179"/>
      <c r="P244" s="179"/>
      <c r="Q244" s="179"/>
      <c r="R244" s="179"/>
      <c r="S244" s="179"/>
      <c r="T244" s="180"/>
      <c r="AT244" s="175" t="s">
        <v>228</v>
      </c>
      <c r="AU244" s="175" t="s">
        <v>84</v>
      </c>
      <c r="AV244" s="14" t="s">
        <v>84</v>
      </c>
      <c r="AW244" s="14" t="s">
        <v>28</v>
      </c>
      <c r="AX244" s="14" t="s">
        <v>72</v>
      </c>
      <c r="AY244" s="175" t="s">
        <v>219</v>
      </c>
    </row>
    <row r="245" spans="2:51" s="13" customFormat="1" x14ac:dyDescent="0.2">
      <c r="B245" s="167"/>
      <c r="D245" s="168" t="s">
        <v>228</v>
      </c>
      <c r="E245" s="169" t="s">
        <v>1</v>
      </c>
      <c r="F245" s="170" t="s">
        <v>288</v>
      </c>
      <c r="H245" s="169" t="s">
        <v>1</v>
      </c>
      <c r="L245" s="167"/>
      <c r="M245" s="171"/>
      <c r="N245" s="172"/>
      <c r="O245" s="172"/>
      <c r="P245" s="172"/>
      <c r="Q245" s="172"/>
      <c r="R245" s="172"/>
      <c r="S245" s="172"/>
      <c r="T245" s="173"/>
      <c r="AT245" s="169" t="s">
        <v>228</v>
      </c>
      <c r="AU245" s="169" t="s">
        <v>84</v>
      </c>
      <c r="AV245" s="13" t="s">
        <v>79</v>
      </c>
      <c r="AW245" s="13" t="s">
        <v>28</v>
      </c>
      <c r="AX245" s="13" t="s">
        <v>72</v>
      </c>
      <c r="AY245" s="169" t="s">
        <v>219</v>
      </c>
    </row>
    <row r="246" spans="2:51" s="14" customFormat="1" x14ac:dyDescent="0.2">
      <c r="B246" s="174"/>
      <c r="D246" s="168" t="s">
        <v>228</v>
      </c>
      <c r="E246" s="175" t="s">
        <v>1</v>
      </c>
      <c r="F246" s="176" t="s">
        <v>575</v>
      </c>
      <c r="H246" s="177">
        <v>7.9950000000000001</v>
      </c>
      <c r="L246" s="174"/>
      <c r="M246" s="178"/>
      <c r="N246" s="179"/>
      <c r="O246" s="179"/>
      <c r="P246" s="179"/>
      <c r="Q246" s="179"/>
      <c r="R246" s="179"/>
      <c r="S246" s="179"/>
      <c r="T246" s="180"/>
      <c r="AT246" s="175" t="s">
        <v>228</v>
      </c>
      <c r="AU246" s="175" t="s">
        <v>84</v>
      </c>
      <c r="AV246" s="14" t="s">
        <v>84</v>
      </c>
      <c r="AW246" s="14" t="s">
        <v>28</v>
      </c>
      <c r="AX246" s="14" t="s">
        <v>72</v>
      </c>
      <c r="AY246" s="175" t="s">
        <v>219</v>
      </c>
    </row>
    <row r="247" spans="2:51" s="14" customFormat="1" x14ac:dyDescent="0.2">
      <c r="B247" s="174"/>
      <c r="D247" s="168" t="s">
        <v>228</v>
      </c>
      <c r="E247" s="175" t="s">
        <v>1</v>
      </c>
      <c r="F247" s="176" t="s">
        <v>232</v>
      </c>
      <c r="H247" s="177">
        <v>-1.5760000000000001</v>
      </c>
      <c r="L247" s="174"/>
      <c r="M247" s="178"/>
      <c r="N247" s="179"/>
      <c r="O247" s="179"/>
      <c r="P247" s="179"/>
      <c r="Q247" s="179"/>
      <c r="R247" s="179"/>
      <c r="S247" s="179"/>
      <c r="T247" s="180"/>
      <c r="AT247" s="175" t="s">
        <v>228</v>
      </c>
      <c r="AU247" s="175" t="s">
        <v>84</v>
      </c>
      <c r="AV247" s="14" t="s">
        <v>84</v>
      </c>
      <c r="AW247" s="14" t="s">
        <v>28</v>
      </c>
      <c r="AX247" s="14" t="s">
        <v>72</v>
      </c>
      <c r="AY247" s="175" t="s">
        <v>219</v>
      </c>
    </row>
    <row r="248" spans="2:51" s="14" customFormat="1" x14ac:dyDescent="0.2">
      <c r="B248" s="174"/>
      <c r="D248" s="168" t="s">
        <v>228</v>
      </c>
      <c r="E248" s="175" t="s">
        <v>1</v>
      </c>
      <c r="F248" s="176" t="s">
        <v>506</v>
      </c>
      <c r="H248" s="177">
        <v>1.778</v>
      </c>
      <c r="L248" s="174"/>
      <c r="M248" s="178"/>
      <c r="N248" s="179"/>
      <c r="O248" s="179"/>
      <c r="P248" s="179"/>
      <c r="Q248" s="179"/>
      <c r="R248" s="179"/>
      <c r="S248" s="179"/>
      <c r="T248" s="180"/>
      <c r="AT248" s="175" t="s">
        <v>228</v>
      </c>
      <c r="AU248" s="175" t="s">
        <v>84</v>
      </c>
      <c r="AV248" s="14" t="s">
        <v>84</v>
      </c>
      <c r="AW248" s="14" t="s">
        <v>28</v>
      </c>
      <c r="AX248" s="14" t="s">
        <v>72</v>
      </c>
      <c r="AY248" s="175" t="s">
        <v>219</v>
      </c>
    </row>
    <row r="249" spans="2:51" s="13" customFormat="1" x14ac:dyDescent="0.2">
      <c r="B249" s="167"/>
      <c r="D249" s="168" t="s">
        <v>228</v>
      </c>
      <c r="E249" s="169" t="s">
        <v>1</v>
      </c>
      <c r="F249" s="170" t="s">
        <v>543</v>
      </c>
      <c r="H249" s="169" t="s">
        <v>1</v>
      </c>
      <c r="L249" s="167"/>
      <c r="M249" s="171"/>
      <c r="N249" s="172"/>
      <c r="O249" s="172"/>
      <c r="P249" s="172"/>
      <c r="Q249" s="172"/>
      <c r="R249" s="172"/>
      <c r="S249" s="172"/>
      <c r="T249" s="173"/>
      <c r="AT249" s="169" t="s">
        <v>228</v>
      </c>
      <c r="AU249" s="169" t="s">
        <v>84</v>
      </c>
      <c r="AV249" s="13" t="s">
        <v>79</v>
      </c>
      <c r="AW249" s="13" t="s">
        <v>28</v>
      </c>
      <c r="AX249" s="13" t="s">
        <v>72</v>
      </c>
      <c r="AY249" s="169" t="s">
        <v>219</v>
      </c>
    </row>
    <row r="250" spans="2:51" s="14" customFormat="1" x14ac:dyDescent="0.2">
      <c r="B250" s="174"/>
      <c r="D250" s="168" t="s">
        <v>228</v>
      </c>
      <c r="E250" s="175" t="s">
        <v>1</v>
      </c>
      <c r="F250" s="176" t="s">
        <v>505</v>
      </c>
      <c r="H250" s="177">
        <v>3.45</v>
      </c>
      <c r="L250" s="174"/>
      <c r="M250" s="178"/>
      <c r="N250" s="179"/>
      <c r="O250" s="179"/>
      <c r="P250" s="179"/>
      <c r="Q250" s="179"/>
      <c r="R250" s="179"/>
      <c r="S250" s="179"/>
      <c r="T250" s="180"/>
      <c r="AT250" s="175" t="s">
        <v>228</v>
      </c>
      <c r="AU250" s="175" t="s">
        <v>84</v>
      </c>
      <c r="AV250" s="14" t="s">
        <v>84</v>
      </c>
      <c r="AW250" s="14" t="s">
        <v>28</v>
      </c>
      <c r="AX250" s="14" t="s">
        <v>72</v>
      </c>
      <c r="AY250" s="175" t="s">
        <v>219</v>
      </c>
    </row>
    <row r="251" spans="2:51" s="14" customFormat="1" x14ac:dyDescent="0.2">
      <c r="B251" s="174"/>
      <c r="D251" s="168" t="s">
        <v>228</v>
      </c>
      <c r="E251" s="175" t="s">
        <v>1</v>
      </c>
      <c r="F251" s="176" t="s">
        <v>232</v>
      </c>
      <c r="H251" s="177">
        <v>-1.5760000000000001</v>
      </c>
      <c r="L251" s="174"/>
      <c r="M251" s="178"/>
      <c r="N251" s="179"/>
      <c r="O251" s="179"/>
      <c r="P251" s="179"/>
      <c r="Q251" s="179"/>
      <c r="R251" s="179"/>
      <c r="S251" s="179"/>
      <c r="T251" s="180"/>
      <c r="AT251" s="175" t="s">
        <v>228</v>
      </c>
      <c r="AU251" s="175" t="s">
        <v>84</v>
      </c>
      <c r="AV251" s="14" t="s">
        <v>84</v>
      </c>
      <c r="AW251" s="14" t="s">
        <v>28</v>
      </c>
      <c r="AX251" s="14" t="s">
        <v>72</v>
      </c>
      <c r="AY251" s="175" t="s">
        <v>219</v>
      </c>
    </row>
    <row r="252" spans="2:51" s="14" customFormat="1" x14ac:dyDescent="0.2">
      <c r="B252" s="174"/>
      <c r="D252" s="168" t="s">
        <v>228</v>
      </c>
      <c r="E252" s="175" t="s">
        <v>1</v>
      </c>
      <c r="F252" s="176" t="s">
        <v>576</v>
      </c>
      <c r="H252" s="177">
        <v>5.16</v>
      </c>
      <c r="L252" s="174"/>
      <c r="M252" s="178"/>
      <c r="N252" s="179"/>
      <c r="O252" s="179"/>
      <c r="P252" s="179"/>
      <c r="Q252" s="179"/>
      <c r="R252" s="179"/>
      <c r="S252" s="179"/>
      <c r="T252" s="180"/>
      <c r="AT252" s="175" t="s">
        <v>228</v>
      </c>
      <c r="AU252" s="175" t="s">
        <v>84</v>
      </c>
      <c r="AV252" s="14" t="s">
        <v>84</v>
      </c>
      <c r="AW252" s="14" t="s">
        <v>28</v>
      </c>
      <c r="AX252" s="14" t="s">
        <v>72</v>
      </c>
      <c r="AY252" s="175" t="s">
        <v>219</v>
      </c>
    </row>
    <row r="253" spans="2:51" s="14" customFormat="1" x14ac:dyDescent="0.2">
      <c r="B253" s="174"/>
      <c r="D253" s="168" t="s">
        <v>228</v>
      </c>
      <c r="E253" s="175" t="s">
        <v>1</v>
      </c>
      <c r="F253" s="176" t="s">
        <v>577</v>
      </c>
      <c r="H253" s="177">
        <v>5.64</v>
      </c>
      <c r="L253" s="174"/>
      <c r="M253" s="178"/>
      <c r="N253" s="179"/>
      <c r="O253" s="179"/>
      <c r="P253" s="179"/>
      <c r="Q253" s="179"/>
      <c r="R253" s="179"/>
      <c r="S253" s="179"/>
      <c r="T253" s="180"/>
      <c r="AT253" s="175" t="s">
        <v>228</v>
      </c>
      <c r="AU253" s="175" t="s">
        <v>84</v>
      </c>
      <c r="AV253" s="14" t="s">
        <v>84</v>
      </c>
      <c r="AW253" s="14" t="s">
        <v>28</v>
      </c>
      <c r="AX253" s="14" t="s">
        <v>72</v>
      </c>
      <c r="AY253" s="175" t="s">
        <v>219</v>
      </c>
    </row>
    <row r="254" spans="2:51" s="14" customFormat="1" x14ac:dyDescent="0.2">
      <c r="B254" s="174"/>
      <c r="D254" s="168" t="s">
        <v>228</v>
      </c>
      <c r="E254" s="175" t="s">
        <v>1</v>
      </c>
      <c r="F254" s="176" t="s">
        <v>405</v>
      </c>
      <c r="H254" s="177">
        <v>2.64</v>
      </c>
      <c r="L254" s="174"/>
      <c r="M254" s="178"/>
      <c r="N254" s="179"/>
      <c r="O254" s="179"/>
      <c r="P254" s="179"/>
      <c r="Q254" s="179"/>
      <c r="R254" s="179"/>
      <c r="S254" s="179"/>
      <c r="T254" s="180"/>
      <c r="AT254" s="175" t="s">
        <v>228</v>
      </c>
      <c r="AU254" s="175" t="s">
        <v>84</v>
      </c>
      <c r="AV254" s="14" t="s">
        <v>84</v>
      </c>
      <c r="AW254" s="14" t="s">
        <v>28</v>
      </c>
      <c r="AX254" s="14" t="s">
        <v>72</v>
      </c>
      <c r="AY254" s="175" t="s">
        <v>219</v>
      </c>
    </row>
    <row r="255" spans="2:51" s="14" customFormat="1" x14ac:dyDescent="0.2">
      <c r="B255" s="174"/>
      <c r="D255" s="168" t="s">
        <v>228</v>
      </c>
      <c r="E255" s="175" t="s">
        <v>1</v>
      </c>
      <c r="F255" s="176" t="s">
        <v>578</v>
      </c>
      <c r="H255" s="177">
        <v>4.26</v>
      </c>
      <c r="L255" s="174"/>
      <c r="M255" s="178"/>
      <c r="N255" s="179"/>
      <c r="O255" s="179"/>
      <c r="P255" s="179"/>
      <c r="Q255" s="179"/>
      <c r="R255" s="179"/>
      <c r="S255" s="179"/>
      <c r="T255" s="180"/>
      <c r="AT255" s="175" t="s">
        <v>228</v>
      </c>
      <c r="AU255" s="175" t="s">
        <v>84</v>
      </c>
      <c r="AV255" s="14" t="s">
        <v>84</v>
      </c>
      <c r="AW255" s="14" t="s">
        <v>28</v>
      </c>
      <c r="AX255" s="14" t="s">
        <v>72</v>
      </c>
      <c r="AY255" s="175" t="s">
        <v>219</v>
      </c>
    </row>
    <row r="256" spans="2:51" s="13" customFormat="1" x14ac:dyDescent="0.2">
      <c r="B256" s="167"/>
      <c r="D256" s="168" t="s">
        <v>228</v>
      </c>
      <c r="E256" s="169" t="s">
        <v>1</v>
      </c>
      <c r="F256" s="170" t="s">
        <v>548</v>
      </c>
      <c r="H256" s="169" t="s">
        <v>1</v>
      </c>
      <c r="L256" s="167"/>
      <c r="M256" s="171"/>
      <c r="N256" s="172"/>
      <c r="O256" s="172"/>
      <c r="P256" s="172"/>
      <c r="Q256" s="172"/>
      <c r="R256" s="172"/>
      <c r="S256" s="172"/>
      <c r="T256" s="173"/>
      <c r="AT256" s="169" t="s">
        <v>228</v>
      </c>
      <c r="AU256" s="169" t="s">
        <v>84</v>
      </c>
      <c r="AV256" s="13" t="s">
        <v>79</v>
      </c>
      <c r="AW256" s="13" t="s">
        <v>28</v>
      </c>
      <c r="AX256" s="13" t="s">
        <v>72</v>
      </c>
      <c r="AY256" s="169" t="s">
        <v>219</v>
      </c>
    </row>
    <row r="257" spans="1:65" s="14" customFormat="1" x14ac:dyDescent="0.2">
      <c r="B257" s="174"/>
      <c r="D257" s="168" t="s">
        <v>228</v>
      </c>
      <c r="E257" s="175" t="s">
        <v>1</v>
      </c>
      <c r="F257" s="176" t="s">
        <v>503</v>
      </c>
      <c r="H257" s="177">
        <v>8.19</v>
      </c>
      <c r="L257" s="174"/>
      <c r="M257" s="178"/>
      <c r="N257" s="179"/>
      <c r="O257" s="179"/>
      <c r="P257" s="179"/>
      <c r="Q257" s="179"/>
      <c r="R257" s="179"/>
      <c r="S257" s="179"/>
      <c r="T257" s="180"/>
      <c r="AT257" s="175" t="s">
        <v>228</v>
      </c>
      <c r="AU257" s="175" t="s">
        <v>84</v>
      </c>
      <c r="AV257" s="14" t="s">
        <v>84</v>
      </c>
      <c r="AW257" s="14" t="s">
        <v>28</v>
      </c>
      <c r="AX257" s="14" t="s">
        <v>72</v>
      </c>
      <c r="AY257" s="175" t="s">
        <v>219</v>
      </c>
    </row>
    <row r="258" spans="1:65" s="14" customFormat="1" x14ac:dyDescent="0.2">
      <c r="B258" s="174"/>
      <c r="D258" s="168" t="s">
        <v>228</v>
      </c>
      <c r="E258" s="175" t="s">
        <v>1</v>
      </c>
      <c r="F258" s="176" t="s">
        <v>504</v>
      </c>
      <c r="H258" s="177">
        <v>2.7</v>
      </c>
      <c r="L258" s="174"/>
      <c r="M258" s="178"/>
      <c r="N258" s="179"/>
      <c r="O258" s="179"/>
      <c r="P258" s="179"/>
      <c r="Q258" s="179"/>
      <c r="R258" s="179"/>
      <c r="S258" s="179"/>
      <c r="T258" s="180"/>
      <c r="AT258" s="175" t="s">
        <v>228</v>
      </c>
      <c r="AU258" s="175" t="s">
        <v>84</v>
      </c>
      <c r="AV258" s="14" t="s">
        <v>84</v>
      </c>
      <c r="AW258" s="14" t="s">
        <v>28</v>
      </c>
      <c r="AX258" s="14" t="s">
        <v>72</v>
      </c>
      <c r="AY258" s="175" t="s">
        <v>219</v>
      </c>
    </row>
    <row r="259" spans="1:65" s="14" customFormat="1" x14ac:dyDescent="0.2">
      <c r="B259" s="174"/>
      <c r="D259" s="168" t="s">
        <v>228</v>
      </c>
      <c r="E259" s="175" t="s">
        <v>1</v>
      </c>
      <c r="F259" s="176" t="s">
        <v>405</v>
      </c>
      <c r="H259" s="177">
        <v>2.64</v>
      </c>
      <c r="L259" s="174"/>
      <c r="M259" s="178"/>
      <c r="N259" s="179"/>
      <c r="O259" s="179"/>
      <c r="P259" s="179"/>
      <c r="Q259" s="179"/>
      <c r="R259" s="179"/>
      <c r="S259" s="179"/>
      <c r="T259" s="180"/>
      <c r="AT259" s="175" t="s">
        <v>228</v>
      </c>
      <c r="AU259" s="175" t="s">
        <v>84</v>
      </c>
      <c r="AV259" s="14" t="s">
        <v>84</v>
      </c>
      <c r="AW259" s="14" t="s">
        <v>28</v>
      </c>
      <c r="AX259" s="14" t="s">
        <v>72</v>
      </c>
      <c r="AY259" s="175" t="s">
        <v>219</v>
      </c>
    </row>
    <row r="260" spans="1:65" s="13" customFormat="1" x14ac:dyDescent="0.2">
      <c r="B260" s="167"/>
      <c r="D260" s="168" t="s">
        <v>228</v>
      </c>
      <c r="E260" s="169" t="s">
        <v>1</v>
      </c>
      <c r="F260" s="170" t="s">
        <v>258</v>
      </c>
      <c r="H260" s="169" t="s">
        <v>1</v>
      </c>
      <c r="L260" s="167"/>
      <c r="M260" s="171"/>
      <c r="N260" s="172"/>
      <c r="O260" s="172"/>
      <c r="P260" s="172"/>
      <c r="Q260" s="172"/>
      <c r="R260" s="172"/>
      <c r="S260" s="172"/>
      <c r="T260" s="173"/>
      <c r="AT260" s="169" t="s">
        <v>228</v>
      </c>
      <c r="AU260" s="169" t="s">
        <v>84</v>
      </c>
      <c r="AV260" s="13" t="s">
        <v>79</v>
      </c>
      <c r="AW260" s="13" t="s">
        <v>28</v>
      </c>
      <c r="AX260" s="13" t="s">
        <v>72</v>
      </c>
      <c r="AY260" s="169" t="s">
        <v>219</v>
      </c>
    </row>
    <row r="261" spans="1:65" s="14" customFormat="1" x14ac:dyDescent="0.2">
      <c r="B261" s="174"/>
      <c r="D261" s="168" t="s">
        <v>228</v>
      </c>
      <c r="E261" s="175" t="s">
        <v>1</v>
      </c>
      <c r="F261" s="176" t="s">
        <v>503</v>
      </c>
      <c r="H261" s="177">
        <v>8.19</v>
      </c>
      <c r="L261" s="174"/>
      <c r="M261" s="178"/>
      <c r="N261" s="179"/>
      <c r="O261" s="179"/>
      <c r="P261" s="179"/>
      <c r="Q261" s="179"/>
      <c r="R261" s="179"/>
      <c r="S261" s="179"/>
      <c r="T261" s="180"/>
      <c r="AT261" s="175" t="s">
        <v>228</v>
      </c>
      <c r="AU261" s="175" t="s">
        <v>84</v>
      </c>
      <c r="AV261" s="14" t="s">
        <v>84</v>
      </c>
      <c r="AW261" s="14" t="s">
        <v>28</v>
      </c>
      <c r="AX261" s="14" t="s">
        <v>72</v>
      </c>
      <c r="AY261" s="175" t="s">
        <v>219</v>
      </c>
    </row>
    <row r="262" spans="1:65" s="16" customFormat="1" x14ac:dyDescent="0.2">
      <c r="B262" s="188"/>
      <c r="D262" s="168" t="s">
        <v>228</v>
      </c>
      <c r="E262" s="189" t="s">
        <v>1</v>
      </c>
      <c r="F262" s="190" t="s">
        <v>248</v>
      </c>
      <c r="H262" s="191">
        <v>82.682000000000002</v>
      </c>
      <c r="L262" s="188"/>
      <c r="M262" s="192"/>
      <c r="N262" s="193"/>
      <c r="O262" s="193"/>
      <c r="P262" s="193"/>
      <c r="Q262" s="193"/>
      <c r="R262" s="193"/>
      <c r="S262" s="193"/>
      <c r="T262" s="194"/>
      <c r="AT262" s="189" t="s">
        <v>228</v>
      </c>
      <c r="AU262" s="189" t="s">
        <v>84</v>
      </c>
      <c r="AV262" s="16" t="s">
        <v>226</v>
      </c>
      <c r="AW262" s="16" t="s">
        <v>28</v>
      </c>
      <c r="AX262" s="16" t="s">
        <v>79</v>
      </c>
      <c r="AY262" s="189" t="s">
        <v>219</v>
      </c>
    </row>
    <row r="263" spans="1:65" s="2" customFormat="1" ht="22.15" customHeight="1" x14ac:dyDescent="0.2">
      <c r="A263" s="30"/>
      <c r="B263" s="153"/>
      <c r="C263" s="154" t="s">
        <v>274</v>
      </c>
      <c r="D263" s="154" t="s">
        <v>222</v>
      </c>
      <c r="E263" s="155" t="s">
        <v>579</v>
      </c>
      <c r="F263" s="156" t="s">
        <v>580</v>
      </c>
      <c r="G263" s="157" t="s">
        <v>225</v>
      </c>
      <c r="H263" s="158">
        <v>82.682000000000002</v>
      </c>
      <c r="I263" s="446">
        <v>0</v>
      </c>
      <c r="J263" s="158">
        <f>ROUND(I263*H263,3)</f>
        <v>0</v>
      </c>
      <c r="K263" s="159"/>
      <c r="L263" s="31"/>
      <c r="M263" s="160" t="s">
        <v>1</v>
      </c>
      <c r="N263" s="161" t="s">
        <v>38</v>
      </c>
      <c r="O263" s="162">
        <v>0.24801000000000001</v>
      </c>
      <c r="P263" s="162">
        <f>O263*H263</f>
        <v>20.505962820000001</v>
      </c>
      <c r="Q263" s="162">
        <v>4.9300000000000004E-3</v>
      </c>
      <c r="R263" s="162">
        <f>Q263*H263</f>
        <v>0.40762226000000001</v>
      </c>
      <c r="S263" s="162">
        <v>0</v>
      </c>
      <c r="T263" s="163">
        <f>S263*H263</f>
        <v>0</v>
      </c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R263" s="164" t="s">
        <v>226</v>
      </c>
      <c r="AT263" s="164" t="s">
        <v>222</v>
      </c>
      <c r="AU263" s="164" t="s">
        <v>84</v>
      </c>
      <c r="AY263" s="18" t="s">
        <v>219</v>
      </c>
      <c r="BE263" s="165">
        <f>IF(N263="základná",J263,0)</f>
        <v>0</v>
      </c>
      <c r="BF263" s="165">
        <f>IF(N263="znížená",J263,0)</f>
        <v>0</v>
      </c>
      <c r="BG263" s="165">
        <f>IF(N263="zákl. prenesená",J263,0)</f>
        <v>0</v>
      </c>
      <c r="BH263" s="165">
        <f>IF(N263="zníž. prenesená",J263,0)</f>
        <v>0</v>
      </c>
      <c r="BI263" s="165">
        <f>IF(N263="nulová",J263,0)</f>
        <v>0</v>
      </c>
      <c r="BJ263" s="18" t="s">
        <v>84</v>
      </c>
      <c r="BK263" s="166">
        <f>ROUND(I263*H263,3)</f>
        <v>0</v>
      </c>
      <c r="BL263" s="18" t="s">
        <v>226</v>
      </c>
      <c r="BM263" s="164" t="s">
        <v>581</v>
      </c>
    </row>
    <row r="264" spans="1:65" s="2" customFormat="1" ht="19.899999999999999" customHeight="1" x14ac:dyDescent="0.2">
      <c r="A264" s="30"/>
      <c r="B264" s="153"/>
      <c r="C264" s="154" t="s">
        <v>279</v>
      </c>
      <c r="D264" s="154" t="s">
        <v>222</v>
      </c>
      <c r="E264" s="155" t="s">
        <v>582</v>
      </c>
      <c r="F264" s="156" t="s">
        <v>583</v>
      </c>
      <c r="G264" s="157" t="s">
        <v>225</v>
      </c>
      <c r="H264" s="158">
        <v>48.21</v>
      </c>
      <c r="I264" s="446">
        <v>0</v>
      </c>
      <c r="J264" s="158">
        <f>ROUND(I264*H264,3)</f>
        <v>0</v>
      </c>
      <c r="K264" s="159"/>
      <c r="L264" s="31"/>
      <c r="M264" s="160" t="s">
        <v>1</v>
      </c>
      <c r="N264" s="161" t="s">
        <v>38</v>
      </c>
      <c r="O264" s="162">
        <v>0.31900000000000001</v>
      </c>
      <c r="P264" s="162">
        <f>O264*H264</f>
        <v>15.37899</v>
      </c>
      <c r="Q264" s="162">
        <v>1.3650000000000001E-2</v>
      </c>
      <c r="R264" s="162">
        <f>Q264*H264</f>
        <v>0.6580665</v>
      </c>
      <c r="S264" s="162">
        <v>0</v>
      </c>
      <c r="T264" s="163">
        <f>S264*H264</f>
        <v>0</v>
      </c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R264" s="164" t="s">
        <v>226</v>
      </c>
      <c r="AT264" s="164" t="s">
        <v>222</v>
      </c>
      <c r="AU264" s="164" t="s">
        <v>84</v>
      </c>
      <c r="AY264" s="18" t="s">
        <v>219</v>
      </c>
      <c r="BE264" s="165">
        <f>IF(N264="základná",J264,0)</f>
        <v>0</v>
      </c>
      <c r="BF264" s="165">
        <f>IF(N264="znížená",J264,0)</f>
        <v>0</v>
      </c>
      <c r="BG264" s="165">
        <f>IF(N264="zákl. prenesená",J264,0)</f>
        <v>0</v>
      </c>
      <c r="BH264" s="165">
        <f>IF(N264="zníž. prenesená",J264,0)</f>
        <v>0</v>
      </c>
      <c r="BI264" s="165">
        <f>IF(N264="nulová",J264,0)</f>
        <v>0</v>
      </c>
      <c r="BJ264" s="18" t="s">
        <v>84</v>
      </c>
      <c r="BK264" s="166">
        <f>ROUND(I264*H264,3)</f>
        <v>0</v>
      </c>
      <c r="BL264" s="18" t="s">
        <v>226</v>
      </c>
      <c r="BM264" s="164" t="s">
        <v>584</v>
      </c>
    </row>
    <row r="265" spans="1:65" s="14" customFormat="1" x14ac:dyDescent="0.2">
      <c r="B265" s="174"/>
      <c r="D265" s="168" t="s">
        <v>228</v>
      </c>
      <c r="E265" s="175" t="s">
        <v>1</v>
      </c>
      <c r="F265" s="176" t="s">
        <v>585</v>
      </c>
      <c r="H265" s="177">
        <v>48.21</v>
      </c>
      <c r="L265" s="174"/>
      <c r="M265" s="178"/>
      <c r="N265" s="179"/>
      <c r="O265" s="179"/>
      <c r="P265" s="179"/>
      <c r="Q265" s="179"/>
      <c r="R265" s="179"/>
      <c r="S265" s="179"/>
      <c r="T265" s="180"/>
      <c r="AT265" s="175" t="s">
        <v>228</v>
      </c>
      <c r="AU265" s="175" t="s">
        <v>84</v>
      </c>
      <c r="AV265" s="14" t="s">
        <v>84</v>
      </c>
      <c r="AW265" s="14" t="s">
        <v>28</v>
      </c>
      <c r="AX265" s="14" t="s">
        <v>79</v>
      </c>
      <c r="AY265" s="175" t="s">
        <v>219</v>
      </c>
    </row>
    <row r="266" spans="1:65" s="2" customFormat="1" ht="22.15" customHeight="1" x14ac:dyDescent="0.2">
      <c r="A266" s="30"/>
      <c r="B266" s="153"/>
      <c r="C266" s="154" t="s">
        <v>220</v>
      </c>
      <c r="D266" s="154" t="s">
        <v>222</v>
      </c>
      <c r="E266" s="155" t="s">
        <v>586</v>
      </c>
      <c r="F266" s="156" t="s">
        <v>587</v>
      </c>
      <c r="G266" s="157" t="s">
        <v>225</v>
      </c>
      <c r="H266" s="158">
        <v>82.682000000000002</v>
      </c>
      <c r="I266" s="446">
        <v>0</v>
      </c>
      <c r="J266" s="158">
        <f>ROUND(I266*H266,3)</f>
        <v>0</v>
      </c>
      <c r="K266" s="159"/>
      <c r="L266" s="31"/>
      <c r="M266" s="160" t="s">
        <v>1</v>
      </c>
      <c r="N266" s="161" t="s">
        <v>38</v>
      </c>
      <c r="O266" s="162">
        <v>0.31869999999999998</v>
      </c>
      <c r="P266" s="162">
        <f>O266*H266</f>
        <v>26.350753399999999</v>
      </c>
      <c r="Q266" s="162">
        <v>1.312E-2</v>
      </c>
      <c r="R266" s="162">
        <f>Q266*H266</f>
        <v>1.0847878399999999</v>
      </c>
      <c r="S266" s="162">
        <v>0</v>
      </c>
      <c r="T266" s="163">
        <f>S266*H266</f>
        <v>0</v>
      </c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R266" s="164" t="s">
        <v>226</v>
      </c>
      <c r="AT266" s="164" t="s">
        <v>222</v>
      </c>
      <c r="AU266" s="164" t="s">
        <v>84</v>
      </c>
      <c r="AY266" s="18" t="s">
        <v>219</v>
      </c>
      <c r="BE266" s="165">
        <f>IF(N266="základná",J266,0)</f>
        <v>0</v>
      </c>
      <c r="BF266" s="165">
        <f>IF(N266="znížená",J266,0)</f>
        <v>0</v>
      </c>
      <c r="BG266" s="165">
        <f>IF(N266="zákl. prenesená",J266,0)</f>
        <v>0</v>
      </c>
      <c r="BH266" s="165">
        <f>IF(N266="zníž. prenesená",J266,0)</f>
        <v>0</v>
      </c>
      <c r="BI266" s="165">
        <f>IF(N266="nulová",J266,0)</f>
        <v>0</v>
      </c>
      <c r="BJ266" s="18" t="s">
        <v>84</v>
      </c>
      <c r="BK266" s="166">
        <f>ROUND(I266*H266,3)</f>
        <v>0</v>
      </c>
      <c r="BL266" s="18" t="s">
        <v>226</v>
      </c>
      <c r="BM266" s="164" t="s">
        <v>588</v>
      </c>
    </row>
    <row r="267" spans="1:65" s="2" customFormat="1" ht="22.15" customHeight="1" x14ac:dyDescent="0.2">
      <c r="A267" s="30"/>
      <c r="B267" s="153"/>
      <c r="C267" s="154" t="s">
        <v>301</v>
      </c>
      <c r="D267" s="154" t="s">
        <v>222</v>
      </c>
      <c r="E267" s="155" t="s">
        <v>589</v>
      </c>
      <c r="F267" s="156" t="s">
        <v>590</v>
      </c>
      <c r="G267" s="157" t="s">
        <v>225</v>
      </c>
      <c r="H267" s="158">
        <v>48.65</v>
      </c>
      <c r="I267" s="446">
        <v>0</v>
      </c>
      <c r="J267" s="158">
        <f>ROUND(I267*H267,3)</f>
        <v>0</v>
      </c>
      <c r="K267" s="159"/>
      <c r="L267" s="31"/>
      <c r="M267" s="160" t="s">
        <v>1</v>
      </c>
      <c r="N267" s="161" t="s">
        <v>38</v>
      </c>
      <c r="O267" s="162">
        <v>0.40100000000000002</v>
      </c>
      <c r="P267" s="162">
        <f>O267*H267</f>
        <v>19.508649999999999</v>
      </c>
      <c r="Q267" s="162">
        <v>1.0330000000000001E-2</v>
      </c>
      <c r="R267" s="162">
        <f>Q267*H267</f>
        <v>0.50255450000000002</v>
      </c>
      <c r="S267" s="162">
        <v>0</v>
      </c>
      <c r="T267" s="163">
        <f>S267*H267</f>
        <v>0</v>
      </c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R267" s="164" t="s">
        <v>226</v>
      </c>
      <c r="AT267" s="164" t="s">
        <v>222</v>
      </c>
      <c r="AU267" s="164" t="s">
        <v>84</v>
      </c>
      <c r="AY267" s="18" t="s">
        <v>219</v>
      </c>
      <c r="BE267" s="165">
        <f>IF(N267="základná",J267,0)</f>
        <v>0</v>
      </c>
      <c r="BF267" s="165">
        <f>IF(N267="znížená",J267,0)</f>
        <v>0</v>
      </c>
      <c r="BG267" s="165">
        <f>IF(N267="zákl. prenesená",J267,0)</f>
        <v>0</v>
      </c>
      <c r="BH267" s="165">
        <f>IF(N267="zníž. prenesená",J267,0)</f>
        <v>0</v>
      </c>
      <c r="BI267" s="165">
        <f>IF(N267="nulová",J267,0)</f>
        <v>0</v>
      </c>
      <c r="BJ267" s="18" t="s">
        <v>84</v>
      </c>
      <c r="BK267" s="166">
        <f>ROUND(I267*H267,3)</f>
        <v>0</v>
      </c>
      <c r="BL267" s="18" t="s">
        <v>226</v>
      </c>
      <c r="BM267" s="164" t="s">
        <v>591</v>
      </c>
    </row>
    <row r="268" spans="1:65" s="13" customFormat="1" x14ac:dyDescent="0.2">
      <c r="B268" s="167"/>
      <c r="D268" s="168" t="s">
        <v>228</v>
      </c>
      <c r="E268" s="169" t="s">
        <v>1</v>
      </c>
      <c r="F268" s="170" t="s">
        <v>592</v>
      </c>
      <c r="H268" s="169" t="s">
        <v>1</v>
      </c>
      <c r="L268" s="167"/>
      <c r="M268" s="171"/>
      <c r="N268" s="172"/>
      <c r="O268" s="172"/>
      <c r="P268" s="172"/>
      <c r="Q268" s="172"/>
      <c r="R268" s="172"/>
      <c r="S268" s="172"/>
      <c r="T268" s="173"/>
      <c r="AT268" s="169" t="s">
        <v>228</v>
      </c>
      <c r="AU268" s="169" t="s">
        <v>84</v>
      </c>
      <c r="AV268" s="13" t="s">
        <v>79</v>
      </c>
      <c r="AW268" s="13" t="s">
        <v>28</v>
      </c>
      <c r="AX268" s="13" t="s">
        <v>72</v>
      </c>
      <c r="AY268" s="169" t="s">
        <v>219</v>
      </c>
    </row>
    <row r="269" spans="1:65" s="13" customFormat="1" x14ac:dyDescent="0.2">
      <c r="B269" s="167"/>
      <c r="D269" s="168" t="s">
        <v>228</v>
      </c>
      <c r="E269" s="169" t="s">
        <v>1</v>
      </c>
      <c r="F269" s="170" t="s">
        <v>593</v>
      </c>
      <c r="H269" s="169" t="s">
        <v>1</v>
      </c>
      <c r="L269" s="167"/>
      <c r="M269" s="171"/>
      <c r="N269" s="172"/>
      <c r="O269" s="172"/>
      <c r="P269" s="172"/>
      <c r="Q269" s="172"/>
      <c r="R269" s="172"/>
      <c r="S269" s="172"/>
      <c r="T269" s="173"/>
      <c r="AT269" s="169" t="s">
        <v>228</v>
      </c>
      <c r="AU269" s="169" t="s">
        <v>84</v>
      </c>
      <c r="AV269" s="13" t="s">
        <v>79</v>
      </c>
      <c r="AW269" s="13" t="s">
        <v>28</v>
      </c>
      <c r="AX269" s="13" t="s">
        <v>72</v>
      </c>
      <c r="AY269" s="169" t="s">
        <v>219</v>
      </c>
    </row>
    <row r="270" spans="1:65" s="14" customFormat="1" x14ac:dyDescent="0.2">
      <c r="B270" s="174"/>
      <c r="D270" s="168" t="s">
        <v>228</v>
      </c>
      <c r="E270" s="175" t="s">
        <v>1</v>
      </c>
      <c r="F270" s="176" t="s">
        <v>594</v>
      </c>
      <c r="H270" s="177">
        <v>48.65</v>
      </c>
      <c r="L270" s="174"/>
      <c r="M270" s="178"/>
      <c r="N270" s="179"/>
      <c r="O270" s="179"/>
      <c r="P270" s="179"/>
      <c r="Q270" s="179"/>
      <c r="R270" s="179"/>
      <c r="S270" s="179"/>
      <c r="T270" s="180"/>
      <c r="AT270" s="175" t="s">
        <v>228</v>
      </c>
      <c r="AU270" s="175" t="s">
        <v>84</v>
      </c>
      <c r="AV270" s="14" t="s">
        <v>84</v>
      </c>
      <c r="AW270" s="14" t="s">
        <v>28</v>
      </c>
      <c r="AX270" s="14" t="s">
        <v>79</v>
      </c>
      <c r="AY270" s="175" t="s">
        <v>219</v>
      </c>
    </row>
    <row r="271" spans="1:65" s="2" customFormat="1" ht="22.15" customHeight="1" x14ac:dyDescent="0.2">
      <c r="A271" s="30"/>
      <c r="B271" s="153"/>
      <c r="C271" s="154" t="s">
        <v>306</v>
      </c>
      <c r="D271" s="154" t="s">
        <v>222</v>
      </c>
      <c r="E271" s="155" t="s">
        <v>595</v>
      </c>
      <c r="F271" s="156" t="s">
        <v>596</v>
      </c>
      <c r="G271" s="157" t="s">
        <v>225</v>
      </c>
      <c r="H271" s="158">
        <v>2.0910000000000002</v>
      </c>
      <c r="I271" s="446">
        <v>0</v>
      </c>
      <c r="J271" s="158">
        <f>ROUND(I271*H271,3)</f>
        <v>0</v>
      </c>
      <c r="K271" s="159"/>
      <c r="L271" s="31"/>
      <c r="M271" s="160" t="s">
        <v>1</v>
      </c>
      <c r="N271" s="161" t="s">
        <v>38</v>
      </c>
      <c r="O271" s="162">
        <v>0.81850999999999996</v>
      </c>
      <c r="P271" s="162">
        <f>O271*H271</f>
        <v>1.7115044100000001</v>
      </c>
      <c r="Q271" s="162">
        <v>0.19570000000000001</v>
      </c>
      <c r="R271" s="162">
        <f>Q271*H271</f>
        <v>0.40920870000000009</v>
      </c>
      <c r="S271" s="162">
        <v>0</v>
      </c>
      <c r="T271" s="163">
        <f>S271*H271</f>
        <v>0</v>
      </c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R271" s="164" t="s">
        <v>226</v>
      </c>
      <c r="AT271" s="164" t="s">
        <v>222</v>
      </c>
      <c r="AU271" s="164" t="s">
        <v>84</v>
      </c>
      <c r="AY271" s="18" t="s">
        <v>219</v>
      </c>
      <c r="BE271" s="165">
        <f>IF(N271="základná",J271,0)</f>
        <v>0</v>
      </c>
      <c r="BF271" s="165">
        <f>IF(N271="znížená",J271,0)</f>
        <v>0</v>
      </c>
      <c r="BG271" s="165">
        <f>IF(N271="zákl. prenesená",J271,0)</f>
        <v>0</v>
      </c>
      <c r="BH271" s="165">
        <f>IF(N271="zníž. prenesená",J271,0)</f>
        <v>0</v>
      </c>
      <c r="BI271" s="165">
        <f>IF(N271="nulová",J271,0)</f>
        <v>0</v>
      </c>
      <c r="BJ271" s="18" t="s">
        <v>84</v>
      </c>
      <c r="BK271" s="166">
        <f>ROUND(I271*H271,3)</f>
        <v>0</v>
      </c>
      <c r="BL271" s="18" t="s">
        <v>226</v>
      </c>
      <c r="BM271" s="164" t="s">
        <v>597</v>
      </c>
    </row>
    <row r="272" spans="1:65" s="13" customFormat="1" x14ac:dyDescent="0.2">
      <c r="B272" s="167"/>
      <c r="D272" s="168" t="s">
        <v>228</v>
      </c>
      <c r="E272" s="169" t="s">
        <v>1</v>
      </c>
      <c r="F272" s="170" t="s">
        <v>374</v>
      </c>
      <c r="H272" s="169" t="s">
        <v>1</v>
      </c>
      <c r="L272" s="167"/>
      <c r="M272" s="171"/>
      <c r="N272" s="172"/>
      <c r="O272" s="172"/>
      <c r="P272" s="172"/>
      <c r="Q272" s="172"/>
      <c r="R272" s="172"/>
      <c r="S272" s="172"/>
      <c r="T272" s="173"/>
      <c r="AT272" s="169" t="s">
        <v>228</v>
      </c>
      <c r="AU272" s="169" t="s">
        <v>84</v>
      </c>
      <c r="AV272" s="13" t="s">
        <v>79</v>
      </c>
      <c r="AW272" s="13" t="s">
        <v>28</v>
      </c>
      <c r="AX272" s="13" t="s">
        <v>72</v>
      </c>
      <c r="AY272" s="169" t="s">
        <v>219</v>
      </c>
    </row>
    <row r="273" spans="1:65" s="14" customFormat="1" x14ac:dyDescent="0.2">
      <c r="B273" s="174"/>
      <c r="D273" s="168" t="s">
        <v>228</v>
      </c>
      <c r="E273" s="175" t="s">
        <v>1</v>
      </c>
      <c r="F273" s="176" t="s">
        <v>598</v>
      </c>
      <c r="H273" s="177">
        <v>1.7909999999999999</v>
      </c>
      <c r="L273" s="174"/>
      <c r="M273" s="178"/>
      <c r="N273" s="179"/>
      <c r="O273" s="179"/>
      <c r="P273" s="179"/>
      <c r="Q273" s="179"/>
      <c r="R273" s="179"/>
      <c r="S273" s="179"/>
      <c r="T273" s="180"/>
      <c r="AT273" s="175" t="s">
        <v>228</v>
      </c>
      <c r="AU273" s="175" t="s">
        <v>84</v>
      </c>
      <c r="AV273" s="14" t="s">
        <v>84</v>
      </c>
      <c r="AW273" s="14" t="s">
        <v>28</v>
      </c>
      <c r="AX273" s="14" t="s">
        <v>72</v>
      </c>
      <c r="AY273" s="175" t="s">
        <v>219</v>
      </c>
    </row>
    <row r="274" spans="1:65" s="14" customFormat="1" x14ac:dyDescent="0.2">
      <c r="B274" s="174"/>
      <c r="D274" s="168" t="s">
        <v>228</v>
      </c>
      <c r="E274" s="175" t="s">
        <v>1</v>
      </c>
      <c r="F274" s="176" t="s">
        <v>599</v>
      </c>
      <c r="H274" s="177">
        <v>0.3</v>
      </c>
      <c r="L274" s="174"/>
      <c r="M274" s="178"/>
      <c r="N274" s="179"/>
      <c r="O274" s="179"/>
      <c r="P274" s="179"/>
      <c r="Q274" s="179"/>
      <c r="R274" s="179"/>
      <c r="S274" s="179"/>
      <c r="T274" s="180"/>
      <c r="AT274" s="175" t="s">
        <v>228</v>
      </c>
      <c r="AU274" s="175" t="s">
        <v>84</v>
      </c>
      <c r="AV274" s="14" t="s">
        <v>84</v>
      </c>
      <c r="AW274" s="14" t="s">
        <v>28</v>
      </c>
      <c r="AX274" s="14" t="s">
        <v>72</v>
      </c>
      <c r="AY274" s="175" t="s">
        <v>219</v>
      </c>
    </row>
    <row r="275" spans="1:65" s="16" customFormat="1" x14ac:dyDescent="0.2">
      <c r="B275" s="188"/>
      <c r="D275" s="168" t="s">
        <v>228</v>
      </c>
      <c r="E275" s="189" t="s">
        <v>1</v>
      </c>
      <c r="F275" s="190" t="s">
        <v>248</v>
      </c>
      <c r="H275" s="191">
        <v>2.0909999999999997</v>
      </c>
      <c r="L275" s="188"/>
      <c r="M275" s="192"/>
      <c r="N275" s="193"/>
      <c r="O275" s="193"/>
      <c r="P275" s="193"/>
      <c r="Q275" s="193"/>
      <c r="R275" s="193"/>
      <c r="S275" s="193"/>
      <c r="T275" s="194"/>
      <c r="AT275" s="189" t="s">
        <v>228</v>
      </c>
      <c r="AU275" s="189" t="s">
        <v>84</v>
      </c>
      <c r="AV275" s="16" t="s">
        <v>226</v>
      </c>
      <c r="AW275" s="16" t="s">
        <v>28</v>
      </c>
      <c r="AX275" s="16" t="s">
        <v>79</v>
      </c>
      <c r="AY275" s="189" t="s">
        <v>219</v>
      </c>
    </row>
    <row r="276" spans="1:65" s="2" customFormat="1" ht="22.15" customHeight="1" x14ac:dyDescent="0.2">
      <c r="A276" s="30"/>
      <c r="B276" s="153"/>
      <c r="C276" s="154" t="s">
        <v>310</v>
      </c>
      <c r="D276" s="154" t="s">
        <v>222</v>
      </c>
      <c r="E276" s="155" t="s">
        <v>600</v>
      </c>
      <c r="F276" s="156" t="s">
        <v>601</v>
      </c>
      <c r="G276" s="157" t="s">
        <v>225</v>
      </c>
      <c r="H276" s="158">
        <v>48.65</v>
      </c>
      <c r="I276" s="446">
        <v>0</v>
      </c>
      <c r="J276" s="158">
        <f>ROUND(I276*H276,3)</f>
        <v>0</v>
      </c>
      <c r="K276" s="159"/>
      <c r="L276" s="31"/>
      <c r="M276" s="160" t="s">
        <v>1</v>
      </c>
      <c r="N276" s="161" t="s">
        <v>38</v>
      </c>
      <c r="O276" s="162">
        <v>0.21299999999999999</v>
      </c>
      <c r="P276" s="162">
        <f>O276*H276</f>
        <v>10.362449999999999</v>
      </c>
      <c r="Q276" s="162">
        <v>8.1600000000000006E-3</v>
      </c>
      <c r="R276" s="162">
        <f>Q276*H276</f>
        <v>0.396984</v>
      </c>
      <c r="S276" s="162">
        <v>0</v>
      </c>
      <c r="T276" s="163">
        <f>S276*H276</f>
        <v>0</v>
      </c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R276" s="164" t="s">
        <v>226</v>
      </c>
      <c r="AT276" s="164" t="s">
        <v>222</v>
      </c>
      <c r="AU276" s="164" t="s">
        <v>84</v>
      </c>
      <c r="AY276" s="18" t="s">
        <v>219</v>
      </c>
      <c r="BE276" s="165">
        <f>IF(N276="základná",J276,0)</f>
        <v>0</v>
      </c>
      <c r="BF276" s="165">
        <f>IF(N276="znížená",J276,0)</f>
        <v>0</v>
      </c>
      <c r="BG276" s="165">
        <f>IF(N276="zákl. prenesená",J276,0)</f>
        <v>0</v>
      </c>
      <c r="BH276" s="165">
        <f>IF(N276="zníž. prenesená",J276,0)</f>
        <v>0</v>
      </c>
      <c r="BI276" s="165">
        <f>IF(N276="nulová",J276,0)</f>
        <v>0</v>
      </c>
      <c r="BJ276" s="18" t="s">
        <v>84</v>
      </c>
      <c r="BK276" s="166">
        <f>ROUND(I276*H276,3)</f>
        <v>0</v>
      </c>
      <c r="BL276" s="18" t="s">
        <v>226</v>
      </c>
      <c r="BM276" s="164" t="s">
        <v>602</v>
      </c>
    </row>
    <row r="277" spans="1:65" s="13" customFormat="1" x14ac:dyDescent="0.2">
      <c r="B277" s="167"/>
      <c r="D277" s="168" t="s">
        <v>228</v>
      </c>
      <c r="E277" s="169" t="s">
        <v>1</v>
      </c>
      <c r="F277" s="170" t="s">
        <v>592</v>
      </c>
      <c r="H277" s="169" t="s">
        <v>1</v>
      </c>
      <c r="L277" s="167"/>
      <c r="M277" s="171"/>
      <c r="N277" s="172"/>
      <c r="O277" s="172"/>
      <c r="P277" s="172"/>
      <c r="Q277" s="172"/>
      <c r="R277" s="172"/>
      <c r="S277" s="172"/>
      <c r="T277" s="173"/>
      <c r="AT277" s="169" t="s">
        <v>228</v>
      </c>
      <c r="AU277" s="169" t="s">
        <v>84</v>
      </c>
      <c r="AV277" s="13" t="s">
        <v>79</v>
      </c>
      <c r="AW277" s="13" t="s">
        <v>28</v>
      </c>
      <c r="AX277" s="13" t="s">
        <v>72</v>
      </c>
      <c r="AY277" s="169" t="s">
        <v>219</v>
      </c>
    </row>
    <row r="278" spans="1:65" s="13" customFormat="1" x14ac:dyDescent="0.2">
      <c r="B278" s="167"/>
      <c r="D278" s="168" t="s">
        <v>228</v>
      </c>
      <c r="E278" s="169" t="s">
        <v>1</v>
      </c>
      <c r="F278" s="170" t="s">
        <v>593</v>
      </c>
      <c r="H278" s="169" t="s">
        <v>1</v>
      </c>
      <c r="L278" s="167"/>
      <c r="M278" s="171"/>
      <c r="N278" s="172"/>
      <c r="O278" s="172"/>
      <c r="P278" s="172"/>
      <c r="Q278" s="172"/>
      <c r="R278" s="172"/>
      <c r="S278" s="172"/>
      <c r="T278" s="173"/>
      <c r="AT278" s="169" t="s">
        <v>228</v>
      </c>
      <c r="AU278" s="169" t="s">
        <v>84</v>
      </c>
      <c r="AV278" s="13" t="s">
        <v>79</v>
      </c>
      <c r="AW278" s="13" t="s">
        <v>28</v>
      </c>
      <c r="AX278" s="13" t="s">
        <v>72</v>
      </c>
      <c r="AY278" s="169" t="s">
        <v>219</v>
      </c>
    </row>
    <row r="279" spans="1:65" s="14" customFormat="1" x14ac:dyDescent="0.2">
      <c r="B279" s="174"/>
      <c r="D279" s="168" t="s">
        <v>228</v>
      </c>
      <c r="E279" s="175" t="s">
        <v>1</v>
      </c>
      <c r="F279" s="176" t="s">
        <v>594</v>
      </c>
      <c r="H279" s="177">
        <v>48.65</v>
      </c>
      <c r="L279" s="174"/>
      <c r="M279" s="178"/>
      <c r="N279" s="179"/>
      <c r="O279" s="179"/>
      <c r="P279" s="179"/>
      <c r="Q279" s="179"/>
      <c r="R279" s="179"/>
      <c r="S279" s="179"/>
      <c r="T279" s="180"/>
      <c r="AT279" s="175" t="s">
        <v>228</v>
      </c>
      <c r="AU279" s="175" t="s">
        <v>84</v>
      </c>
      <c r="AV279" s="14" t="s">
        <v>84</v>
      </c>
      <c r="AW279" s="14" t="s">
        <v>28</v>
      </c>
      <c r="AX279" s="14" t="s">
        <v>79</v>
      </c>
      <c r="AY279" s="175" t="s">
        <v>219</v>
      </c>
    </row>
    <row r="280" spans="1:65" s="2" customFormat="1" ht="22.15" customHeight="1" x14ac:dyDescent="0.2">
      <c r="A280" s="30"/>
      <c r="B280" s="153"/>
      <c r="C280" s="154" t="s">
        <v>318</v>
      </c>
      <c r="D280" s="154" t="s">
        <v>222</v>
      </c>
      <c r="E280" s="155" t="s">
        <v>603</v>
      </c>
      <c r="F280" s="156" t="s">
        <v>604</v>
      </c>
      <c r="G280" s="157" t="s">
        <v>268</v>
      </c>
      <c r="H280" s="158">
        <v>10</v>
      </c>
      <c r="I280" s="446">
        <v>0</v>
      </c>
      <c r="J280" s="158">
        <f>ROUND(I280*H280,3)</f>
        <v>0</v>
      </c>
      <c r="K280" s="159"/>
      <c r="L280" s="31"/>
      <c r="M280" s="160" t="s">
        <v>1</v>
      </c>
      <c r="N280" s="161" t="s">
        <v>38</v>
      </c>
      <c r="O280" s="162">
        <v>3.3131599999999999</v>
      </c>
      <c r="P280" s="162">
        <f>O280*H280</f>
        <v>33.131599999999999</v>
      </c>
      <c r="Q280" s="162">
        <v>3.9640000000000002E-2</v>
      </c>
      <c r="R280" s="162">
        <f>Q280*H280</f>
        <v>0.39640000000000003</v>
      </c>
      <c r="S280" s="162">
        <v>0</v>
      </c>
      <c r="T280" s="163">
        <f>S280*H280</f>
        <v>0</v>
      </c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R280" s="164" t="s">
        <v>226</v>
      </c>
      <c r="AT280" s="164" t="s">
        <v>222</v>
      </c>
      <c r="AU280" s="164" t="s">
        <v>84</v>
      </c>
      <c r="AY280" s="18" t="s">
        <v>219</v>
      </c>
      <c r="BE280" s="165">
        <f>IF(N280="základná",J280,0)</f>
        <v>0</v>
      </c>
      <c r="BF280" s="165">
        <f>IF(N280="znížená",J280,0)</f>
        <v>0</v>
      </c>
      <c r="BG280" s="165">
        <f>IF(N280="zákl. prenesená",J280,0)</f>
        <v>0</v>
      </c>
      <c r="BH280" s="165">
        <f>IF(N280="zníž. prenesená",J280,0)</f>
        <v>0</v>
      </c>
      <c r="BI280" s="165">
        <f>IF(N280="nulová",J280,0)</f>
        <v>0</v>
      </c>
      <c r="BJ280" s="18" t="s">
        <v>84</v>
      </c>
      <c r="BK280" s="166">
        <f>ROUND(I280*H280,3)</f>
        <v>0</v>
      </c>
      <c r="BL280" s="18" t="s">
        <v>226</v>
      </c>
      <c r="BM280" s="164" t="s">
        <v>605</v>
      </c>
    </row>
    <row r="281" spans="1:65" s="2" customFormat="1" ht="22.15" customHeight="1" x14ac:dyDescent="0.2">
      <c r="A281" s="30"/>
      <c r="B281" s="153"/>
      <c r="C281" s="201" t="s">
        <v>329</v>
      </c>
      <c r="D281" s="201" t="s">
        <v>606</v>
      </c>
      <c r="E281" s="202" t="s">
        <v>607</v>
      </c>
      <c r="F281" s="203" t="s">
        <v>608</v>
      </c>
      <c r="G281" s="204" t="s">
        <v>268</v>
      </c>
      <c r="H281" s="205">
        <v>7</v>
      </c>
      <c r="I281" s="448">
        <v>0</v>
      </c>
      <c r="J281" s="205">
        <f>ROUND(I281*H281,3)</f>
        <v>0</v>
      </c>
      <c r="K281" s="206"/>
      <c r="L281" s="207"/>
      <c r="M281" s="208" t="s">
        <v>1</v>
      </c>
      <c r="N281" s="209" t="s">
        <v>38</v>
      </c>
      <c r="O281" s="162">
        <v>0</v>
      </c>
      <c r="P281" s="162">
        <f>O281*H281</f>
        <v>0</v>
      </c>
      <c r="Q281" s="162">
        <v>1.0999999999999999E-2</v>
      </c>
      <c r="R281" s="162">
        <f>Q281*H281</f>
        <v>7.6999999999999999E-2</v>
      </c>
      <c r="S281" s="162">
        <v>0</v>
      </c>
      <c r="T281" s="163">
        <f>S281*H281</f>
        <v>0</v>
      </c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R281" s="164" t="s">
        <v>279</v>
      </c>
      <c r="AT281" s="164" t="s">
        <v>606</v>
      </c>
      <c r="AU281" s="164" t="s">
        <v>84</v>
      </c>
      <c r="AY281" s="18" t="s">
        <v>219</v>
      </c>
      <c r="BE281" s="165">
        <f>IF(N281="základná",J281,0)</f>
        <v>0</v>
      </c>
      <c r="BF281" s="165">
        <f>IF(N281="znížená",J281,0)</f>
        <v>0</v>
      </c>
      <c r="BG281" s="165">
        <f>IF(N281="zákl. prenesená",J281,0)</f>
        <v>0</v>
      </c>
      <c r="BH281" s="165">
        <f>IF(N281="zníž. prenesená",J281,0)</f>
        <v>0</v>
      </c>
      <c r="BI281" s="165">
        <f>IF(N281="nulová",J281,0)</f>
        <v>0</v>
      </c>
      <c r="BJ281" s="18" t="s">
        <v>84</v>
      </c>
      <c r="BK281" s="166">
        <f>ROUND(I281*H281,3)</f>
        <v>0</v>
      </c>
      <c r="BL281" s="18" t="s">
        <v>226</v>
      </c>
      <c r="BM281" s="164" t="s">
        <v>609</v>
      </c>
    </row>
    <row r="282" spans="1:65" s="2" customFormat="1" ht="14.45" customHeight="1" x14ac:dyDescent="0.2">
      <c r="A282" s="30"/>
      <c r="B282" s="153"/>
      <c r="C282" s="201" t="s">
        <v>335</v>
      </c>
      <c r="D282" s="201" t="s">
        <v>606</v>
      </c>
      <c r="E282" s="202" t="s">
        <v>610</v>
      </c>
      <c r="F282" s="203" t="s">
        <v>611</v>
      </c>
      <c r="G282" s="204" t="s">
        <v>268</v>
      </c>
      <c r="H282" s="205">
        <v>3</v>
      </c>
      <c r="I282" s="448">
        <v>0</v>
      </c>
      <c r="J282" s="205">
        <f>ROUND(I282*H282,3)</f>
        <v>0</v>
      </c>
      <c r="K282" s="206"/>
      <c r="L282" s="207"/>
      <c r="M282" s="208" t="s">
        <v>1</v>
      </c>
      <c r="N282" s="209" t="s">
        <v>38</v>
      </c>
      <c r="O282" s="162">
        <v>0</v>
      </c>
      <c r="P282" s="162">
        <f>O282*H282</f>
        <v>0</v>
      </c>
      <c r="Q282" s="162">
        <v>1.43E-2</v>
      </c>
      <c r="R282" s="162">
        <f>Q282*H282</f>
        <v>4.2900000000000001E-2</v>
      </c>
      <c r="S282" s="162">
        <v>0</v>
      </c>
      <c r="T282" s="163">
        <f>S282*H282</f>
        <v>0</v>
      </c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R282" s="164" t="s">
        <v>279</v>
      </c>
      <c r="AT282" s="164" t="s">
        <v>606</v>
      </c>
      <c r="AU282" s="164" t="s">
        <v>84</v>
      </c>
      <c r="AY282" s="18" t="s">
        <v>219</v>
      </c>
      <c r="BE282" s="165">
        <f>IF(N282="základná",J282,0)</f>
        <v>0</v>
      </c>
      <c r="BF282" s="165">
        <f>IF(N282="znížená",J282,0)</f>
        <v>0</v>
      </c>
      <c r="BG282" s="165">
        <f>IF(N282="zákl. prenesená",J282,0)</f>
        <v>0</v>
      </c>
      <c r="BH282" s="165">
        <f>IF(N282="zníž. prenesená",J282,0)</f>
        <v>0</v>
      </c>
      <c r="BI282" s="165">
        <f>IF(N282="nulová",J282,0)</f>
        <v>0</v>
      </c>
      <c r="BJ282" s="18" t="s">
        <v>84</v>
      </c>
      <c r="BK282" s="166">
        <f>ROUND(I282*H282,3)</f>
        <v>0</v>
      </c>
      <c r="BL282" s="18" t="s">
        <v>226</v>
      </c>
      <c r="BM282" s="164" t="s">
        <v>612</v>
      </c>
    </row>
    <row r="283" spans="1:65" s="12" customFormat="1" ht="22.9" customHeight="1" x14ac:dyDescent="0.2">
      <c r="B283" s="141"/>
      <c r="D283" s="142" t="s">
        <v>71</v>
      </c>
      <c r="E283" s="151" t="s">
        <v>220</v>
      </c>
      <c r="F283" s="151" t="s">
        <v>221</v>
      </c>
      <c r="J283" s="152">
        <f>BK283</f>
        <v>0</v>
      </c>
      <c r="L283" s="141"/>
      <c r="M283" s="145"/>
      <c r="N283" s="146"/>
      <c r="O283" s="146"/>
      <c r="P283" s="147">
        <f>SUM(P284:P288)</f>
        <v>103.4265036</v>
      </c>
      <c r="Q283" s="146"/>
      <c r="R283" s="147">
        <f>SUM(R284:R288)</f>
        <v>0.38612039999999992</v>
      </c>
      <c r="S283" s="146"/>
      <c r="T283" s="148">
        <f>SUM(T284:T288)</f>
        <v>0</v>
      </c>
      <c r="AR283" s="142" t="s">
        <v>79</v>
      </c>
      <c r="AT283" s="149" t="s">
        <v>71</v>
      </c>
      <c r="AU283" s="149" t="s">
        <v>79</v>
      </c>
      <c r="AY283" s="142" t="s">
        <v>219</v>
      </c>
      <c r="BK283" s="150">
        <f>SUM(BK284:BK288)</f>
        <v>0</v>
      </c>
    </row>
    <row r="284" spans="1:65" s="2" customFormat="1" ht="22.15" customHeight="1" x14ac:dyDescent="0.2">
      <c r="A284" s="30"/>
      <c r="B284" s="153"/>
      <c r="C284" s="154" t="s">
        <v>321</v>
      </c>
      <c r="D284" s="154" t="s">
        <v>222</v>
      </c>
      <c r="E284" s="155" t="s">
        <v>613</v>
      </c>
      <c r="F284" s="156" t="s">
        <v>614</v>
      </c>
      <c r="G284" s="157" t="s">
        <v>225</v>
      </c>
      <c r="H284" s="158">
        <v>244.38</v>
      </c>
      <c r="I284" s="446">
        <v>0</v>
      </c>
      <c r="J284" s="158">
        <f>ROUND(I284*H284,3)</f>
        <v>0</v>
      </c>
      <c r="K284" s="159"/>
      <c r="L284" s="31"/>
      <c r="M284" s="160" t="s">
        <v>1</v>
      </c>
      <c r="N284" s="161" t="s">
        <v>38</v>
      </c>
      <c r="O284" s="162">
        <v>9.9210000000000007E-2</v>
      </c>
      <c r="P284" s="162">
        <f>O284*H284</f>
        <v>24.244939800000001</v>
      </c>
      <c r="Q284" s="162">
        <v>1.5299999999999999E-3</v>
      </c>
      <c r="R284" s="162">
        <f>Q284*H284</f>
        <v>0.37390139999999994</v>
      </c>
      <c r="S284" s="162">
        <v>0</v>
      </c>
      <c r="T284" s="163">
        <f>S284*H284</f>
        <v>0</v>
      </c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R284" s="164" t="s">
        <v>226</v>
      </c>
      <c r="AT284" s="164" t="s">
        <v>222</v>
      </c>
      <c r="AU284" s="164" t="s">
        <v>84</v>
      </c>
      <c r="AY284" s="18" t="s">
        <v>219</v>
      </c>
      <c r="BE284" s="165">
        <f>IF(N284="základná",J284,0)</f>
        <v>0</v>
      </c>
      <c r="BF284" s="165">
        <f>IF(N284="znížená",J284,0)</f>
        <v>0</v>
      </c>
      <c r="BG284" s="165">
        <f>IF(N284="zákl. prenesená",J284,0)</f>
        <v>0</v>
      </c>
      <c r="BH284" s="165">
        <f>IF(N284="zníž. prenesená",J284,0)</f>
        <v>0</v>
      </c>
      <c r="BI284" s="165">
        <f>IF(N284="nulová",J284,0)</f>
        <v>0</v>
      </c>
      <c r="BJ284" s="18" t="s">
        <v>84</v>
      </c>
      <c r="BK284" s="166">
        <f>ROUND(I284*H284,3)</f>
        <v>0</v>
      </c>
      <c r="BL284" s="18" t="s">
        <v>226</v>
      </c>
      <c r="BM284" s="164" t="s">
        <v>615</v>
      </c>
    </row>
    <row r="285" spans="1:65" s="14" customFormat="1" x14ac:dyDescent="0.2">
      <c r="B285" s="174"/>
      <c r="D285" s="168" t="s">
        <v>228</v>
      </c>
      <c r="E285" s="175" t="s">
        <v>1</v>
      </c>
      <c r="F285" s="176" t="s">
        <v>616</v>
      </c>
      <c r="H285" s="177">
        <v>244.38</v>
      </c>
      <c r="L285" s="174"/>
      <c r="M285" s="178"/>
      <c r="N285" s="179"/>
      <c r="O285" s="179"/>
      <c r="P285" s="179"/>
      <c r="Q285" s="179"/>
      <c r="R285" s="179"/>
      <c r="S285" s="179"/>
      <c r="T285" s="180"/>
      <c r="AT285" s="175" t="s">
        <v>228</v>
      </c>
      <c r="AU285" s="175" t="s">
        <v>84</v>
      </c>
      <c r="AV285" s="14" t="s">
        <v>84</v>
      </c>
      <c r="AW285" s="14" t="s">
        <v>28</v>
      </c>
      <c r="AX285" s="14" t="s">
        <v>79</v>
      </c>
      <c r="AY285" s="175" t="s">
        <v>219</v>
      </c>
    </row>
    <row r="286" spans="1:65" s="2" customFormat="1" ht="14.45" customHeight="1" x14ac:dyDescent="0.2">
      <c r="A286" s="30"/>
      <c r="B286" s="153"/>
      <c r="C286" s="154" t="s">
        <v>363</v>
      </c>
      <c r="D286" s="154" t="s">
        <v>222</v>
      </c>
      <c r="E286" s="155" t="s">
        <v>617</v>
      </c>
      <c r="F286" s="156" t="s">
        <v>618</v>
      </c>
      <c r="G286" s="157" t="s">
        <v>225</v>
      </c>
      <c r="H286" s="158">
        <v>244.38</v>
      </c>
      <c r="I286" s="446">
        <v>0</v>
      </c>
      <c r="J286" s="158">
        <f>ROUND(I286*H286,3)</f>
        <v>0</v>
      </c>
      <c r="K286" s="159"/>
      <c r="L286" s="31"/>
      <c r="M286" s="160" t="s">
        <v>1</v>
      </c>
      <c r="N286" s="161" t="s">
        <v>38</v>
      </c>
      <c r="O286" s="162">
        <v>0.32401000000000002</v>
      </c>
      <c r="P286" s="162">
        <f>O286*H286</f>
        <v>79.181563800000006</v>
      </c>
      <c r="Q286" s="162">
        <v>5.0000000000000002E-5</v>
      </c>
      <c r="R286" s="162">
        <f>Q286*H286</f>
        <v>1.2219000000000001E-2</v>
      </c>
      <c r="S286" s="162">
        <v>0</v>
      </c>
      <c r="T286" s="163">
        <f>S286*H286</f>
        <v>0</v>
      </c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R286" s="164" t="s">
        <v>226</v>
      </c>
      <c r="AT286" s="164" t="s">
        <v>222</v>
      </c>
      <c r="AU286" s="164" t="s">
        <v>84</v>
      </c>
      <c r="AY286" s="18" t="s">
        <v>219</v>
      </c>
      <c r="BE286" s="165">
        <f>IF(N286="základná",J286,0)</f>
        <v>0</v>
      </c>
      <c r="BF286" s="165">
        <f>IF(N286="znížená",J286,0)</f>
        <v>0</v>
      </c>
      <c r="BG286" s="165">
        <f>IF(N286="zákl. prenesená",J286,0)</f>
        <v>0</v>
      </c>
      <c r="BH286" s="165">
        <f>IF(N286="zníž. prenesená",J286,0)</f>
        <v>0</v>
      </c>
      <c r="BI286" s="165">
        <f>IF(N286="nulová",J286,0)</f>
        <v>0</v>
      </c>
      <c r="BJ286" s="18" t="s">
        <v>84</v>
      </c>
      <c r="BK286" s="166">
        <f>ROUND(I286*H286,3)</f>
        <v>0</v>
      </c>
      <c r="BL286" s="18" t="s">
        <v>226</v>
      </c>
      <c r="BM286" s="164" t="s">
        <v>619</v>
      </c>
    </row>
    <row r="287" spans="1:65" s="13" customFormat="1" x14ac:dyDescent="0.2">
      <c r="B287" s="167"/>
      <c r="D287" s="168" t="s">
        <v>228</v>
      </c>
      <c r="E287" s="169" t="s">
        <v>1</v>
      </c>
      <c r="F287" s="170" t="s">
        <v>374</v>
      </c>
      <c r="H287" s="169" t="s">
        <v>1</v>
      </c>
      <c r="L287" s="167"/>
      <c r="M287" s="171"/>
      <c r="N287" s="172"/>
      <c r="O287" s="172"/>
      <c r="P287" s="172"/>
      <c r="Q287" s="172"/>
      <c r="R287" s="172"/>
      <c r="S287" s="172"/>
      <c r="T287" s="173"/>
      <c r="AT287" s="169" t="s">
        <v>228</v>
      </c>
      <c r="AU287" s="169" t="s">
        <v>84</v>
      </c>
      <c r="AV287" s="13" t="s">
        <v>79</v>
      </c>
      <c r="AW287" s="13" t="s">
        <v>28</v>
      </c>
      <c r="AX287" s="13" t="s">
        <v>72</v>
      </c>
      <c r="AY287" s="169" t="s">
        <v>219</v>
      </c>
    </row>
    <row r="288" spans="1:65" s="14" customFormat="1" x14ac:dyDescent="0.2">
      <c r="B288" s="174"/>
      <c r="D288" s="168" t="s">
        <v>228</v>
      </c>
      <c r="E288" s="175" t="s">
        <v>1</v>
      </c>
      <c r="F288" s="176" t="s">
        <v>527</v>
      </c>
      <c r="H288" s="177">
        <v>244.38</v>
      </c>
      <c r="L288" s="174"/>
      <c r="M288" s="178"/>
      <c r="N288" s="179"/>
      <c r="O288" s="179"/>
      <c r="P288" s="179"/>
      <c r="Q288" s="179"/>
      <c r="R288" s="179"/>
      <c r="S288" s="179"/>
      <c r="T288" s="180"/>
      <c r="AT288" s="175" t="s">
        <v>228</v>
      </c>
      <c r="AU288" s="175" t="s">
        <v>84</v>
      </c>
      <c r="AV288" s="14" t="s">
        <v>84</v>
      </c>
      <c r="AW288" s="14" t="s">
        <v>28</v>
      </c>
      <c r="AX288" s="14" t="s">
        <v>79</v>
      </c>
      <c r="AY288" s="175" t="s">
        <v>219</v>
      </c>
    </row>
    <row r="289" spans="1:65" s="12" customFormat="1" ht="22.9" customHeight="1" x14ac:dyDescent="0.2">
      <c r="B289" s="141"/>
      <c r="D289" s="142" t="s">
        <v>71</v>
      </c>
      <c r="E289" s="151" t="s">
        <v>620</v>
      </c>
      <c r="F289" s="151" t="s">
        <v>621</v>
      </c>
      <c r="J289" s="152">
        <f>BK289</f>
        <v>0</v>
      </c>
      <c r="L289" s="141"/>
      <c r="M289" s="145"/>
      <c r="N289" s="146"/>
      <c r="O289" s="146"/>
      <c r="P289" s="147">
        <f>P290</f>
        <v>38.363688000000003</v>
      </c>
      <c r="Q289" s="146"/>
      <c r="R289" s="147">
        <f>R290</f>
        <v>0</v>
      </c>
      <c r="S289" s="146"/>
      <c r="T289" s="148">
        <f>T290</f>
        <v>0</v>
      </c>
      <c r="AR289" s="142" t="s">
        <v>79</v>
      </c>
      <c r="AT289" s="149" t="s">
        <v>71</v>
      </c>
      <c r="AU289" s="149" t="s">
        <v>79</v>
      </c>
      <c r="AY289" s="142" t="s">
        <v>219</v>
      </c>
      <c r="BK289" s="150">
        <f>BK290</f>
        <v>0</v>
      </c>
    </row>
    <row r="290" spans="1:65" s="2" customFormat="1" ht="22.15" customHeight="1" x14ac:dyDescent="0.2">
      <c r="A290" s="30"/>
      <c r="B290" s="153"/>
      <c r="C290" s="154" t="s">
        <v>622</v>
      </c>
      <c r="D290" s="154" t="s">
        <v>222</v>
      </c>
      <c r="E290" s="155" t="s">
        <v>623</v>
      </c>
      <c r="F290" s="156" t="s">
        <v>624</v>
      </c>
      <c r="G290" s="157" t="s">
        <v>299</v>
      </c>
      <c r="H290" s="158">
        <v>15.576000000000001</v>
      </c>
      <c r="I290" s="446">
        <v>0</v>
      </c>
      <c r="J290" s="158">
        <f>ROUND(I290*H290,3)</f>
        <v>0</v>
      </c>
      <c r="K290" s="159"/>
      <c r="L290" s="31"/>
      <c r="M290" s="160" t="s">
        <v>1</v>
      </c>
      <c r="N290" s="161" t="s">
        <v>38</v>
      </c>
      <c r="O290" s="162">
        <v>2.4630000000000001</v>
      </c>
      <c r="P290" s="162">
        <f>O290*H290</f>
        <v>38.363688000000003</v>
      </c>
      <c r="Q290" s="162">
        <v>0</v>
      </c>
      <c r="R290" s="162">
        <f>Q290*H290</f>
        <v>0</v>
      </c>
      <c r="S290" s="162">
        <v>0</v>
      </c>
      <c r="T290" s="163">
        <f>S290*H290</f>
        <v>0</v>
      </c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R290" s="164" t="s">
        <v>226</v>
      </c>
      <c r="AT290" s="164" t="s">
        <v>222</v>
      </c>
      <c r="AU290" s="164" t="s">
        <v>84</v>
      </c>
      <c r="AY290" s="18" t="s">
        <v>219</v>
      </c>
      <c r="BE290" s="165">
        <f>IF(N290="základná",J290,0)</f>
        <v>0</v>
      </c>
      <c r="BF290" s="165">
        <f>IF(N290="znížená",J290,0)</f>
        <v>0</v>
      </c>
      <c r="BG290" s="165">
        <f>IF(N290="zákl. prenesená",J290,0)</f>
        <v>0</v>
      </c>
      <c r="BH290" s="165">
        <f>IF(N290="zníž. prenesená",J290,0)</f>
        <v>0</v>
      </c>
      <c r="BI290" s="165">
        <f>IF(N290="nulová",J290,0)</f>
        <v>0</v>
      </c>
      <c r="BJ290" s="18" t="s">
        <v>84</v>
      </c>
      <c r="BK290" s="166">
        <f>ROUND(I290*H290,3)</f>
        <v>0</v>
      </c>
      <c r="BL290" s="18" t="s">
        <v>226</v>
      </c>
      <c r="BM290" s="164" t="s">
        <v>625</v>
      </c>
    </row>
    <row r="291" spans="1:65" s="12" customFormat="1" ht="25.9" customHeight="1" x14ac:dyDescent="0.2">
      <c r="B291" s="141"/>
      <c r="D291" s="142" t="s">
        <v>71</v>
      </c>
      <c r="E291" s="143" t="s">
        <v>314</v>
      </c>
      <c r="F291" s="143" t="s">
        <v>315</v>
      </c>
      <c r="J291" s="144">
        <f>BK291</f>
        <v>0</v>
      </c>
      <c r="L291" s="141"/>
      <c r="M291" s="145"/>
      <c r="N291" s="146"/>
      <c r="O291" s="146"/>
      <c r="P291" s="147">
        <f>P292+P297+P303+P314+P324+P332+P363+P382+P421</f>
        <v>552.8940814099999</v>
      </c>
      <c r="Q291" s="146"/>
      <c r="R291" s="147">
        <f>R292+R297+R303+R314+R324+R332+R363+R382+R421</f>
        <v>8.5398533299999997</v>
      </c>
      <c r="S291" s="146"/>
      <c r="T291" s="148">
        <f>T292+T297+T303+T314+T324+T332+T363+T382+T421</f>
        <v>0</v>
      </c>
      <c r="AR291" s="142" t="s">
        <v>84</v>
      </c>
      <c r="AT291" s="149" t="s">
        <v>71</v>
      </c>
      <c r="AU291" s="149" t="s">
        <v>72</v>
      </c>
      <c r="AY291" s="142" t="s">
        <v>219</v>
      </c>
      <c r="BK291" s="150">
        <f>BK292+BK297+BK303+BK314+BK324+BK332+BK363+BK382+BK421</f>
        <v>0</v>
      </c>
    </row>
    <row r="292" spans="1:65" s="12" customFormat="1" ht="22.9" customHeight="1" x14ac:dyDescent="0.2">
      <c r="B292" s="141"/>
      <c r="D292" s="142" t="s">
        <v>71</v>
      </c>
      <c r="E292" s="151" t="s">
        <v>626</v>
      </c>
      <c r="F292" s="151" t="s">
        <v>627</v>
      </c>
      <c r="J292" s="152">
        <f>BK292</f>
        <v>0</v>
      </c>
      <c r="L292" s="141"/>
      <c r="M292" s="145"/>
      <c r="N292" s="146"/>
      <c r="O292" s="146"/>
      <c r="P292" s="147">
        <f>SUM(P293:P296)</f>
        <v>0.52200000000000002</v>
      </c>
      <c r="Q292" s="146"/>
      <c r="R292" s="147">
        <f>SUM(R293:R296)</f>
        <v>4.2639999999999997E-2</v>
      </c>
      <c r="S292" s="146"/>
      <c r="T292" s="148">
        <f>SUM(T293:T296)</f>
        <v>0</v>
      </c>
      <c r="AR292" s="142" t="s">
        <v>84</v>
      </c>
      <c r="AT292" s="149" t="s">
        <v>71</v>
      </c>
      <c r="AU292" s="149" t="s">
        <v>79</v>
      </c>
      <c r="AY292" s="142" t="s">
        <v>219</v>
      </c>
      <c r="BK292" s="150">
        <f>SUM(BK293:BK296)</f>
        <v>0</v>
      </c>
    </row>
    <row r="293" spans="1:65" s="2" customFormat="1" ht="14.45" customHeight="1" x14ac:dyDescent="0.2">
      <c r="A293" s="30"/>
      <c r="B293" s="153"/>
      <c r="C293" s="154" t="s">
        <v>628</v>
      </c>
      <c r="D293" s="154" t="s">
        <v>222</v>
      </c>
      <c r="E293" s="155" t="s">
        <v>629</v>
      </c>
      <c r="F293" s="156" t="s">
        <v>630</v>
      </c>
      <c r="G293" s="157" t="s">
        <v>268</v>
      </c>
      <c r="H293" s="158">
        <v>2</v>
      </c>
      <c r="I293" s="446">
        <v>0</v>
      </c>
      <c r="J293" s="158">
        <f>ROUND(I293*H293,3)</f>
        <v>0</v>
      </c>
      <c r="K293" s="159"/>
      <c r="L293" s="31"/>
      <c r="M293" s="160" t="s">
        <v>1</v>
      </c>
      <c r="N293" s="161" t="s">
        <v>38</v>
      </c>
      <c r="O293" s="162">
        <v>0.26100000000000001</v>
      </c>
      <c r="P293" s="162">
        <f>O293*H293</f>
        <v>0.52200000000000002</v>
      </c>
      <c r="Q293" s="162">
        <v>0</v>
      </c>
      <c r="R293" s="162">
        <f>Q293*H293</f>
        <v>0</v>
      </c>
      <c r="S293" s="162">
        <v>0</v>
      </c>
      <c r="T293" s="163">
        <f>S293*H293</f>
        <v>0</v>
      </c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R293" s="164" t="s">
        <v>321</v>
      </c>
      <c r="AT293" s="164" t="s">
        <v>222</v>
      </c>
      <c r="AU293" s="164" t="s">
        <v>84</v>
      </c>
      <c r="AY293" s="18" t="s">
        <v>219</v>
      </c>
      <c r="BE293" s="165">
        <f>IF(N293="základná",J293,0)</f>
        <v>0</v>
      </c>
      <c r="BF293" s="165">
        <f>IF(N293="znížená",J293,0)</f>
        <v>0</v>
      </c>
      <c r="BG293" s="165">
        <f>IF(N293="zákl. prenesená",J293,0)</f>
        <v>0</v>
      </c>
      <c r="BH293" s="165">
        <f>IF(N293="zníž. prenesená",J293,0)</f>
        <v>0</v>
      </c>
      <c r="BI293" s="165">
        <f>IF(N293="nulová",J293,0)</f>
        <v>0</v>
      </c>
      <c r="BJ293" s="18" t="s">
        <v>84</v>
      </c>
      <c r="BK293" s="166">
        <f>ROUND(I293*H293,3)</f>
        <v>0</v>
      </c>
      <c r="BL293" s="18" t="s">
        <v>321</v>
      </c>
      <c r="BM293" s="164" t="s">
        <v>631</v>
      </c>
    </row>
    <row r="294" spans="1:65" s="14" customFormat="1" x14ac:dyDescent="0.2">
      <c r="B294" s="174"/>
      <c r="D294" s="168" t="s">
        <v>228</v>
      </c>
      <c r="E294" s="175" t="s">
        <v>1</v>
      </c>
      <c r="F294" s="176" t="s">
        <v>632</v>
      </c>
      <c r="H294" s="177">
        <v>2</v>
      </c>
      <c r="L294" s="174"/>
      <c r="M294" s="178"/>
      <c r="N294" s="179"/>
      <c r="O294" s="179"/>
      <c r="P294" s="179"/>
      <c r="Q294" s="179"/>
      <c r="R294" s="179"/>
      <c r="S294" s="179"/>
      <c r="T294" s="180"/>
      <c r="AT294" s="175" t="s">
        <v>228</v>
      </c>
      <c r="AU294" s="175" t="s">
        <v>84</v>
      </c>
      <c r="AV294" s="14" t="s">
        <v>84</v>
      </c>
      <c r="AW294" s="14" t="s">
        <v>28</v>
      </c>
      <c r="AX294" s="14" t="s">
        <v>79</v>
      </c>
      <c r="AY294" s="175" t="s">
        <v>219</v>
      </c>
    </row>
    <row r="295" spans="1:65" s="2" customFormat="1" ht="19.899999999999999" customHeight="1" x14ac:dyDescent="0.2">
      <c r="A295" s="30"/>
      <c r="B295" s="153"/>
      <c r="C295" s="201" t="s">
        <v>7</v>
      </c>
      <c r="D295" s="201" t="s">
        <v>606</v>
      </c>
      <c r="E295" s="202" t="s">
        <v>633</v>
      </c>
      <c r="F295" s="203" t="s">
        <v>634</v>
      </c>
      <c r="G295" s="204" t="s">
        <v>268</v>
      </c>
      <c r="H295" s="205">
        <v>2</v>
      </c>
      <c r="I295" s="448">
        <v>0</v>
      </c>
      <c r="J295" s="205">
        <f>ROUND(I295*H295,3)</f>
        <v>0</v>
      </c>
      <c r="K295" s="206"/>
      <c r="L295" s="207"/>
      <c r="M295" s="208" t="s">
        <v>1</v>
      </c>
      <c r="N295" s="209" t="s">
        <v>38</v>
      </c>
      <c r="O295" s="162">
        <v>0</v>
      </c>
      <c r="P295" s="162">
        <f>O295*H295</f>
        <v>0</v>
      </c>
      <c r="Q295" s="162">
        <v>2.1319999999999999E-2</v>
      </c>
      <c r="R295" s="162">
        <f>Q295*H295</f>
        <v>4.2639999999999997E-2</v>
      </c>
      <c r="S295" s="162">
        <v>0</v>
      </c>
      <c r="T295" s="163">
        <f>S295*H295</f>
        <v>0</v>
      </c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R295" s="164" t="s">
        <v>635</v>
      </c>
      <c r="AT295" s="164" t="s">
        <v>606</v>
      </c>
      <c r="AU295" s="164" t="s">
        <v>84</v>
      </c>
      <c r="AY295" s="18" t="s">
        <v>219</v>
      </c>
      <c r="BE295" s="165">
        <f>IF(N295="základná",J295,0)</f>
        <v>0</v>
      </c>
      <c r="BF295" s="165">
        <f>IF(N295="znížená",J295,0)</f>
        <v>0</v>
      </c>
      <c r="BG295" s="165">
        <f>IF(N295="zákl. prenesená",J295,0)</f>
        <v>0</v>
      </c>
      <c r="BH295" s="165">
        <f>IF(N295="zníž. prenesená",J295,0)</f>
        <v>0</v>
      </c>
      <c r="BI295" s="165">
        <f>IF(N295="nulová",J295,0)</f>
        <v>0</v>
      </c>
      <c r="BJ295" s="18" t="s">
        <v>84</v>
      </c>
      <c r="BK295" s="166">
        <f>ROUND(I295*H295,3)</f>
        <v>0</v>
      </c>
      <c r="BL295" s="18" t="s">
        <v>321</v>
      </c>
      <c r="BM295" s="164" t="s">
        <v>636</v>
      </c>
    </row>
    <row r="296" spans="1:65" s="2" customFormat="1" ht="22.15" customHeight="1" x14ac:dyDescent="0.2">
      <c r="A296" s="30"/>
      <c r="B296" s="153"/>
      <c r="C296" s="154" t="s">
        <v>637</v>
      </c>
      <c r="D296" s="154" t="s">
        <v>222</v>
      </c>
      <c r="E296" s="155" t="s">
        <v>638</v>
      </c>
      <c r="F296" s="156" t="s">
        <v>639</v>
      </c>
      <c r="G296" s="157" t="s">
        <v>640</v>
      </c>
      <c r="H296" s="158">
        <v>0.5</v>
      </c>
      <c r="I296" s="446">
        <v>0</v>
      </c>
      <c r="J296" s="158">
        <f>ROUND(I296*H296,3)</f>
        <v>0</v>
      </c>
      <c r="K296" s="159"/>
      <c r="L296" s="31"/>
      <c r="M296" s="160" t="s">
        <v>1</v>
      </c>
      <c r="N296" s="161" t="s">
        <v>38</v>
      </c>
      <c r="O296" s="162">
        <v>0</v>
      </c>
      <c r="P296" s="162">
        <f>O296*H296</f>
        <v>0</v>
      </c>
      <c r="Q296" s="162">
        <v>0</v>
      </c>
      <c r="R296" s="162">
        <f>Q296*H296</f>
        <v>0</v>
      </c>
      <c r="S296" s="162">
        <v>0</v>
      </c>
      <c r="T296" s="163">
        <f>S296*H296</f>
        <v>0</v>
      </c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R296" s="164" t="s">
        <v>321</v>
      </c>
      <c r="AT296" s="164" t="s">
        <v>222</v>
      </c>
      <c r="AU296" s="164" t="s">
        <v>84</v>
      </c>
      <c r="AY296" s="18" t="s">
        <v>219</v>
      </c>
      <c r="BE296" s="165">
        <f>IF(N296="základná",J296,0)</f>
        <v>0</v>
      </c>
      <c r="BF296" s="165">
        <f>IF(N296="znížená",J296,0)</f>
        <v>0</v>
      </c>
      <c r="BG296" s="165">
        <f>IF(N296="zákl. prenesená",J296,0)</f>
        <v>0</v>
      </c>
      <c r="BH296" s="165">
        <f>IF(N296="zníž. prenesená",J296,0)</f>
        <v>0</v>
      </c>
      <c r="BI296" s="165">
        <f>IF(N296="nulová",J296,0)</f>
        <v>0</v>
      </c>
      <c r="BJ296" s="18" t="s">
        <v>84</v>
      </c>
      <c r="BK296" s="166">
        <f>ROUND(I296*H296,3)</f>
        <v>0</v>
      </c>
      <c r="BL296" s="18" t="s">
        <v>321</v>
      </c>
      <c r="BM296" s="164" t="s">
        <v>641</v>
      </c>
    </row>
    <row r="297" spans="1:65" s="12" customFormat="1" ht="22.9" customHeight="1" x14ac:dyDescent="0.2">
      <c r="B297" s="141"/>
      <c r="D297" s="142" t="s">
        <v>71</v>
      </c>
      <c r="E297" s="151" t="s">
        <v>316</v>
      </c>
      <c r="F297" s="151" t="s">
        <v>317</v>
      </c>
      <c r="J297" s="152">
        <f>BK297</f>
        <v>0</v>
      </c>
      <c r="L297" s="141"/>
      <c r="M297" s="145"/>
      <c r="N297" s="146"/>
      <c r="O297" s="146"/>
      <c r="P297" s="147">
        <f>SUM(P298:P302)</f>
        <v>18.101518379999998</v>
      </c>
      <c r="Q297" s="146"/>
      <c r="R297" s="147">
        <f>SUM(R298:R302)</f>
        <v>0.39890663999999998</v>
      </c>
      <c r="S297" s="146"/>
      <c r="T297" s="148">
        <f>SUM(T298:T302)</f>
        <v>0</v>
      </c>
      <c r="AR297" s="142" t="s">
        <v>84</v>
      </c>
      <c r="AT297" s="149" t="s">
        <v>71</v>
      </c>
      <c r="AU297" s="149" t="s">
        <v>79</v>
      </c>
      <c r="AY297" s="142" t="s">
        <v>219</v>
      </c>
      <c r="BK297" s="150">
        <f>SUM(BK298:BK302)</f>
        <v>0</v>
      </c>
    </row>
    <row r="298" spans="1:65" s="2" customFormat="1" ht="34.9" customHeight="1" x14ac:dyDescent="0.2">
      <c r="A298" s="30"/>
      <c r="B298" s="153"/>
      <c r="C298" s="154" t="s">
        <v>642</v>
      </c>
      <c r="D298" s="154" t="s">
        <v>222</v>
      </c>
      <c r="E298" s="155" t="s">
        <v>643</v>
      </c>
      <c r="F298" s="156" t="s">
        <v>644</v>
      </c>
      <c r="G298" s="157" t="s">
        <v>225</v>
      </c>
      <c r="H298" s="158">
        <v>16.137</v>
      </c>
      <c r="I298" s="446">
        <v>0</v>
      </c>
      <c r="J298" s="158">
        <f>ROUND(I298*H298,3)</f>
        <v>0</v>
      </c>
      <c r="K298" s="159"/>
      <c r="L298" s="31"/>
      <c r="M298" s="160" t="s">
        <v>1</v>
      </c>
      <c r="N298" s="161" t="s">
        <v>38</v>
      </c>
      <c r="O298" s="162">
        <v>1.12174</v>
      </c>
      <c r="P298" s="162">
        <f>O298*H298</f>
        <v>18.101518379999998</v>
      </c>
      <c r="Q298" s="162">
        <v>2.4719999999999999E-2</v>
      </c>
      <c r="R298" s="162">
        <f>Q298*H298</f>
        <v>0.39890663999999998</v>
      </c>
      <c r="S298" s="162">
        <v>0</v>
      </c>
      <c r="T298" s="163">
        <f>S298*H298</f>
        <v>0</v>
      </c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R298" s="164" t="s">
        <v>321</v>
      </c>
      <c r="AT298" s="164" t="s">
        <v>222</v>
      </c>
      <c r="AU298" s="164" t="s">
        <v>84</v>
      </c>
      <c r="AY298" s="18" t="s">
        <v>219</v>
      </c>
      <c r="BE298" s="165">
        <f>IF(N298="základná",J298,0)</f>
        <v>0</v>
      </c>
      <c r="BF298" s="165">
        <f>IF(N298="znížená",J298,0)</f>
        <v>0</v>
      </c>
      <c r="BG298" s="165">
        <f>IF(N298="zákl. prenesená",J298,0)</f>
        <v>0</v>
      </c>
      <c r="BH298" s="165">
        <f>IF(N298="zníž. prenesená",J298,0)</f>
        <v>0</v>
      </c>
      <c r="BI298" s="165">
        <f>IF(N298="nulová",J298,0)</f>
        <v>0</v>
      </c>
      <c r="BJ298" s="18" t="s">
        <v>84</v>
      </c>
      <c r="BK298" s="166">
        <f>ROUND(I298*H298,3)</f>
        <v>0</v>
      </c>
      <c r="BL298" s="18" t="s">
        <v>321</v>
      </c>
      <c r="BM298" s="164" t="s">
        <v>645</v>
      </c>
    </row>
    <row r="299" spans="1:65" s="13" customFormat="1" x14ac:dyDescent="0.2">
      <c r="B299" s="167"/>
      <c r="D299" s="168" t="s">
        <v>228</v>
      </c>
      <c r="E299" s="169" t="s">
        <v>1</v>
      </c>
      <c r="F299" s="170" t="s">
        <v>374</v>
      </c>
      <c r="H299" s="169" t="s">
        <v>1</v>
      </c>
      <c r="L299" s="167"/>
      <c r="M299" s="171"/>
      <c r="N299" s="172"/>
      <c r="O299" s="172"/>
      <c r="P299" s="172"/>
      <c r="Q299" s="172"/>
      <c r="R299" s="172"/>
      <c r="S299" s="172"/>
      <c r="T299" s="173"/>
      <c r="AT299" s="169" t="s">
        <v>228</v>
      </c>
      <c r="AU299" s="169" t="s">
        <v>84</v>
      </c>
      <c r="AV299" s="13" t="s">
        <v>79</v>
      </c>
      <c r="AW299" s="13" t="s">
        <v>28</v>
      </c>
      <c r="AX299" s="13" t="s">
        <v>72</v>
      </c>
      <c r="AY299" s="169" t="s">
        <v>219</v>
      </c>
    </row>
    <row r="300" spans="1:65" s="13" customFormat="1" x14ac:dyDescent="0.2">
      <c r="B300" s="167"/>
      <c r="D300" s="168" t="s">
        <v>228</v>
      </c>
      <c r="E300" s="169" t="s">
        <v>1</v>
      </c>
      <c r="F300" s="170" t="s">
        <v>548</v>
      </c>
      <c r="H300" s="169" t="s">
        <v>1</v>
      </c>
      <c r="L300" s="167"/>
      <c r="M300" s="171"/>
      <c r="N300" s="172"/>
      <c r="O300" s="172"/>
      <c r="P300" s="172"/>
      <c r="Q300" s="172"/>
      <c r="R300" s="172"/>
      <c r="S300" s="172"/>
      <c r="T300" s="173"/>
      <c r="AT300" s="169" t="s">
        <v>228</v>
      </c>
      <c r="AU300" s="169" t="s">
        <v>84</v>
      </c>
      <c r="AV300" s="13" t="s">
        <v>79</v>
      </c>
      <c r="AW300" s="13" t="s">
        <v>28</v>
      </c>
      <c r="AX300" s="13" t="s">
        <v>72</v>
      </c>
      <c r="AY300" s="169" t="s">
        <v>219</v>
      </c>
    </row>
    <row r="301" spans="1:65" s="14" customFormat="1" x14ac:dyDescent="0.2">
      <c r="B301" s="174"/>
      <c r="D301" s="168" t="s">
        <v>228</v>
      </c>
      <c r="E301" s="175" t="s">
        <v>1</v>
      </c>
      <c r="F301" s="176" t="s">
        <v>646</v>
      </c>
      <c r="H301" s="177">
        <v>16.137</v>
      </c>
      <c r="L301" s="174"/>
      <c r="M301" s="178"/>
      <c r="N301" s="179"/>
      <c r="O301" s="179"/>
      <c r="P301" s="179"/>
      <c r="Q301" s="179"/>
      <c r="R301" s="179"/>
      <c r="S301" s="179"/>
      <c r="T301" s="180"/>
      <c r="AT301" s="175" t="s">
        <v>228</v>
      </c>
      <c r="AU301" s="175" t="s">
        <v>84</v>
      </c>
      <c r="AV301" s="14" t="s">
        <v>84</v>
      </c>
      <c r="AW301" s="14" t="s">
        <v>28</v>
      </c>
      <c r="AX301" s="14" t="s">
        <v>79</v>
      </c>
      <c r="AY301" s="175" t="s">
        <v>219</v>
      </c>
    </row>
    <row r="302" spans="1:65" s="2" customFormat="1" ht="22.15" customHeight="1" x14ac:dyDescent="0.2">
      <c r="A302" s="30"/>
      <c r="B302" s="153"/>
      <c r="C302" s="154" t="s">
        <v>647</v>
      </c>
      <c r="D302" s="154" t="s">
        <v>222</v>
      </c>
      <c r="E302" s="155" t="s">
        <v>648</v>
      </c>
      <c r="F302" s="156" t="s">
        <v>649</v>
      </c>
      <c r="G302" s="157" t="s">
        <v>640</v>
      </c>
      <c r="H302" s="158">
        <v>6.1340000000000003</v>
      </c>
      <c r="I302" s="446">
        <v>0</v>
      </c>
      <c r="J302" s="158">
        <f>ROUND(I302*H302,3)</f>
        <v>0</v>
      </c>
      <c r="K302" s="159"/>
      <c r="L302" s="31"/>
      <c r="M302" s="160" t="s">
        <v>1</v>
      </c>
      <c r="N302" s="161" t="s">
        <v>38</v>
      </c>
      <c r="O302" s="162">
        <v>0</v>
      </c>
      <c r="P302" s="162">
        <f>O302*H302</f>
        <v>0</v>
      </c>
      <c r="Q302" s="162">
        <v>0</v>
      </c>
      <c r="R302" s="162">
        <f>Q302*H302</f>
        <v>0</v>
      </c>
      <c r="S302" s="162">
        <v>0</v>
      </c>
      <c r="T302" s="163">
        <f>S302*H302</f>
        <v>0</v>
      </c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R302" s="164" t="s">
        <v>321</v>
      </c>
      <c r="AT302" s="164" t="s">
        <v>222</v>
      </c>
      <c r="AU302" s="164" t="s">
        <v>84</v>
      </c>
      <c r="AY302" s="18" t="s">
        <v>219</v>
      </c>
      <c r="BE302" s="165">
        <f>IF(N302="základná",J302,0)</f>
        <v>0</v>
      </c>
      <c r="BF302" s="165">
        <f>IF(N302="znížená",J302,0)</f>
        <v>0</v>
      </c>
      <c r="BG302" s="165">
        <f>IF(N302="zákl. prenesená",J302,0)</f>
        <v>0</v>
      </c>
      <c r="BH302" s="165">
        <f>IF(N302="zníž. prenesená",J302,0)</f>
        <v>0</v>
      </c>
      <c r="BI302" s="165">
        <f>IF(N302="nulová",J302,0)</f>
        <v>0</v>
      </c>
      <c r="BJ302" s="18" t="s">
        <v>84</v>
      </c>
      <c r="BK302" s="166">
        <f>ROUND(I302*H302,3)</f>
        <v>0</v>
      </c>
      <c r="BL302" s="18" t="s">
        <v>321</v>
      </c>
      <c r="BM302" s="164" t="s">
        <v>650</v>
      </c>
    </row>
    <row r="303" spans="1:65" s="12" customFormat="1" ht="22.9" customHeight="1" x14ac:dyDescent="0.2">
      <c r="B303" s="141"/>
      <c r="D303" s="142" t="s">
        <v>71</v>
      </c>
      <c r="E303" s="151" t="s">
        <v>327</v>
      </c>
      <c r="F303" s="151" t="s">
        <v>328</v>
      </c>
      <c r="J303" s="152">
        <f>BK303</f>
        <v>0</v>
      </c>
      <c r="L303" s="141"/>
      <c r="M303" s="145"/>
      <c r="N303" s="146"/>
      <c r="O303" s="146"/>
      <c r="P303" s="147">
        <f>SUM(P304:P313)</f>
        <v>33.918410000000002</v>
      </c>
      <c r="Q303" s="146"/>
      <c r="R303" s="147">
        <f>SUM(R304:R313)</f>
        <v>0.35230140000000004</v>
      </c>
      <c r="S303" s="146"/>
      <c r="T303" s="148">
        <f>SUM(T304:T313)</f>
        <v>0</v>
      </c>
      <c r="AR303" s="142" t="s">
        <v>84</v>
      </c>
      <c r="AT303" s="149" t="s">
        <v>71</v>
      </c>
      <c r="AU303" s="149" t="s">
        <v>79</v>
      </c>
      <c r="AY303" s="142" t="s">
        <v>219</v>
      </c>
      <c r="BK303" s="150">
        <f>SUM(BK304:BK313)</f>
        <v>0</v>
      </c>
    </row>
    <row r="304" spans="1:65" s="2" customFormat="1" ht="30" customHeight="1" x14ac:dyDescent="0.2">
      <c r="A304" s="30"/>
      <c r="B304" s="153"/>
      <c r="C304" s="154" t="s">
        <v>651</v>
      </c>
      <c r="D304" s="154" t="s">
        <v>222</v>
      </c>
      <c r="E304" s="155" t="s">
        <v>652</v>
      </c>
      <c r="F304" s="156" t="s">
        <v>653</v>
      </c>
      <c r="G304" s="157" t="s">
        <v>268</v>
      </c>
      <c r="H304" s="158">
        <v>10</v>
      </c>
      <c r="I304" s="446">
        <v>0</v>
      </c>
      <c r="J304" s="158">
        <f>ROUND(I304*H304,3)</f>
        <v>0</v>
      </c>
      <c r="K304" s="159"/>
      <c r="L304" s="31"/>
      <c r="M304" s="160" t="s">
        <v>1</v>
      </c>
      <c r="N304" s="161" t="s">
        <v>38</v>
      </c>
      <c r="O304" s="162">
        <v>1.2250099999999999</v>
      </c>
      <c r="P304" s="162">
        <f>O304*H304</f>
        <v>12.2501</v>
      </c>
      <c r="Q304" s="162">
        <v>0</v>
      </c>
      <c r="R304" s="162">
        <f>Q304*H304</f>
        <v>0</v>
      </c>
      <c r="S304" s="162">
        <v>0</v>
      </c>
      <c r="T304" s="163">
        <f>S304*H304</f>
        <v>0</v>
      </c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R304" s="164" t="s">
        <v>321</v>
      </c>
      <c r="AT304" s="164" t="s">
        <v>222</v>
      </c>
      <c r="AU304" s="164" t="s">
        <v>84</v>
      </c>
      <c r="AY304" s="18" t="s">
        <v>219</v>
      </c>
      <c r="BE304" s="165">
        <f>IF(N304="základná",J304,0)</f>
        <v>0</v>
      </c>
      <c r="BF304" s="165">
        <f>IF(N304="znížená",J304,0)</f>
        <v>0</v>
      </c>
      <c r="BG304" s="165">
        <f>IF(N304="zákl. prenesená",J304,0)</f>
        <v>0</v>
      </c>
      <c r="BH304" s="165">
        <f>IF(N304="zníž. prenesená",J304,0)</f>
        <v>0</v>
      </c>
      <c r="BI304" s="165">
        <f>IF(N304="nulová",J304,0)</f>
        <v>0</v>
      </c>
      <c r="BJ304" s="18" t="s">
        <v>84</v>
      </c>
      <c r="BK304" s="166">
        <f>ROUND(I304*H304,3)</f>
        <v>0</v>
      </c>
      <c r="BL304" s="18" t="s">
        <v>321</v>
      </c>
      <c r="BM304" s="164" t="s">
        <v>654</v>
      </c>
    </row>
    <row r="305" spans="1:65" s="2" customFormat="1" ht="22.15" customHeight="1" x14ac:dyDescent="0.2">
      <c r="A305" s="30"/>
      <c r="B305" s="153"/>
      <c r="C305" s="201" t="s">
        <v>655</v>
      </c>
      <c r="D305" s="201" t="s">
        <v>606</v>
      </c>
      <c r="E305" s="202" t="s">
        <v>656</v>
      </c>
      <c r="F305" s="203" t="s">
        <v>657</v>
      </c>
      <c r="G305" s="204" t="s">
        <v>268</v>
      </c>
      <c r="H305" s="205">
        <v>10</v>
      </c>
      <c r="I305" s="448">
        <v>0</v>
      </c>
      <c r="J305" s="205">
        <f>ROUND(I305*H305,3)</f>
        <v>0</v>
      </c>
      <c r="K305" s="206"/>
      <c r="L305" s="207"/>
      <c r="M305" s="208" t="s">
        <v>1</v>
      </c>
      <c r="N305" s="209" t="s">
        <v>38</v>
      </c>
      <c r="O305" s="162">
        <v>0</v>
      </c>
      <c r="P305" s="162">
        <f>O305*H305</f>
        <v>0</v>
      </c>
      <c r="Q305" s="162">
        <v>1E-3</v>
      </c>
      <c r="R305" s="162">
        <f>Q305*H305</f>
        <v>0.01</v>
      </c>
      <c r="S305" s="162">
        <v>0</v>
      </c>
      <c r="T305" s="163">
        <f>S305*H305</f>
        <v>0</v>
      </c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R305" s="164" t="s">
        <v>635</v>
      </c>
      <c r="AT305" s="164" t="s">
        <v>606</v>
      </c>
      <c r="AU305" s="164" t="s">
        <v>84</v>
      </c>
      <c r="AY305" s="18" t="s">
        <v>219</v>
      </c>
      <c r="BE305" s="165">
        <f>IF(N305="základná",J305,0)</f>
        <v>0</v>
      </c>
      <c r="BF305" s="165">
        <f>IF(N305="znížená",J305,0)</f>
        <v>0</v>
      </c>
      <c r="BG305" s="165">
        <f>IF(N305="zákl. prenesená",J305,0)</f>
        <v>0</v>
      </c>
      <c r="BH305" s="165">
        <f>IF(N305="zníž. prenesená",J305,0)</f>
        <v>0</v>
      </c>
      <c r="BI305" s="165">
        <f>IF(N305="nulová",J305,0)</f>
        <v>0</v>
      </c>
      <c r="BJ305" s="18" t="s">
        <v>84</v>
      </c>
      <c r="BK305" s="166">
        <f>ROUND(I305*H305,3)</f>
        <v>0</v>
      </c>
      <c r="BL305" s="18" t="s">
        <v>321</v>
      </c>
      <c r="BM305" s="164" t="s">
        <v>658</v>
      </c>
    </row>
    <row r="306" spans="1:65" s="2" customFormat="1" ht="22.15" customHeight="1" x14ac:dyDescent="0.2">
      <c r="A306" s="30"/>
      <c r="B306" s="153"/>
      <c r="C306" s="201" t="s">
        <v>659</v>
      </c>
      <c r="D306" s="201" t="s">
        <v>606</v>
      </c>
      <c r="E306" s="202" t="s">
        <v>660</v>
      </c>
      <c r="F306" s="203" t="s">
        <v>661</v>
      </c>
      <c r="G306" s="204" t="s">
        <v>268</v>
      </c>
      <c r="H306" s="205">
        <v>3</v>
      </c>
      <c r="I306" s="448">
        <v>0</v>
      </c>
      <c r="J306" s="205">
        <f>ROUND(I306*H306,3)</f>
        <v>0</v>
      </c>
      <c r="K306" s="206"/>
      <c r="L306" s="207"/>
      <c r="M306" s="208" t="s">
        <v>1</v>
      </c>
      <c r="N306" s="209" t="s">
        <v>38</v>
      </c>
      <c r="O306" s="162">
        <v>0</v>
      </c>
      <c r="P306" s="162">
        <f>O306*H306</f>
        <v>0</v>
      </c>
      <c r="Q306" s="162">
        <v>2.5000000000000001E-2</v>
      </c>
      <c r="R306" s="162">
        <f>Q306*H306</f>
        <v>7.5000000000000011E-2</v>
      </c>
      <c r="S306" s="162">
        <v>0</v>
      </c>
      <c r="T306" s="163">
        <f>S306*H306</f>
        <v>0</v>
      </c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R306" s="164" t="s">
        <v>635</v>
      </c>
      <c r="AT306" s="164" t="s">
        <v>606</v>
      </c>
      <c r="AU306" s="164" t="s">
        <v>84</v>
      </c>
      <c r="AY306" s="18" t="s">
        <v>219</v>
      </c>
      <c r="BE306" s="165">
        <f>IF(N306="základná",J306,0)</f>
        <v>0</v>
      </c>
      <c r="BF306" s="165">
        <f>IF(N306="znížená",J306,0)</f>
        <v>0</v>
      </c>
      <c r="BG306" s="165">
        <f>IF(N306="zákl. prenesená",J306,0)</f>
        <v>0</v>
      </c>
      <c r="BH306" s="165">
        <f>IF(N306="zníž. prenesená",J306,0)</f>
        <v>0</v>
      </c>
      <c r="BI306" s="165">
        <f>IF(N306="nulová",J306,0)</f>
        <v>0</v>
      </c>
      <c r="BJ306" s="18" t="s">
        <v>84</v>
      </c>
      <c r="BK306" s="166">
        <f>ROUND(I306*H306,3)</f>
        <v>0</v>
      </c>
      <c r="BL306" s="18" t="s">
        <v>321</v>
      </c>
      <c r="BM306" s="164" t="s">
        <v>662</v>
      </c>
    </row>
    <row r="307" spans="1:65" s="2" customFormat="1" ht="30" customHeight="1" x14ac:dyDescent="0.2">
      <c r="A307" s="30"/>
      <c r="B307" s="153"/>
      <c r="C307" s="201" t="s">
        <v>663</v>
      </c>
      <c r="D307" s="201" t="s">
        <v>606</v>
      </c>
      <c r="E307" s="202" t="s">
        <v>664</v>
      </c>
      <c r="F307" s="203" t="s">
        <v>665</v>
      </c>
      <c r="G307" s="204" t="s">
        <v>268</v>
      </c>
      <c r="H307" s="205">
        <v>7</v>
      </c>
      <c r="I307" s="448">
        <v>0</v>
      </c>
      <c r="J307" s="205">
        <f>ROUND(I307*H307,3)</f>
        <v>0</v>
      </c>
      <c r="K307" s="206"/>
      <c r="L307" s="207"/>
      <c r="M307" s="208" t="s">
        <v>1</v>
      </c>
      <c r="N307" s="209" t="s">
        <v>38</v>
      </c>
      <c r="O307" s="162">
        <v>0</v>
      </c>
      <c r="P307" s="162">
        <f>O307*H307</f>
        <v>0</v>
      </c>
      <c r="Q307" s="162">
        <v>3.7999999999999999E-2</v>
      </c>
      <c r="R307" s="162">
        <f>Q307*H307</f>
        <v>0.26600000000000001</v>
      </c>
      <c r="S307" s="162">
        <v>0</v>
      </c>
      <c r="T307" s="163">
        <f>S307*H307</f>
        <v>0</v>
      </c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R307" s="164" t="s">
        <v>635</v>
      </c>
      <c r="AT307" s="164" t="s">
        <v>606</v>
      </c>
      <c r="AU307" s="164" t="s">
        <v>84</v>
      </c>
      <c r="AY307" s="18" t="s">
        <v>219</v>
      </c>
      <c r="BE307" s="165">
        <f>IF(N307="základná",J307,0)</f>
        <v>0</v>
      </c>
      <c r="BF307" s="165">
        <f>IF(N307="znížená",J307,0)</f>
        <v>0</v>
      </c>
      <c r="BG307" s="165">
        <f>IF(N307="zákl. prenesená",J307,0)</f>
        <v>0</v>
      </c>
      <c r="BH307" s="165">
        <f>IF(N307="zníž. prenesená",J307,0)</f>
        <v>0</v>
      </c>
      <c r="BI307" s="165">
        <f>IF(N307="nulová",J307,0)</f>
        <v>0</v>
      </c>
      <c r="BJ307" s="18" t="s">
        <v>84</v>
      </c>
      <c r="BK307" s="166">
        <f>ROUND(I307*H307,3)</f>
        <v>0</v>
      </c>
      <c r="BL307" s="18" t="s">
        <v>321</v>
      </c>
      <c r="BM307" s="164" t="s">
        <v>666</v>
      </c>
    </row>
    <row r="308" spans="1:65" s="2" customFormat="1" ht="19.899999999999999" customHeight="1" x14ac:dyDescent="0.2">
      <c r="A308" s="30"/>
      <c r="B308" s="153"/>
      <c r="C308" s="154" t="s">
        <v>667</v>
      </c>
      <c r="D308" s="154" t="s">
        <v>222</v>
      </c>
      <c r="E308" s="155" t="s">
        <v>668</v>
      </c>
      <c r="F308" s="156" t="s">
        <v>669</v>
      </c>
      <c r="G308" s="157" t="s">
        <v>225</v>
      </c>
      <c r="H308" s="158">
        <v>21.69</v>
      </c>
      <c r="I308" s="446">
        <v>0</v>
      </c>
      <c r="J308" s="158">
        <f>ROUND(I308*H308,3)</f>
        <v>0</v>
      </c>
      <c r="K308" s="159"/>
      <c r="L308" s="31"/>
      <c r="M308" s="160" t="s">
        <v>1</v>
      </c>
      <c r="N308" s="161" t="s">
        <v>38</v>
      </c>
      <c r="O308" s="162">
        <v>0.999</v>
      </c>
      <c r="P308" s="162">
        <f>O308*H308</f>
        <v>21.668310000000002</v>
      </c>
      <c r="Q308" s="162">
        <v>6.0000000000000002E-5</v>
      </c>
      <c r="R308" s="162">
        <f>Q308*H308</f>
        <v>1.3014000000000001E-3</v>
      </c>
      <c r="S308" s="162">
        <v>0</v>
      </c>
      <c r="T308" s="163">
        <f>S308*H308</f>
        <v>0</v>
      </c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R308" s="164" t="s">
        <v>321</v>
      </c>
      <c r="AT308" s="164" t="s">
        <v>222</v>
      </c>
      <c r="AU308" s="164" t="s">
        <v>84</v>
      </c>
      <c r="AY308" s="18" t="s">
        <v>219</v>
      </c>
      <c r="BE308" s="165">
        <f>IF(N308="základná",J308,0)</f>
        <v>0</v>
      </c>
      <c r="BF308" s="165">
        <f>IF(N308="znížená",J308,0)</f>
        <v>0</v>
      </c>
      <c r="BG308" s="165">
        <f>IF(N308="zákl. prenesená",J308,0)</f>
        <v>0</v>
      </c>
      <c r="BH308" s="165">
        <f>IF(N308="zníž. prenesená",J308,0)</f>
        <v>0</v>
      </c>
      <c r="BI308" s="165">
        <f>IF(N308="nulová",J308,0)</f>
        <v>0</v>
      </c>
      <c r="BJ308" s="18" t="s">
        <v>84</v>
      </c>
      <c r="BK308" s="166">
        <f>ROUND(I308*H308,3)</f>
        <v>0</v>
      </c>
      <c r="BL308" s="18" t="s">
        <v>321</v>
      </c>
      <c r="BM308" s="164" t="s">
        <v>670</v>
      </c>
    </row>
    <row r="309" spans="1:65" s="13" customFormat="1" x14ac:dyDescent="0.2">
      <c r="B309" s="167"/>
      <c r="D309" s="168" t="s">
        <v>228</v>
      </c>
      <c r="E309" s="169" t="s">
        <v>1</v>
      </c>
      <c r="F309" s="170" t="s">
        <v>374</v>
      </c>
      <c r="H309" s="169" t="s">
        <v>1</v>
      </c>
      <c r="L309" s="167"/>
      <c r="M309" s="171"/>
      <c r="N309" s="172"/>
      <c r="O309" s="172"/>
      <c r="P309" s="172"/>
      <c r="Q309" s="172"/>
      <c r="R309" s="172"/>
      <c r="S309" s="172"/>
      <c r="T309" s="173"/>
      <c r="AT309" s="169" t="s">
        <v>228</v>
      </c>
      <c r="AU309" s="169" t="s">
        <v>84</v>
      </c>
      <c r="AV309" s="13" t="s">
        <v>79</v>
      </c>
      <c r="AW309" s="13" t="s">
        <v>28</v>
      </c>
      <c r="AX309" s="13" t="s">
        <v>72</v>
      </c>
      <c r="AY309" s="169" t="s">
        <v>219</v>
      </c>
    </row>
    <row r="310" spans="1:65" s="14" customFormat="1" x14ac:dyDescent="0.2">
      <c r="B310" s="174"/>
      <c r="D310" s="168" t="s">
        <v>228</v>
      </c>
      <c r="E310" s="175" t="s">
        <v>1</v>
      </c>
      <c r="F310" s="176" t="s">
        <v>671</v>
      </c>
      <c r="H310" s="177">
        <v>21.69</v>
      </c>
      <c r="L310" s="174"/>
      <c r="M310" s="178"/>
      <c r="N310" s="179"/>
      <c r="O310" s="179"/>
      <c r="P310" s="179"/>
      <c r="Q310" s="179"/>
      <c r="R310" s="179"/>
      <c r="S310" s="179"/>
      <c r="T310" s="180"/>
      <c r="AT310" s="175" t="s">
        <v>228</v>
      </c>
      <c r="AU310" s="175" t="s">
        <v>84</v>
      </c>
      <c r="AV310" s="14" t="s">
        <v>84</v>
      </c>
      <c r="AW310" s="14" t="s">
        <v>28</v>
      </c>
      <c r="AX310" s="14" t="s">
        <v>79</v>
      </c>
      <c r="AY310" s="175" t="s">
        <v>219</v>
      </c>
    </row>
    <row r="311" spans="1:65" s="2" customFormat="1" ht="19.899999999999999" customHeight="1" x14ac:dyDescent="0.2">
      <c r="A311" s="30"/>
      <c r="B311" s="153"/>
      <c r="C311" s="201" t="s">
        <v>672</v>
      </c>
      <c r="D311" s="201" t="s">
        <v>606</v>
      </c>
      <c r="E311" s="202" t="s">
        <v>673</v>
      </c>
      <c r="F311" s="203" t="s">
        <v>674</v>
      </c>
      <c r="G311" s="204" t="s">
        <v>225</v>
      </c>
      <c r="H311" s="205">
        <v>21.907</v>
      </c>
      <c r="I311" s="448">
        <v>0</v>
      </c>
      <c r="J311" s="205">
        <f>ROUND(I311*H311,3)</f>
        <v>0</v>
      </c>
      <c r="K311" s="206"/>
      <c r="L311" s="207"/>
      <c r="M311" s="208" t="s">
        <v>1</v>
      </c>
      <c r="N311" s="209" t="s">
        <v>38</v>
      </c>
      <c r="O311" s="162">
        <v>0</v>
      </c>
      <c r="P311" s="162">
        <f>O311*H311</f>
        <v>0</v>
      </c>
      <c r="Q311" s="162">
        <v>0</v>
      </c>
      <c r="R311" s="162">
        <f>Q311*H311</f>
        <v>0</v>
      </c>
      <c r="S311" s="162">
        <v>0</v>
      </c>
      <c r="T311" s="163">
        <f>S311*H311</f>
        <v>0</v>
      </c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R311" s="164" t="s">
        <v>635</v>
      </c>
      <c r="AT311" s="164" t="s">
        <v>606</v>
      </c>
      <c r="AU311" s="164" t="s">
        <v>84</v>
      </c>
      <c r="AY311" s="18" t="s">
        <v>219</v>
      </c>
      <c r="BE311" s="165">
        <f>IF(N311="základná",J311,0)</f>
        <v>0</v>
      </c>
      <c r="BF311" s="165">
        <f>IF(N311="znížená",J311,0)</f>
        <v>0</v>
      </c>
      <c r="BG311" s="165">
        <f>IF(N311="zákl. prenesená",J311,0)</f>
        <v>0</v>
      </c>
      <c r="BH311" s="165">
        <f>IF(N311="zníž. prenesená",J311,0)</f>
        <v>0</v>
      </c>
      <c r="BI311" s="165">
        <f>IF(N311="nulová",J311,0)</f>
        <v>0</v>
      </c>
      <c r="BJ311" s="18" t="s">
        <v>84</v>
      </c>
      <c r="BK311" s="166">
        <f>ROUND(I311*H311,3)</f>
        <v>0</v>
      </c>
      <c r="BL311" s="18" t="s">
        <v>321</v>
      </c>
      <c r="BM311" s="164" t="s">
        <v>675</v>
      </c>
    </row>
    <row r="312" spans="1:65" s="14" customFormat="1" x14ac:dyDescent="0.2">
      <c r="B312" s="174"/>
      <c r="D312" s="168" t="s">
        <v>228</v>
      </c>
      <c r="F312" s="176" t="s">
        <v>676</v>
      </c>
      <c r="H312" s="177">
        <v>21.907</v>
      </c>
      <c r="L312" s="174"/>
      <c r="M312" s="178"/>
      <c r="N312" s="179"/>
      <c r="O312" s="179"/>
      <c r="P312" s="179"/>
      <c r="Q312" s="179"/>
      <c r="R312" s="179"/>
      <c r="S312" s="179"/>
      <c r="T312" s="180"/>
      <c r="AT312" s="175" t="s">
        <v>228</v>
      </c>
      <c r="AU312" s="175" t="s">
        <v>84</v>
      </c>
      <c r="AV312" s="14" t="s">
        <v>84</v>
      </c>
      <c r="AW312" s="14" t="s">
        <v>3</v>
      </c>
      <c r="AX312" s="14" t="s">
        <v>79</v>
      </c>
      <c r="AY312" s="175" t="s">
        <v>219</v>
      </c>
    </row>
    <row r="313" spans="1:65" s="2" customFormat="1" ht="22.15" customHeight="1" x14ac:dyDescent="0.2">
      <c r="A313" s="30"/>
      <c r="B313" s="153"/>
      <c r="C313" s="154" t="s">
        <v>677</v>
      </c>
      <c r="D313" s="154" t="s">
        <v>222</v>
      </c>
      <c r="E313" s="155" t="s">
        <v>678</v>
      </c>
      <c r="F313" s="156" t="s">
        <v>679</v>
      </c>
      <c r="G313" s="157" t="s">
        <v>640</v>
      </c>
      <c r="H313" s="158">
        <v>33.29</v>
      </c>
      <c r="I313" s="446">
        <v>0</v>
      </c>
      <c r="J313" s="158">
        <f>ROUND(I313*H313,3)</f>
        <v>0</v>
      </c>
      <c r="K313" s="159"/>
      <c r="L313" s="31"/>
      <c r="M313" s="160" t="s">
        <v>1</v>
      </c>
      <c r="N313" s="161" t="s">
        <v>38</v>
      </c>
      <c r="O313" s="162">
        <v>0</v>
      </c>
      <c r="P313" s="162">
        <f>O313*H313</f>
        <v>0</v>
      </c>
      <c r="Q313" s="162">
        <v>0</v>
      </c>
      <c r="R313" s="162">
        <f>Q313*H313</f>
        <v>0</v>
      </c>
      <c r="S313" s="162">
        <v>0</v>
      </c>
      <c r="T313" s="163">
        <f>S313*H313</f>
        <v>0</v>
      </c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R313" s="164" t="s">
        <v>321</v>
      </c>
      <c r="AT313" s="164" t="s">
        <v>222</v>
      </c>
      <c r="AU313" s="164" t="s">
        <v>84</v>
      </c>
      <c r="AY313" s="18" t="s">
        <v>219</v>
      </c>
      <c r="BE313" s="165">
        <f>IF(N313="základná",J313,0)</f>
        <v>0</v>
      </c>
      <c r="BF313" s="165">
        <f>IF(N313="znížená",J313,0)</f>
        <v>0</v>
      </c>
      <c r="BG313" s="165">
        <f>IF(N313="zákl. prenesená",J313,0)</f>
        <v>0</v>
      </c>
      <c r="BH313" s="165">
        <f>IF(N313="zníž. prenesená",J313,0)</f>
        <v>0</v>
      </c>
      <c r="BI313" s="165">
        <f>IF(N313="nulová",J313,0)</f>
        <v>0</v>
      </c>
      <c r="BJ313" s="18" t="s">
        <v>84</v>
      </c>
      <c r="BK313" s="166">
        <f>ROUND(I313*H313,3)</f>
        <v>0</v>
      </c>
      <c r="BL313" s="18" t="s">
        <v>321</v>
      </c>
      <c r="BM313" s="164" t="s">
        <v>680</v>
      </c>
    </row>
    <row r="314" spans="1:65" s="12" customFormat="1" ht="22.9" customHeight="1" x14ac:dyDescent="0.2">
      <c r="B314" s="141"/>
      <c r="D314" s="142" t="s">
        <v>71</v>
      </c>
      <c r="E314" s="151" t="s">
        <v>681</v>
      </c>
      <c r="F314" s="151" t="s">
        <v>682</v>
      </c>
      <c r="J314" s="152">
        <f>BK314</f>
        <v>0</v>
      </c>
      <c r="L314" s="141"/>
      <c r="M314" s="145"/>
      <c r="N314" s="146"/>
      <c r="O314" s="146"/>
      <c r="P314" s="147">
        <f>SUM(P315:P323)</f>
        <v>8.6624639999999999</v>
      </c>
      <c r="Q314" s="146"/>
      <c r="R314" s="147">
        <f>SUM(R315:R323)</f>
        <v>9.0720000000000009E-2</v>
      </c>
      <c r="S314" s="146"/>
      <c r="T314" s="148">
        <f>SUM(T315:T323)</f>
        <v>0</v>
      </c>
      <c r="AR314" s="142" t="s">
        <v>84</v>
      </c>
      <c r="AT314" s="149" t="s">
        <v>71</v>
      </c>
      <c r="AU314" s="149" t="s">
        <v>79</v>
      </c>
      <c r="AY314" s="142" t="s">
        <v>219</v>
      </c>
      <c r="BK314" s="150">
        <f>SUM(BK315:BK323)</f>
        <v>0</v>
      </c>
    </row>
    <row r="315" spans="1:65" s="2" customFormat="1" ht="22.15" customHeight="1" x14ac:dyDescent="0.2">
      <c r="A315" s="30"/>
      <c r="B315" s="153"/>
      <c r="C315" s="154" t="s">
        <v>683</v>
      </c>
      <c r="D315" s="154" t="s">
        <v>222</v>
      </c>
      <c r="E315" s="155" t="s">
        <v>684</v>
      </c>
      <c r="F315" s="156" t="s">
        <v>685</v>
      </c>
      <c r="G315" s="157" t="s">
        <v>225</v>
      </c>
      <c r="H315" s="158">
        <v>43.2</v>
      </c>
      <c r="I315" s="446">
        <v>0</v>
      </c>
      <c r="J315" s="158">
        <f>ROUND(I315*H315,3)</f>
        <v>0</v>
      </c>
      <c r="K315" s="159"/>
      <c r="L315" s="31"/>
      <c r="M315" s="160" t="s">
        <v>1</v>
      </c>
      <c r="N315" s="161" t="s">
        <v>38</v>
      </c>
      <c r="O315" s="162">
        <v>0.20052</v>
      </c>
      <c r="P315" s="162">
        <f>O315*H315</f>
        <v>8.6624639999999999</v>
      </c>
      <c r="Q315" s="162">
        <v>1E-4</v>
      </c>
      <c r="R315" s="162">
        <f>Q315*H315</f>
        <v>4.3200000000000009E-3</v>
      </c>
      <c r="S315" s="162">
        <v>0</v>
      </c>
      <c r="T315" s="163">
        <f>S315*H315</f>
        <v>0</v>
      </c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R315" s="164" t="s">
        <v>321</v>
      </c>
      <c r="AT315" s="164" t="s">
        <v>222</v>
      </c>
      <c r="AU315" s="164" t="s">
        <v>84</v>
      </c>
      <c r="AY315" s="18" t="s">
        <v>219</v>
      </c>
      <c r="BE315" s="165">
        <f>IF(N315="základná",J315,0)</f>
        <v>0</v>
      </c>
      <c r="BF315" s="165">
        <f>IF(N315="znížená",J315,0)</f>
        <v>0</v>
      </c>
      <c r="BG315" s="165">
        <f>IF(N315="zákl. prenesená",J315,0)</f>
        <v>0</v>
      </c>
      <c r="BH315" s="165">
        <f>IF(N315="zníž. prenesená",J315,0)</f>
        <v>0</v>
      </c>
      <c r="BI315" s="165">
        <f>IF(N315="nulová",J315,0)</f>
        <v>0</v>
      </c>
      <c r="BJ315" s="18" t="s">
        <v>84</v>
      </c>
      <c r="BK315" s="166">
        <f>ROUND(I315*H315,3)</f>
        <v>0</v>
      </c>
      <c r="BL315" s="18" t="s">
        <v>321</v>
      </c>
      <c r="BM315" s="164" t="s">
        <v>686</v>
      </c>
    </row>
    <row r="316" spans="1:65" s="13" customFormat="1" x14ac:dyDescent="0.2">
      <c r="B316" s="167"/>
      <c r="D316" s="168" t="s">
        <v>228</v>
      </c>
      <c r="E316" s="169" t="s">
        <v>1</v>
      </c>
      <c r="F316" s="170" t="s">
        <v>374</v>
      </c>
      <c r="H316" s="169" t="s">
        <v>1</v>
      </c>
      <c r="L316" s="167"/>
      <c r="M316" s="171"/>
      <c r="N316" s="172"/>
      <c r="O316" s="172"/>
      <c r="P316" s="172"/>
      <c r="Q316" s="172"/>
      <c r="R316" s="172"/>
      <c r="S316" s="172"/>
      <c r="T316" s="173"/>
      <c r="AT316" s="169" t="s">
        <v>228</v>
      </c>
      <c r="AU316" s="169" t="s">
        <v>84</v>
      </c>
      <c r="AV316" s="13" t="s">
        <v>79</v>
      </c>
      <c r="AW316" s="13" t="s">
        <v>28</v>
      </c>
      <c r="AX316" s="13" t="s">
        <v>72</v>
      </c>
      <c r="AY316" s="169" t="s">
        <v>219</v>
      </c>
    </row>
    <row r="317" spans="1:65" s="13" customFormat="1" x14ac:dyDescent="0.2">
      <c r="B317" s="167"/>
      <c r="D317" s="168" t="s">
        <v>228</v>
      </c>
      <c r="E317" s="169" t="s">
        <v>1</v>
      </c>
      <c r="F317" s="170" t="s">
        <v>548</v>
      </c>
      <c r="H317" s="169" t="s">
        <v>1</v>
      </c>
      <c r="L317" s="167"/>
      <c r="M317" s="171"/>
      <c r="N317" s="172"/>
      <c r="O317" s="172"/>
      <c r="P317" s="172"/>
      <c r="Q317" s="172"/>
      <c r="R317" s="172"/>
      <c r="S317" s="172"/>
      <c r="T317" s="173"/>
      <c r="AT317" s="169" t="s">
        <v>228</v>
      </c>
      <c r="AU317" s="169" t="s">
        <v>84</v>
      </c>
      <c r="AV317" s="13" t="s">
        <v>79</v>
      </c>
      <c r="AW317" s="13" t="s">
        <v>28</v>
      </c>
      <c r="AX317" s="13" t="s">
        <v>72</v>
      </c>
      <c r="AY317" s="169" t="s">
        <v>219</v>
      </c>
    </row>
    <row r="318" spans="1:65" s="14" customFormat="1" x14ac:dyDescent="0.2">
      <c r="B318" s="174"/>
      <c r="D318" s="168" t="s">
        <v>228</v>
      </c>
      <c r="E318" s="175" t="s">
        <v>1</v>
      </c>
      <c r="F318" s="176" t="s">
        <v>519</v>
      </c>
      <c r="H318" s="177">
        <v>19.8</v>
      </c>
      <c r="L318" s="174"/>
      <c r="M318" s="178"/>
      <c r="N318" s="179"/>
      <c r="O318" s="179"/>
      <c r="P318" s="179"/>
      <c r="Q318" s="179"/>
      <c r="R318" s="179"/>
      <c r="S318" s="179"/>
      <c r="T318" s="180"/>
      <c r="AT318" s="175" t="s">
        <v>228</v>
      </c>
      <c r="AU318" s="175" t="s">
        <v>84</v>
      </c>
      <c r="AV318" s="14" t="s">
        <v>84</v>
      </c>
      <c r="AW318" s="14" t="s">
        <v>28</v>
      </c>
      <c r="AX318" s="14" t="s">
        <v>72</v>
      </c>
      <c r="AY318" s="175" t="s">
        <v>219</v>
      </c>
    </row>
    <row r="319" spans="1:65" s="14" customFormat="1" x14ac:dyDescent="0.2">
      <c r="B319" s="174"/>
      <c r="D319" s="168" t="s">
        <v>228</v>
      </c>
      <c r="E319" s="175" t="s">
        <v>1</v>
      </c>
      <c r="F319" s="176" t="s">
        <v>687</v>
      </c>
      <c r="H319" s="177">
        <v>13.5</v>
      </c>
      <c r="L319" s="174"/>
      <c r="M319" s="178"/>
      <c r="N319" s="179"/>
      <c r="O319" s="179"/>
      <c r="P319" s="179"/>
      <c r="Q319" s="179"/>
      <c r="R319" s="179"/>
      <c r="S319" s="179"/>
      <c r="T319" s="180"/>
      <c r="AT319" s="175" t="s">
        <v>228</v>
      </c>
      <c r="AU319" s="175" t="s">
        <v>84</v>
      </c>
      <c r="AV319" s="14" t="s">
        <v>84</v>
      </c>
      <c r="AW319" s="14" t="s">
        <v>28</v>
      </c>
      <c r="AX319" s="14" t="s">
        <v>72</v>
      </c>
      <c r="AY319" s="175" t="s">
        <v>219</v>
      </c>
    </row>
    <row r="320" spans="1:65" s="14" customFormat="1" x14ac:dyDescent="0.2">
      <c r="B320" s="174"/>
      <c r="D320" s="168" t="s">
        <v>228</v>
      </c>
      <c r="E320" s="175" t="s">
        <v>1</v>
      </c>
      <c r="F320" s="176" t="s">
        <v>521</v>
      </c>
      <c r="H320" s="177">
        <v>9.9</v>
      </c>
      <c r="L320" s="174"/>
      <c r="M320" s="178"/>
      <c r="N320" s="179"/>
      <c r="O320" s="179"/>
      <c r="P320" s="179"/>
      <c r="Q320" s="179"/>
      <c r="R320" s="179"/>
      <c r="S320" s="179"/>
      <c r="T320" s="180"/>
      <c r="AT320" s="175" t="s">
        <v>228</v>
      </c>
      <c r="AU320" s="175" t="s">
        <v>84</v>
      </c>
      <c r="AV320" s="14" t="s">
        <v>84</v>
      </c>
      <c r="AW320" s="14" t="s">
        <v>28</v>
      </c>
      <c r="AX320" s="14" t="s">
        <v>72</v>
      </c>
      <c r="AY320" s="175" t="s">
        <v>219</v>
      </c>
    </row>
    <row r="321" spans="1:65" s="16" customFormat="1" x14ac:dyDescent="0.2">
      <c r="B321" s="188"/>
      <c r="D321" s="168" t="s">
        <v>228</v>
      </c>
      <c r="E321" s="189" t="s">
        <v>1</v>
      </c>
      <c r="F321" s="190" t="s">
        <v>248</v>
      </c>
      <c r="H321" s="191">
        <v>43.199999999999996</v>
      </c>
      <c r="L321" s="188"/>
      <c r="M321" s="192"/>
      <c r="N321" s="193"/>
      <c r="O321" s="193"/>
      <c r="P321" s="193"/>
      <c r="Q321" s="193"/>
      <c r="R321" s="193"/>
      <c r="S321" s="193"/>
      <c r="T321" s="194"/>
      <c r="AT321" s="189" t="s">
        <v>228</v>
      </c>
      <c r="AU321" s="189" t="s">
        <v>84</v>
      </c>
      <c r="AV321" s="16" t="s">
        <v>226</v>
      </c>
      <c r="AW321" s="16" t="s">
        <v>28</v>
      </c>
      <c r="AX321" s="16" t="s">
        <v>79</v>
      </c>
      <c r="AY321" s="189" t="s">
        <v>219</v>
      </c>
    </row>
    <row r="322" spans="1:65" s="2" customFormat="1" ht="22.15" customHeight="1" x14ac:dyDescent="0.2">
      <c r="A322" s="30"/>
      <c r="B322" s="153"/>
      <c r="C322" s="201" t="s">
        <v>635</v>
      </c>
      <c r="D322" s="201" t="s">
        <v>606</v>
      </c>
      <c r="E322" s="202" t="s">
        <v>688</v>
      </c>
      <c r="F322" s="203" t="s">
        <v>689</v>
      </c>
      <c r="G322" s="204" t="s">
        <v>225</v>
      </c>
      <c r="H322" s="205">
        <v>43.2</v>
      </c>
      <c r="I322" s="448">
        <v>0</v>
      </c>
      <c r="J322" s="205">
        <f>ROUND(I322*H322,3)</f>
        <v>0</v>
      </c>
      <c r="K322" s="206"/>
      <c r="L322" s="207"/>
      <c r="M322" s="208" t="s">
        <v>1</v>
      </c>
      <c r="N322" s="209" t="s">
        <v>38</v>
      </c>
      <c r="O322" s="162">
        <v>0</v>
      </c>
      <c r="P322" s="162">
        <f>O322*H322</f>
        <v>0</v>
      </c>
      <c r="Q322" s="162">
        <v>2E-3</v>
      </c>
      <c r="R322" s="162">
        <f>Q322*H322</f>
        <v>8.6400000000000005E-2</v>
      </c>
      <c r="S322" s="162">
        <v>0</v>
      </c>
      <c r="T322" s="163">
        <f>S322*H322</f>
        <v>0</v>
      </c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R322" s="164" t="s">
        <v>635</v>
      </c>
      <c r="AT322" s="164" t="s">
        <v>606</v>
      </c>
      <c r="AU322" s="164" t="s">
        <v>84</v>
      </c>
      <c r="AY322" s="18" t="s">
        <v>219</v>
      </c>
      <c r="BE322" s="165">
        <f>IF(N322="základná",J322,0)</f>
        <v>0</v>
      </c>
      <c r="BF322" s="165">
        <f>IF(N322="znížená",J322,0)</f>
        <v>0</v>
      </c>
      <c r="BG322" s="165">
        <f>IF(N322="zákl. prenesená",J322,0)</f>
        <v>0</v>
      </c>
      <c r="BH322" s="165">
        <f>IF(N322="zníž. prenesená",J322,0)</f>
        <v>0</v>
      </c>
      <c r="BI322" s="165">
        <f>IF(N322="nulová",J322,0)</f>
        <v>0</v>
      </c>
      <c r="BJ322" s="18" t="s">
        <v>84</v>
      </c>
      <c r="BK322" s="166">
        <f>ROUND(I322*H322,3)</f>
        <v>0</v>
      </c>
      <c r="BL322" s="18" t="s">
        <v>321</v>
      </c>
      <c r="BM322" s="164" t="s">
        <v>690</v>
      </c>
    </row>
    <row r="323" spans="1:65" s="2" customFormat="1" ht="22.15" customHeight="1" x14ac:dyDescent="0.2">
      <c r="A323" s="30"/>
      <c r="B323" s="153"/>
      <c r="C323" s="154" t="s">
        <v>691</v>
      </c>
      <c r="D323" s="154" t="s">
        <v>222</v>
      </c>
      <c r="E323" s="155" t="s">
        <v>692</v>
      </c>
      <c r="F323" s="156" t="s">
        <v>693</v>
      </c>
      <c r="G323" s="157" t="s">
        <v>640</v>
      </c>
      <c r="H323" s="158">
        <v>7.9710000000000001</v>
      </c>
      <c r="I323" s="446">
        <v>0</v>
      </c>
      <c r="J323" s="158">
        <f>ROUND(I323*H323,3)</f>
        <v>0</v>
      </c>
      <c r="K323" s="159"/>
      <c r="L323" s="31"/>
      <c r="M323" s="160" t="s">
        <v>1</v>
      </c>
      <c r="N323" s="161" t="s">
        <v>38</v>
      </c>
      <c r="O323" s="162">
        <v>0</v>
      </c>
      <c r="P323" s="162">
        <f>O323*H323</f>
        <v>0</v>
      </c>
      <c r="Q323" s="162">
        <v>0</v>
      </c>
      <c r="R323" s="162">
        <f>Q323*H323</f>
        <v>0</v>
      </c>
      <c r="S323" s="162">
        <v>0</v>
      </c>
      <c r="T323" s="163">
        <f>S323*H323</f>
        <v>0</v>
      </c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R323" s="164" t="s">
        <v>321</v>
      </c>
      <c r="AT323" s="164" t="s">
        <v>222</v>
      </c>
      <c r="AU323" s="164" t="s">
        <v>84</v>
      </c>
      <c r="AY323" s="18" t="s">
        <v>219</v>
      </c>
      <c r="BE323" s="165">
        <f>IF(N323="základná",J323,0)</f>
        <v>0</v>
      </c>
      <c r="BF323" s="165">
        <f>IF(N323="znížená",J323,0)</f>
        <v>0</v>
      </c>
      <c r="BG323" s="165">
        <f>IF(N323="zákl. prenesená",J323,0)</f>
        <v>0</v>
      </c>
      <c r="BH323" s="165">
        <f>IF(N323="zníž. prenesená",J323,0)</f>
        <v>0</v>
      </c>
      <c r="BI323" s="165">
        <f>IF(N323="nulová",J323,0)</f>
        <v>0</v>
      </c>
      <c r="BJ323" s="18" t="s">
        <v>84</v>
      </c>
      <c r="BK323" s="166">
        <f>ROUND(I323*H323,3)</f>
        <v>0</v>
      </c>
      <c r="BL323" s="18" t="s">
        <v>321</v>
      </c>
      <c r="BM323" s="164" t="s">
        <v>694</v>
      </c>
    </row>
    <row r="324" spans="1:65" s="12" customFormat="1" ht="22.9" customHeight="1" x14ac:dyDescent="0.2">
      <c r="B324" s="141"/>
      <c r="D324" s="142" t="s">
        <v>71</v>
      </c>
      <c r="E324" s="151" t="s">
        <v>695</v>
      </c>
      <c r="F324" s="151" t="s">
        <v>696</v>
      </c>
      <c r="J324" s="152">
        <f>BK324</f>
        <v>0</v>
      </c>
      <c r="L324" s="141"/>
      <c r="M324" s="145"/>
      <c r="N324" s="146"/>
      <c r="O324" s="146"/>
      <c r="P324" s="147">
        <f>SUM(P325:P331)</f>
        <v>41.255199999999995</v>
      </c>
      <c r="Q324" s="146"/>
      <c r="R324" s="147">
        <f>SUM(R325:R331)</f>
        <v>1.3699840000000001</v>
      </c>
      <c r="S324" s="146"/>
      <c r="T324" s="148">
        <f>SUM(T325:T331)</f>
        <v>0</v>
      </c>
      <c r="AR324" s="142" t="s">
        <v>84</v>
      </c>
      <c r="AT324" s="149" t="s">
        <v>71</v>
      </c>
      <c r="AU324" s="149" t="s">
        <v>79</v>
      </c>
      <c r="AY324" s="142" t="s">
        <v>219</v>
      </c>
      <c r="BK324" s="150">
        <f>SUM(BK325:BK331)</f>
        <v>0</v>
      </c>
    </row>
    <row r="325" spans="1:65" s="2" customFormat="1" ht="22.15" customHeight="1" x14ac:dyDescent="0.2">
      <c r="A325" s="30"/>
      <c r="B325" s="153"/>
      <c r="C325" s="154" t="s">
        <v>697</v>
      </c>
      <c r="D325" s="154" t="s">
        <v>222</v>
      </c>
      <c r="E325" s="155" t="s">
        <v>698</v>
      </c>
      <c r="F325" s="156" t="s">
        <v>699</v>
      </c>
      <c r="G325" s="157" t="s">
        <v>225</v>
      </c>
      <c r="H325" s="158">
        <v>48.65</v>
      </c>
      <c r="I325" s="446">
        <v>0</v>
      </c>
      <c r="J325" s="158">
        <f>ROUND(I325*H325,3)</f>
        <v>0</v>
      </c>
      <c r="K325" s="159"/>
      <c r="L325" s="31"/>
      <c r="M325" s="160" t="s">
        <v>1</v>
      </c>
      <c r="N325" s="161" t="s">
        <v>38</v>
      </c>
      <c r="O325" s="162">
        <v>0.84799999999999998</v>
      </c>
      <c r="P325" s="162">
        <f>O325*H325</f>
        <v>41.255199999999995</v>
      </c>
      <c r="Q325" s="162">
        <v>3.2000000000000002E-3</v>
      </c>
      <c r="R325" s="162">
        <f>Q325*H325</f>
        <v>0.15568000000000001</v>
      </c>
      <c r="S325" s="162">
        <v>0</v>
      </c>
      <c r="T325" s="163">
        <f>S325*H325</f>
        <v>0</v>
      </c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R325" s="164" t="s">
        <v>321</v>
      </c>
      <c r="AT325" s="164" t="s">
        <v>222</v>
      </c>
      <c r="AU325" s="164" t="s">
        <v>84</v>
      </c>
      <c r="AY325" s="18" t="s">
        <v>219</v>
      </c>
      <c r="BE325" s="165">
        <f>IF(N325="základná",J325,0)</f>
        <v>0</v>
      </c>
      <c r="BF325" s="165">
        <f>IF(N325="znížená",J325,0)</f>
        <v>0</v>
      </c>
      <c r="BG325" s="165">
        <f>IF(N325="zákl. prenesená",J325,0)</f>
        <v>0</v>
      </c>
      <c r="BH325" s="165">
        <f>IF(N325="zníž. prenesená",J325,0)</f>
        <v>0</v>
      </c>
      <c r="BI325" s="165">
        <f>IF(N325="nulová",J325,0)</f>
        <v>0</v>
      </c>
      <c r="BJ325" s="18" t="s">
        <v>84</v>
      </c>
      <c r="BK325" s="166">
        <f>ROUND(I325*H325,3)</f>
        <v>0</v>
      </c>
      <c r="BL325" s="18" t="s">
        <v>321</v>
      </c>
      <c r="BM325" s="164" t="s">
        <v>700</v>
      </c>
    </row>
    <row r="326" spans="1:65" s="13" customFormat="1" x14ac:dyDescent="0.2">
      <c r="B326" s="167"/>
      <c r="D326" s="168" t="s">
        <v>228</v>
      </c>
      <c r="E326" s="169" t="s">
        <v>1</v>
      </c>
      <c r="F326" s="170" t="s">
        <v>374</v>
      </c>
      <c r="H326" s="169" t="s">
        <v>1</v>
      </c>
      <c r="L326" s="167"/>
      <c r="M326" s="171"/>
      <c r="N326" s="172"/>
      <c r="O326" s="172"/>
      <c r="P326" s="172"/>
      <c r="Q326" s="172"/>
      <c r="R326" s="172"/>
      <c r="S326" s="172"/>
      <c r="T326" s="173"/>
      <c r="AT326" s="169" t="s">
        <v>228</v>
      </c>
      <c r="AU326" s="169" t="s">
        <v>84</v>
      </c>
      <c r="AV326" s="13" t="s">
        <v>79</v>
      </c>
      <c r="AW326" s="13" t="s">
        <v>28</v>
      </c>
      <c r="AX326" s="13" t="s">
        <v>72</v>
      </c>
      <c r="AY326" s="169" t="s">
        <v>219</v>
      </c>
    </row>
    <row r="327" spans="1:65" s="13" customFormat="1" x14ac:dyDescent="0.2">
      <c r="B327" s="167"/>
      <c r="D327" s="168" t="s">
        <v>228</v>
      </c>
      <c r="E327" s="169" t="s">
        <v>1</v>
      </c>
      <c r="F327" s="170" t="s">
        <v>593</v>
      </c>
      <c r="H327" s="169" t="s">
        <v>1</v>
      </c>
      <c r="L327" s="167"/>
      <c r="M327" s="171"/>
      <c r="N327" s="172"/>
      <c r="O327" s="172"/>
      <c r="P327" s="172"/>
      <c r="Q327" s="172"/>
      <c r="R327" s="172"/>
      <c r="S327" s="172"/>
      <c r="T327" s="173"/>
      <c r="AT327" s="169" t="s">
        <v>228</v>
      </c>
      <c r="AU327" s="169" t="s">
        <v>84</v>
      </c>
      <c r="AV327" s="13" t="s">
        <v>79</v>
      </c>
      <c r="AW327" s="13" t="s">
        <v>28</v>
      </c>
      <c r="AX327" s="13" t="s">
        <v>72</v>
      </c>
      <c r="AY327" s="169" t="s">
        <v>219</v>
      </c>
    </row>
    <row r="328" spans="1:65" s="14" customFormat="1" x14ac:dyDescent="0.2">
      <c r="B328" s="174"/>
      <c r="D328" s="168" t="s">
        <v>228</v>
      </c>
      <c r="E328" s="175" t="s">
        <v>1</v>
      </c>
      <c r="F328" s="176" t="s">
        <v>594</v>
      </c>
      <c r="H328" s="177">
        <v>48.65</v>
      </c>
      <c r="L328" s="174"/>
      <c r="M328" s="178"/>
      <c r="N328" s="179"/>
      <c r="O328" s="179"/>
      <c r="P328" s="179"/>
      <c r="Q328" s="179"/>
      <c r="R328" s="179"/>
      <c r="S328" s="179"/>
      <c r="T328" s="180"/>
      <c r="AT328" s="175" t="s">
        <v>228</v>
      </c>
      <c r="AU328" s="175" t="s">
        <v>84</v>
      </c>
      <c r="AV328" s="14" t="s">
        <v>84</v>
      </c>
      <c r="AW328" s="14" t="s">
        <v>28</v>
      </c>
      <c r="AX328" s="14" t="s">
        <v>79</v>
      </c>
      <c r="AY328" s="175" t="s">
        <v>219</v>
      </c>
    </row>
    <row r="329" spans="1:65" s="2" customFormat="1" ht="14.45" customHeight="1" x14ac:dyDescent="0.2">
      <c r="A329" s="30"/>
      <c r="B329" s="153"/>
      <c r="C329" s="201" t="s">
        <v>701</v>
      </c>
      <c r="D329" s="201" t="s">
        <v>606</v>
      </c>
      <c r="E329" s="202" t="s">
        <v>702</v>
      </c>
      <c r="F329" s="203" t="s">
        <v>703</v>
      </c>
      <c r="G329" s="204" t="s">
        <v>225</v>
      </c>
      <c r="H329" s="205">
        <v>50.595999999999997</v>
      </c>
      <c r="I329" s="448">
        <v>0</v>
      </c>
      <c r="J329" s="205">
        <f>ROUND(I329*H329,3)</f>
        <v>0</v>
      </c>
      <c r="K329" s="206"/>
      <c r="L329" s="207"/>
      <c r="M329" s="208" t="s">
        <v>1</v>
      </c>
      <c r="N329" s="209" t="s">
        <v>38</v>
      </c>
      <c r="O329" s="162">
        <v>0</v>
      </c>
      <c r="P329" s="162">
        <f>O329*H329</f>
        <v>0</v>
      </c>
      <c r="Q329" s="162">
        <v>2.4E-2</v>
      </c>
      <c r="R329" s="162">
        <f>Q329*H329</f>
        <v>1.2143040000000001</v>
      </c>
      <c r="S329" s="162">
        <v>0</v>
      </c>
      <c r="T329" s="163">
        <f>S329*H329</f>
        <v>0</v>
      </c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R329" s="164" t="s">
        <v>635</v>
      </c>
      <c r="AT329" s="164" t="s">
        <v>606</v>
      </c>
      <c r="AU329" s="164" t="s">
        <v>84</v>
      </c>
      <c r="AY329" s="18" t="s">
        <v>219</v>
      </c>
      <c r="BE329" s="165">
        <f>IF(N329="základná",J329,0)</f>
        <v>0</v>
      </c>
      <c r="BF329" s="165">
        <f>IF(N329="znížená",J329,0)</f>
        <v>0</v>
      </c>
      <c r="BG329" s="165">
        <f>IF(N329="zákl. prenesená",J329,0)</f>
        <v>0</v>
      </c>
      <c r="BH329" s="165">
        <f>IF(N329="zníž. prenesená",J329,0)</f>
        <v>0</v>
      </c>
      <c r="BI329" s="165">
        <f>IF(N329="nulová",J329,0)</f>
        <v>0</v>
      </c>
      <c r="BJ329" s="18" t="s">
        <v>84</v>
      </c>
      <c r="BK329" s="166">
        <f>ROUND(I329*H329,3)</f>
        <v>0</v>
      </c>
      <c r="BL329" s="18" t="s">
        <v>321</v>
      </c>
      <c r="BM329" s="164" t="s">
        <v>704</v>
      </c>
    </row>
    <row r="330" spans="1:65" s="14" customFormat="1" x14ac:dyDescent="0.2">
      <c r="B330" s="174"/>
      <c r="D330" s="168" t="s">
        <v>228</v>
      </c>
      <c r="F330" s="176" t="s">
        <v>705</v>
      </c>
      <c r="H330" s="177">
        <v>50.595999999999997</v>
      </c>
      <c r="L330" s="174"/>
      <c r="M330" s="178"/>
      <c r="N330" s="179"/>
      <c r="O330" s="179"/>
      <c r="P330" s="179"/>
      <c r="Q330" s="179"/>
      <c r="R330" s="179"/>
      <c r="S330" s="179"/>
      <c r="T330" s="180"/>
      <c r="AT330" s="175" t="s">
        <v>228</v>
      </c>
      <c r="AU330" s="175" t="s">
        <v>84</v>
      </c>
      <c r="AV330" s="14" t="s">
        <v>84</v>
      </c>
      <c r="AW330" s="14" t="s">
        <v>3</v>
      </c>
      <c r="AX330" s="14" t="s">
        <v>79</v>
      </c>
      <c r="AY330" s="175" t="s">
        <v>219</v>
      </c>
    </row>
    <row r="331" spans="1:65" s="2" customFormat="1" ht="22.15" customHeight="1" x14ac:dyDescent="0.2">
      <c r="A331" s="30"/>
      <c r="B331" s="153"/>
      <c r="C331" s="154" t="s">
        <v>706</v>
      </c>
      <c r="D331" s="154" t="s">
        <v>222</v>
      </c>
      <c r="E331" s="155" t="s">
        <v>707</v>
      </c>
      <c r="F331" s="156" t="s">
        <v>708</v>
      </c>
      <c r="G331" s="157" t="s">
        <v>640</v>
      </c>
      <c r="H331" s="158">
        <v>22.613</v>
      </c>
      <c r="I331" s="446">
        <v>0</v>
      </c>
      <c r="J331" s="158">
        <f>ROUND(I331*H331,3)</f>
        <v>0</v>
      </c>
      <c r="K331" s="159"/>
      <c r="L331" s="31"/>
      <c r="M331" s="160" t="s">
        <v>1</v>
      </c>
      <c r="N331" s="161" t="s">
        <v>38</v>
      </c>
      <c r="O331" s="162">
        <v>0</v>
      </c>
      <c r="P331" s="162">
        <f>O331*H331</f>
        <v>0</v>
      </c>
      <c r="Q331" s="162">
        <v>0</v>
      </c>
      <c r="R331" s="162">
        <f>Q331*H331</f>
        <v>0</v>
      </c>
      <c r="S331" s="162">
        <v>0</v>
      </c>
      <c r="T331" s="163">
        <f>S331*H331</f>
        <v>0</v>
      </c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R331" s="164" t="s">
        <v>321</v>
      </c>
      <c r="AT331" s="164" t="s">
        <v>222</v>
      </c>
      <c r="AU331" s="164" t="s">
        <v>84</v>
      </c>
      <c r="AY331" s="18" t="s">
        <v>219</v>
      </c>
      <c r="BE331" s="165">
        <f>IF(N331="základná",J331,0)</f>
        <v>0</v>
      </c>
      <c r="BF331" s="165">
        <f>IF(N331="znížená",J331,0)</f>
        <v>0</v>
      </c>
      <c r="BG331" s="165">
        <f>IF(N331="zákl. prenesená",J331,0)</f>
        <v>0</v>
      </c>
      <c r="BH331" s="165">
        <f>IF(N331="zníž. prenesená",J331,0)</f>
        <v>0</v>
      </c>
      <c r="BI331" s="165">
        <f>IF(N331="nulová",J331,0)</f>
        <v>0</v>
      </c>
      <c r="BJ331" s="18" t="s">
        <v>84</v>
      </c>
      <c r="BK331" s="166">
        <f>ROUND(I331*H331,3)</f>
        <v>0</v>
      </c>
      <c r="BL331" s="18" t="s">
        <v>321</v>
      </c>
      <c r="BM331" s="164" t="s">
        <v>709</v>
      </c>
    </row>
    <row r="332" spans="1:65" s="12" customFormat="1" ht="22.9" customHeight="1" x14ac:dyDescent="0.2">
      <c r="B332" s="141"/>
      <c r="D332" s="142" t="s">
        <v>71</v>
      </c>
      <c r="E332" s="151" t="s">
        <v>339</v>
      </c>
      <c r="F332" s="151" t="s">
        <v>340</v>
      </c>
      <c r="J332" s="152">
        <f>BK332</f>
        <v>0</v>
      </c>
      <c r="L332" s="141"/>
      <c r="M332" s="145"/>
      <c r="N332" s="146"/>
      <c r="O332" s="146"/>
      <c r="P332" s="147">
        <f>SUM(P333:P362)</f>
        <v>138.99019891999998</v>
      </c>
      <c r="Q332" s="146"/>
      <c r="R332" s="147">
        <f>SUM(R333:R362)</f>
        <v>3.20028282</v>
      </c>
      <c r="S332" s="146"/>
      <c r="T332" s="148">
        <f>SUM(T333:T362)</f>
        <v>0</v>
      </c>
      <c r="AR332" s="142" t="s">
        <v>84</v>
      </c>
      <c r="AT332" s="149" t="s">
        <v>71</v>
      </c>
      <c r="AU332" s="149" t="s">
        <v>79</v>
      </c>
      <c r="AY332" s="142" t="s">
        <v>219</v>
      </c>
      <c r="BK332" s="150">
        <f>SUM(BK333:BK362)</f>
        <v>0</v>
      </c>
    </row>
    <row r="333" spans="1:65" s="2" customFormat="1" ht="14.45" customHeight="1" x14ac:dyDescent="0.2">
      <c r="A333" s="30"/>
      <c r="B333" s="153"/>
      <c r="C333" s="154" t="s">
        <v>710</v>
      </c>
      <c r="D333" s="154" t="s">
        <v>222</v>
      </c>
      <c r="E333" s="155" t="s">
        <v>711</v>
      </c>
      <c r="F333" s="156" t="s">
        <v>712</v>
      </c>
      <c r="G333" s="157" t="s">
        <v>332</v>
      </c>
      <c r="H333" s="158">
        <v>93.552000000000007</v>
      </c>
      <c r="I333" s="446">
        <v>0</v>
      </c>
      <c r="J333" s="158">
        <f>ROUND(I333*H333,3)</f>
        <v>0</v>
      </c>
      <c r="K333" s="159"/>
      <c r="L333" s="31"/>
      <c r="M333" s="160" t="s">
        <v>1</v>
      </c>
      <c r="N333" s="161" t="s">
        <v>38</v>
      </c>
      <c r="O333" s="162">
        <v>0.11836000000000001</v>
      </c>
      <c r="P333" s="162">
        <f>O333*H333</f>
        <v>11.072814720000002</v>
      </c>
      <c r="Q333" s="162">
        <v>4.0000000000000003E-5</v>
      </c>
      <c r="R333" s="162">
        <f>Q333*H333</f>
        <v>3.7420800000000005E-3</v>
      </c>
      <c r="S333" s="162">
        <v>0</v>
      </c>
      <c r="T333" s="163">
        <f>S333*H333</f>
        <v>0</v>
      </c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R333" s="164" t="s">
        <v>321</v>
      </c>
      <c r="AT333" s="164" t="s">
        <v>222</v>
      </c>
      <c r="AU333" s="164" t="s">
        <v>84</v>
      </c>
      <c r="AY333" s="18" t="s">
        <v>219</v>
      </c>
      <c r="BE333" s="165">
        <f>IF(N333="základná",J333,0)</f>
        <v>0</v>
      </c>
      <c r="BF333" s="165">
        <f>IF(N333="znížená",J333,0)</f>
        <v>0</v>
      </c>
      <c r="BG333" s="165">
        <f>IF(N333="zákl. prenesená",J333,0)</f>
        <v>0</v>
      </c>
      <c r="BH333" s="165">
        <f>IF(N333="zníž. prenesená",J333,0)</f>
        <v>0</v>
      </c>
      <c r="BI333" s="165">
        <f>IF(N333="nulová",J333,0)</f>
        <v>0</v>
      </c>
      <c r="BJ333" s="18" t="s">
        <v>84</v>
      </c>
      <c r="BK333" s="166">
        <f>ROUND(I333*H333,3)</f>
        <v>0</v>
      </c>
      <c r="BL333" s="18" t="s">
        <v>321</v>
      </c>
      <c r="BM333" s="164" t="s">
        <v>713</v>
      </c>
    </row>
    <row r="334" spans="1:65" s="13" customFormat="1" x14ac:dyDescent="0.2">
      <c r="B334" s="167"/>
      <c r="D334" s="168" t="s">
        <v>228</v>
      </c>
      <c r="E334" s="169" t="s">
        <v>1</v>
      </c>
      <c r="F334" s="170" t="s">
        <v>374</v>
      </c>
      <c r="H334" s="169" t="s">
        <v>1</v>
      </c>
      <c r="L334" s="167"/>
      <c r="M334" s="171"/>
      <c r="N334" s="172"/>
      <c r="O334" s="172"/>
      <c r="P334" s="172"/>
      <c r="Q334" s="172"/>
      <c r="R334" s="172"/>
      <c r="S334" s="172"/>
      <c r="T334" s="173"/>
      <c r="AT334" s="169" t="s">
        <v>228</v>
      </c>
      <c r="AU334" s="169" t="s">
        <v>84</v>
      </c>
      <c r="AV334" s="13" t="s">
        <v>79</v>
      </c>
      <c r="AW334" s="13" t="s">
        <v>28</v>
      </c>
      <c r="AX334" s="13" t="s">
        <v>72</v>
      </c>
      <c r="AY334" s="169" t="s">
        <v>219</v>
      </c>
    </row>
    <row r="335" spans="1:65" s="13" customFormat="1" x14ac:dyDescent="0.2">
      <c r="B335" s="167"/>
      <c r="D335" s="168" t="s">
        <v>228</v>
      </c>
      <c r="E335" s="169" t="s">
        <v>1</v>
      </c>
      <c r="F335" s="170" t="s">
        <v>531</v>
      </c>
      <c r="H335" s="169" t="s">
        <v>1</v>
      </c>
      <c r="L335" s="167"/>
      <c r="M335" s="171"/>
      <c r="N335" s="172"/>
      <c r="O335" s="172"/>
      <c r="P335" s="172"/>
      <c r="Q335" s="172"/>
      <c r="R335" s="172"/>
      <c r="S335" s="172"/>
      <c r="T335" s="173"/>
      <c r="AT335" s="169" t="s">
        <v>228</v>
      </c>
      <c r="AU335" s="169" t="s">
        <v>84</v>
      </c>
      <c r="AV335" s="13" t="s">
        <v>79</v>
      </c>
      <c r="AW335" s="13" t="s">
        <v>28</v>
      </c>
      <c r="AX335" s="13" t="s">
        <v>72</v>
      </c>
      <c r="AY335" s="169" t="s">
        <v>219</v>
      </c>
    </row>
    <row r="336" spans="1:65" s="14" customFormat="1" x14ac:dyDescent="0.2">
      <c r="B336" s="174"/>
      <c r="D336" s="168" t="s">
        <v>228</v>
      </c>
      <c r="E336" s="175" t="s">
        <v>1</v>
      </c>
      <c r="F336" s="176" t="s">
        <v>714</v>
      </c>
      <c r="H336" s="177">
        <v>19.73</v>
      </c>
      <c r="L336" s="174"/>
      <c r="M336" s="178"/>
      <c r="N336" s="179"/>
      <c r="O336" s="179"/>
      <c r="P336" s="179"/>
      <c r="Q336" s="179"/>
      <c r="R336" s="179"/>
      <c r="S336" s="179"/>
      <c r="T336" s="180"/>
      <c r="AT336" s="175" t="s">
        <v>228</v>
      </c>
      <c r="AU336" s="175" t="s">
        <v>84</v>
      </c>
      <c r="AV336" s="14" t="s">
        <v>84</v>
      </c>
      <c r="AW336" s="14" t="s">
        <v>28</v>
      </c>
      <c r="AX336" s="14" t="s">
        <v>72</v>
      </c>
      <c r="AY336" s="175" t="s">
        <v>219</v>
      </c>
    </row>
    <row r="337" spans="1:65" s="14" customFormat="1" x14ac:dyDescent="0.2">
      <c r="B337" s="174"/>
      <c r="D337" s="168" t="s">
        <v>228</v>
      </c>
      <c r="E337" s="175" t="s">
        <v>1</v>
      </c>
      <c r="F337" s="176" t="s">
        <v>715</v>
      </c>
      <c r="H337" s="177">
        <v>-4.8</v>
      </c>
      <c r="L337" s="174"/>
      <c r="M337" s="178"/>
      <c r="N337" s="179"/>
      <c r="O337" s="179"/>
      <c r="P337" s="179"/>
      <c r="Q337" s="179"/>
      <c r="R337" s="179"/>
      <c r="S337" s="179"/>
      <c r="T337" s="180"/>
      <c r="AT337" s="175" t="s">
        <v>228</v>
      </c>
      <c r="AU337" s="175" t="s">
        <v>84</v>
      </c>
      <c r="AV337" s="14" t="s">
        <v>84</v>
      </c>
      <c r="AW337" s="14" t="s">
        <v>28</v>
      </c>
      <c r="AX337" s="14" t="s">
        <v>72</v>
      </c>
      <c r="AY337" s="175" t="s">
        <v>219</v>
      </c>
    </row>
    <row r="338" spans="1:65" s="13" customFormat="1" x14ac:dyDescent="0.2">
      <c r="B338" s="167"/>
      <c r="D338" s="168" t="s">
        <v>228</v>
      </c>
      <c r="E338" s="169" t="s">
        <v>1</v>
      </c>
      <c r="F338" s="170" t="s">
        <v>283</v>
      </c>
      <c r="H338" s="169" t="s">
        <v>1</v>
      </c>
      <c r="L338" s="167"/>
      <c r="M338" s="171"/>
      <c r="N338" s="172"/>
      <c r="O338" s="172"/>
      <c r="P338" s="172"/>
      <c r="Q338" s="172"/>
      <c r="R338" s="172"/>
      <c r="S338" s="172"/>
      <c r="T338" s="173"/>
      <c r="AT338" s="169" t="s">
        <v>228</v>
      </c>
      <c r="AU338" s="169" t="s">
        <v>84</v>
      </c>
      <c r="AV338" s="13" t="s">
        <v>79</v>
      </c>
      <c r="AW338" s="13" t="s">
        <v>28</v>
      </c>
      <c r="AX338" s="13" t="s">
        <v>72</v>
      </c>
      <c r="AY338" s="169" t="s">
        <v>219</v>
      </c>
    </row>
    <row r="339" spans="1:65" s="14" customFormat="1" x14ac:dyDescent="0.2">
      <c r="B339" s="174"/>
      <c r="D339" s="168" t="s">
        <v>228</v>
      </c>
      <c r="E339" s="175" t="s">
        <v>1</v>
      </c>
      <c r="F339" s="176" t="s">
        <v>716</v>
      </c>
      <c r="H339" s="177">
        <v>20.302</v>
      </c>
      <c r="L339" s="174"/>
      <c r="M339" s="178"/>
      <c r="N339" s="179"/>
      <c r="O339" s="179"/>
      <c r="P339" s="179"/>
      <c r="Q339" s="179"/>
      <c r="R339" s="179"/>
      <c r="S339" s="179"/>
      <c r="T339" s="180"/>
      <c r="AT339" s="175" t="s">
        <v>228</v>
      </c>
      <c r="AU339" s="175" t="s">
        <v>84</v>
      </c>
      <c r="AV339" s="14" t="s">
        <v>84</v>
      </c>
      <c r="AW339" s="14" t="s">
        <v>28</v>
      </c>
      <c r="AX339" s="14" t="s">
        <v>72</v>
      </c>
      <c r="AY339" s="175" t="s">
        <v>219</v>
      </c>
    </row>
    <row r="340" spans="1:65" s="14" customFormat="1" x14ac:dyDescent="0.2">
      <c r="B340" s="174"/>
      <c r="D340" s="168" t="s">
        <v>228</v>
      </c>
      <c r="E340" s="175" t="s">
        <v>1</v>
      </c>
      <c r="F340" s="176" t="s">
        <v>717</v>
      </c>
      <c r="H340" s="177">
        <v>-1.6</v>
      </c>
      <c r="L340" s="174"/>
      <c r="M340" s="178"/>
      <c r="N340" s="179"/>
      <c r="O340" s="179"/>
      <c r="P340" s="179"/>
      <c r="Q340" s="179"/>
      <c r="R340" s="179"/>
      <c r="S340" s="179"/>
      <c r="T340" s="180"/>
      <c r="AT340" s="175" t="s">
        <v>228</v>
      </c>
      <c r="AU340" s="175" t="s">
        <v>84</v>
      </c>
      <c r="AV340" s="14" t="s">
        <v>84</v>
      </c>
      <c r="AW340" s="14" t="s">
        <v>28</v>
      </c>
      <c r="AX340" s="14" t="s">
        <v>72</v>
      </c>
      <c r="AY340" s="175" t="s">
        <v>219</v>
      </c>
    </row>
    <row r="341" spans="1:65" s="13" customFormat="1" x14ac:dyDescent="0.2">
      <c r="B341" s="167"/>
      <c r="D341" s="168" t="s">
        <v>228</v>
      </c>
      <c r="E341" s="169" t="s">
        <v>1</v>
      </c>
      <c r="F341" s="170" t="s">
        <v>548</v>
      </c>
      <c r="H341" s="169" t="s">
        <v>1</v>
      </c>
      <c r="L341" s="167"/>
      <c r="M341" s="171"/>
      <c r="N341" s="172"/>
      <c r="O341" s="172"/>
      <c r="P341" s="172"/>
      <c r="Q341" s="172"/>
      <c r="R341" s="172"/>
      <c r="S341" s="172"/>
      <c r="T341" s="173"/>
      <c r="AT341" s="169" t="s">
        <v>228</v>
      </c>
      <c r="AU341" s="169" t="s">
        <v>84</v>
      </c>
      <c r="AV341" s="13" t="s">
        <v>79</v>
      </c>
      <c r="AW341" s="13" t="s">
        <v>28</v>
      </c>
      <c r="AX341" s="13" t="s">
        <v>72</v>
      </c>
      <c r="AY341" s="169" t="s">
        <v>219</v>
      </c>
    </row>
    <row r="342" spans="1:65" s="14" customFormat="1" x14ac:dyDescent="0.2">
      <c r="B342" s="174"/>
      <c r="D342" s="168" t="s">
        <v>228</v>
      </c>
      <c r="E342" s="175" t="s">
        <v>1</v>
      </c>
      <c r="F342" s="176" t="s">
        <v>718</v>
      </c>
      <c r="H342" s="177">
        <v>48.38</v>
      </c>
      <c r="L342" s="174"/>
      <c r="M342" s="178"/>
      <c r="N342" s="179"/>
      <c r="O342" s="179"/>
      <c r="P342" s="179"/>
      <c r="Q342" s="179"/>
      <c r="R342" s="179"/>
      <c r="S342" s="179"/>
      <c r="T342" s="180"/>
      <c r="AT342" s="175" t="s">
        <v>228</v>
      </c>
      <c r="AU342" s="175" t="s">
        <v>84</v>
      </c>
      <c r="AV342" s="14" t="s">
        <v>84</v>
      </c>
      <c r="AW342" s="14" t="s">
        <v>28</v>
      </c>
      <c r="AX342" s="14" t="s">
        <v>72</v>
      </c>
      <c r="AY342" s="175" t="s">
        <v>219</v>
      </c>
    </row>
    <row r="343" spans="1:65" s="14" customFormat="1" x14ac:dyDescent="0.2">
      <c r="B343" s="174"/>
      <c r="D343" s="168" t="s">
        <v>228</v>
      </c>
      <c r="E343" s="175" t="s">
        <v>1</v>
      </c>
      <c r="F343" s="176" t="s">
        <v>717</v>
      </c>
      <c r="H343" s="177">
        <v>-1.6</v>
      </c>
      <c r="L343" s="174"/>
      <c r="M343" s="178"/>
      <c r="N343" s="179"/>
      <c r="O343" s="179"/>
      <c r="P343" s="179"/>
      <c r="Q343" s="179"/>
      <c r="R343" s="179"/>
      <c r="S343" s="179"/>
      <c r="T343" s="180"/>
      <c r="AT343" s="175" t="s">
        <v>228</v>
      </c>
      <c r="AU343" s="175" t="s">
        <v>84</v>
      </c>
      <c r="AV343" s="14" t="s">
        <v>84</v>
      </c>
      <c r="AW343" s="14" t="s">
        <v>28</v>
      </c>
      <c r="AX343" s="14" t="s">
        <v>72</v>
      </c>
      <c r="AY343" s="175" t="s">
        <v>219</v>
      </c>
    </row>
    <row r="344" spans="1:65" s="13" customFormat="1" x14ac:dyDescent="0.2">
      <c r="B344" s="167"/>
      <c r="D344" s="168" t="s">
        <v>228</v>
      </c>
      <c r="E344" s="169" t="s">
        <v>1</v>
      </c>
      <c r="F344" s="170" t="s">
        <v>258</v>
      </c>
      <c r="H344" s="169" t="s">
        <v>1</v>
      </c>
      <c r="L344" s="167"/>
      <c r="M344" s="171"/>
      <c r="N344" s="172"/>
      <c r="O344" s="172"/>
      <c r="P344" s="172"/>
      <c r="Q344" s="172"/>
      <c r="R344" s="172"/>
      <c r="S344" s="172"/>
      <c r="T344" s="173"/>
      <c r="AT344" s="169" t="s">
        <v>228</v>
      </c>
      <c r="AU344" s="169" t="s">
        <v>84</v>
      </c>
      <c r="AV344" s="13" t="s">
        <v>79</v>
      </c>
      <c r="AW344" s="13" t="s">
        <v>28</v>
      </c>
      <c r="AX344" s="13" t="s">
        <v>72</v>
      </c>
      <c r="AY344" s="169" t="s">
        <v>219</v>
      </c>
    </row>
    <row r="345" spans="1:65" s="14" customFormat="1" x14ac:dyDescent="0.2">
      <c r="B345" s="174"/>
      <c r="D345" s="168" t="s">
        <v>228</v>
      </c>
      <c r="E345" s="175" t="s">
        <v>1</v>
      </c>
      <c r="F345" s="176" t="s">
        <v>719</v>
      </c>
      <c r="H345" s="177">
        <v>17.28</v>
      </c>
      <c r="L345" s="174"/>
      <c r="M345" s="178"/>
      <c r="N345" s="179"/>
      <c r="O345" s="179"/>
      <c r="P345" s="179"/>
      <c r="Q345" s="179"/>
      <c r="R345" s="179"/>
      <c r="S345" s="179"/>
      <c r="T345" s="180"/>
      <c r="AT345" s="175" t="s">
        <v>228</v>
      </c>
      <c r="AU345" s="175" t="s">
        <v>84</v>
      </c>
      <c r="AV345" s="14" t="s">
        <v>84</v>
      </c>
      <c r="AW345" s="14" t="s">
        <v>28</v>
      </c>
      <c r="AX345" s="14" t="s">
        <v>72</v>
      </c>
      <c r="AY345" s="175" t="s">
        <v>219</v>
      </c>
    </row>
    <row r="346" spans="1:65" s="14" customFormat="1" x14ac:dyDescent="0.2">
      <c r="B346" s="174"/>
      <c r="D346" s="168" t="s">
        <v>228</v>
      </c>
      <c r="E346" s="175" t="s">
        <v>1</v>
      </c>
      <c r="F346" s="176" t="s">
        <v>720</v>
      </c>
      <c r="H346" s="177">
        <v>-4.1399999999999997</v>
      </c>
      <c r="L346" s="174"/>
      <c r="M346" s="178"/>
      <c r="N346" s="179"/>
      <c r="O346" s="179"/>
      <c r="P346" s="179"/>
      <c r="Q346" s="179"/>
      <c r="R346" s="179"/>
      <c r="S346" s="179"/>
      <c r="T346" s="180"/>
      <c r="AT346" s="175" t="s">
        <v>228</v>
      </c>
      <c r="AU346" s="175" t="s">
        <v>84</v>
      </c>
      <c r="AV346" s="14" t="s">
        <v>84</v>
      </c>
      <c r="AW346" s="14" t="s">
        <v>28</v>
      </c>
      <c r="AX346" s="14" t="s">
        <v>72</v>
      </c>
      <c r="AY346" s="175" t="s">
        <v>219</v>
      </c>
    </row>
    <row r="347" spans="1:65" s="16" customFormat="1" x14ac:dyDescent="0.2">
      <c r="B347" s="188"/>
      <c r="D347" s="168" t="s">
        <v>228</v>
      </c>
      <c r="E347" s="189" t="s">
        <v>1</v>
      </c>
      <c r="F347" s="190" t="s">
        <v>248</v>
      </c>
      <c r="H347" s="191">
        <v>93.552000000000007</v>
      </c>
      <c r="L347" s="188"/>
      <c r="M347" s="192"/>
      <c r="N347" s="193"/>
      <c r="O347" s="193"/>
      <c r="P347" s="193"/>
      <c r="Q347" s="193"/>
      <c r="R347" s="193"/>
      <c r="S347" s="193"/>
      <c r="T347" s="194"/>
      <c r="AT347" s="189" t="s">
        <v>228</v>
      </c>
      <c r="AU347" s="189" t="s">
        <v>84</v>
      </c>
      <c r="AV347" s="16" t="s">
        <v>226</v>
      </c>
      <c r="AW347" s="16" t="s">
        <v>28</v>
      </c>
      <c r="AX347" s="16" t="s">
        <v>79</v>
      </c>
      <c r="AY347" s="189" t="s">
        <v>219</v>
      </c>
    </row>
    <row r="348" spans="1:65" s="2" customFormat="1" ht="22.15" customHeight="1" x14ac:dyDescent="0.2">
      <c r="A348" s="30"/>
      <c r="B348" s="153"/>
      <c r="C348" s="201" t="s">
        <v>721</v>
      </c>
      <c r="D348" s="201" t="s">
        <v>606</v>
      </c>
      <c r="E348" s="202" t="s">
        <v>722</v>
      </c>
      <c r="F348" s="203" t="s">
        <v>723</v>
      </c>
      <c r="G348" s="204" t="s">
        <v>332</v>
      </c>
      <c r="H348" s="205">
        <v>94.488</v>
      </c>
      <c r="I348" s="448">
        <v>0</v>
      </c>
      <c r="J348" s="205">
        <f>ROUND(I348*H348,3)</f>
        <v>0</v>
      </c>
      <c r="K348" s="206"/>
      <c r="L348" s="207"/>
      <c r="M348" s="208" t="s">
        <v>1</v>
      </c>
      <c r="N348" s="209" t="s">
        <v>38</v>
      </c>
      <c r="O348" s="162">
        <v>0</v>
      </c>
      <c r="P348" s="162">
        <f>O348*H348</f>
        <v>0</v>
      </c>
      <c r="Q348" s="162">
        <v>1.6299999999999999E-3</v>
      </c>
      <c r="R348" s="162">
        <f>Q348*H348</f>
        <v>0.15401544</v>
      </c>
      <c r="S348" s="162">
        <v>0</v>
      </c>
      <c r="T348" s="163">
        <f>S348*H348</f>
        <v>0</v>
      </c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R348" s="164" t="s">
        <v>635</v>
      </c>
      <c r="AT348" s="164" t="s">
        <v>606</v>
      </c>
      <c r="AU348" s="164" t="s">
        <v>84</v>
      </c>
      <c r="AY348" s="18" t="s">
        <v>219</v>
      </c>
      <c r="BE348" s="165">
        <f>IF(N348="základná",J348,0)</f>
        <v>0</v>
      </c>
      <c r="BF348" s="165">
        <f>IF(N348="znížená",J348,0)</f>
        <v>0</v>
      </c>
      <c r="BG348" s="165">
        <f>IF(N348="zákl. prenesená",J348,0)</f>
        <v>0</v>
      </c>
      <c r="BH348" s="165">
        <f>IF(N348="zníž. prenesená",J348,0)</f>
        <v>0</v>
      </c>
      <c r="BI348" s="165">
        <f>IF(N348="nulová",J348,0)</f>
        <v>0</v>
      </c>
      <c r="BJ348" s="18" t="s">
        <v>84</v>
      </c>
      <c r="BK348" s="166">
        <f>ROUND(I348*H348,3)</f>
        <v>0</v>
      </c>
      <c r="BL348" s="18" t="s">
        <v>321</v>
      </c>
      <c r="BM348" s="164" t="s">
        <v>724</v>
      </c>
    </row>
    <row r="349" spans="1:65" s="14" customFormat="1" x14ac:dyDescent="0.2">
      <c r="B349" s="174"/>
      <c r="D349" s="168" t="s">
        <v>228</v>
      </c>
      <c r="F349" s="176" t="s">
        <v>725</v>
      </c>
      <c r="H349" s="177">
        <v>94.488</v>
      </c>
      <c r="L349" s="174"/>
      <c r="M349" s="178"/>
      <c r="N349" s="179"/>
      <c r="O349" s="179"/>
      <c r="P349" s="179"/>
      <c r="Q349" s="179"/>
      <c r="R349" s="179"/>
      <c r="S349" s="179"/>
      <c r="T349" s="180"/>
      <c r="AT349" s="175" t="s">
        <v>228</v>
      </c>
      <c r="AU349" s="175" t="s">
        <v>84</v>
      </c>
      <c r="AV349" s="14" t="s">
        <v>84</v>
      </c>
      <c r="AW349" s="14" t="s">
        <v>3</v>
      </c>
      <c r="AX349" s="14" t="s">
        <v>79</v>
      </c>
      <c r="AY349" s="175" t="s">
        <v>219</v>
      </c>
    </row>
    <row r="350" spans="1:65" s="2" customFormat="1" ht="19.899999999999999" customHeight="1" x14ac:dyDescent="0.2">
      <c r="A350" s="30"/>
      <c r="B350" s="153"/>
      <c r="C350" s="154" t="s">
        <v>726</v>
      </c>
      <c r="D350" s="154" t="s">
        <v>222</v>
      </c>
      <c r="E350" s="155" t="s">
        <v>727</v>
      </c>
      <c r="F350" s="156" t="s">
        <v>728</v>
      </c>
      <c r="G350" s="157" t="s">
        <v>225</v>
      </c>
      <c r="H350" s="158">
        <v>195.73</v>
      </c>
      <c r="I350" s="446">
        <v>0</v>
      </c>
      <c r="J350" s="158">
        <f>ROUND(I350*H350,3)</f>
        <v>0</v>
      </c>
      <c r="K350" s="159"/>
      <c r="L350" s="31"/>
      <c r="M350" s="160" t="s">
        <v>1</v>
      </c>
      <c r="N350" s="161" t="s">
        <v>38</v>
      </c>
      <c r="O350" s="162">
        <v>0.309</v>
      </c>
      <c r="P350" s="162">
        <f>O350*H350</f>
        <v>60.480569999999993</v>
      </c>
      <c r="Q350" s="162">
        <v>2.9999999999999997E-4</v>
      </c>
      <c r="R350" s="162">
        <f>Q350*H350</f>
        <v>5.8718999999999993E-2</v>
      </c>
      <c r="S350" s="162">
        <v>0</v>
      </c>
      <c r="T350" s="163">
        <f>S350*H350</f>
        <v>0</v>
      </c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R350" s="164" t="s">
        <v>321</v>
      </c>
      <c r="AT350" s="164" t="s">
        <v>222</v>
      </c>
      <c r="AU350" s="164" t="s">
        <v>84</v>
      </c>
      <c r="AY350" s="18" t="s">
        <v>219</v>
      </c>
      <c r="BE350" s="165">
        <f>IF(N350="základná",J350,0)</f>
        <v>0</v>
      </c>
      <c r="BF350" s="165">
        <f>IF(N350="znížená",J350,0)</f>
        <v>0</v>
      </c>
      <c r="BG350" s="165">
        <f>IF(N350="zákl. prenesená",J350,0)</f>
        <v>0</v>
      </c>
      <c r="BH350" s="165">
        <f>IF(N350="zníž. prenesená",J350,0)</f>
        <v>0</v>
      </c>
      <c r="BI350" s="165">
        <f>IF(N350="nulová",J350,0)</f>
        <v>0</v>
      </c>
      <c r="BJ350" s="18" t="s">
        <v>84</v>
      </c>
      <c r="BK350" s="166">
        <f>ROUND(I350*H350,3)</f>
        <v>0</v>
      </c>
      <c r="BL350" s="18" t="s">
        <v>321</v>
      </c>
      <c r="BM350" s="164" t="s">
        <v>729</v>
      </c>
    </row>
    <row r="351" spans="1:65" s="13" customFormat="1" x14ac:dyDescent="0.2">
      <c r="B351" s="167"/>
      <c r="D351" s="168" t="s">
        <v>228</v>
      </c>
      <c r="E351" s="169" t="s">
        <v>1</v>
      </c>
      <c r="F351" s="170" t="s">
        <v>374</v>
      </c>
      <c r="H351" s="169" t="s">
        <v>1</v>
      </c>
      <c r="L351" s="167"/>
      <c r="M351" s="171"/>
      <c r="N351" s="172"/>
      <c r="O351" s="172"/>
      <c r="P351" s="172"/>
      <c r="Q351" s="172"/>
      <c r="R351" s="172"/>
      <c r="S351" s="172"/>
      <c r="T351" s="173"/>
      <c r="AT351" s="169" t="s">
        <v>228</v>
      </c>
      <c r="AU351" s="169" t="s">
        <v>84</v>
      </c>
      <c r="AV351" s="13" t="s">
        <v>79</v>
      </c>
      <c r="AW351" s="13" t="s">
        <v>28</v>
      </c>
      <c r="AX351" s="13" t="s">
        <v>72</v>
      </c>
      <c r="AY351" s="169" t="s">
        <v>219</v>
      </c>
    </row>
    <row r="352" spans="1:65" s="13" customFormat="1" x14ac:dyDescent="0.2">
      <c r="B352" s="167"/>
      <c r="D352" s="168" t="s">
        <v>228</v>
      </c>
      <c r="E352" s="169" t="s">
        <v>1</v>
      </c>
      <c r="F352" s="170" t="s">
        <v>730</v>
      </c>
      <c r="H352" s="169" t="s">
        <v>1</v>
      </c>
      <c r="L352" s="167"/>
      <c r="M352" s="171"/>
      <c r="N352" s="172"/>
      <c r="O352" s="172"/>
      <c r="P352" s="172"/>
      <c r="Q352" s="172"/>
      <c r="R352" s="172"/>
      <c r="S352" s="172"/>
      <c r="T352" s="173"/>
      <c r="AT352" s="169" t="s">
        <v>228</v>
      </c>
      <c r="AU352" s="169" t="s">
        <v>84</v>
      </c>
      <c r="AV352" s="13" t="s">
        <v>79</v>
      </c>
      <c r="AW352" s="13" t="s">
        <v>28</v>
      </c>
      <c r="AX352" s="13" t="s">
        <v>72</v>
      </c>
      <c r="AY352" s="169" t="s">
        <v>219</v>
      </c>
    </row>
    <row r="353" spans="1:65" s="14" customFormat="1" x14ac:dyDescent="0.2">
      <c r="B353" s="174"/>
      <c r="D353" s="168" t="s">
        <v>228</v>
      </c>
      <c r="E353" s="175" t="s">
        <v>1</v>
      </c>
      <c r="F353" s="176" t="s">
        <v>731</v>
      </c>
      <c r="H353" s="177">
        <v>195.73</v>
      </c>
      <c r="L353" s="174"/>
      <c r="M353" s="178"/>
      <c r="N353" s="179"/>
      <c r="O353" s="179"/>
      <c r="P353" s="179"/>
      <c r="Q353" s="179"/>
      <c r="R353" s="179"/>
      <c r="S353" s="179"/>
      <c r="T353" s="180"/>
      <c r="AT353" s="175" t="s">
        <v>228</v>
      </c>
      <c r="AU353" s="175" t="s">
        <v>84</v>
      </c>
      <c r="AV353" s="14" t="s">
        <v>84</v>
      </c>
      <c r="AW353" s="14" t="s">
        <v>28</v>
      </c>
      <c r="AX353" s="14" t="s">
        <v>79</v>
      </c>
      <c r="AY353" s="175" t="s">
        <v>219</v>
      </c>
    </row>
    <row r="354" spans="1:65" s="2" customFormat="1" ht="22.15" customHeight="1" x14ac:dyDescent="0.2">
      <c r="A354" s="30"/>
      <c r="B354" s="153"/>
      <c r="C354" s="201" t="s">
        <v>732</v>
      </c>
      <c r="D354" s="201" t="s">
        <v>606</v>
      </c>
      <c r="E354" s="202" t="s">
        <v>733</v>
      </c>
      <c r="F354" s="203" t="s">
        <v>734</v>
      </c>
      <c r="G354" s="204" t="s">
        <v>225</v>
      </c>
      <c r="H354" s="205">
        <v>201.602</v>
      </c>
      <c r="I354" s="448">
        <v>0</v>
      </c>
      <c r="J354" s="205">
        <f>ROUND(I354*H354,3)</f>
        <v>0</v>
      </c>
      <c r="K354" s="206"/>
      <c r="L354" s="207"/>
      <c r="M354" s="208" t="s">
        <v>1</v>
      </c>
      <c r="N354" s="209" t="s">
        <v>38</v>
      </c>
      <c r="O354" s="162">
        <v>0</v>
      </c>
      <c r="P354" s="162">
        <f>O354*H354</f>
        <v>0</v>
      </c>
      <c r="Q354" s="162">
        <v>3.15E-3</v>
      </c>
      <c r="R354" s="162">
        <f>Q354*H354</f>
        <v>0.63504630000000006</v>
      </c>
      <c r="S354" s="162">
        <v>0</v>
      </c>
      <c r="T354" s="163">
        <f>S354*H354</f>
        <v>0</v>
      </c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R354" s="164" t="s">
        <v>635</v>
      </c>
      <c r="AT354" s="164" t="s">
        <v>606</v>
      </c>
      <c r="AU354" s="164" t="s">
        <v>84</v>
      </c>
      <c r="AY354" s="18" t="s">
        <v>219</v>
      </c>
      <c r="BE354" s="165">
        <f>IF(N354="základná",J354,0)</f>
        <v>0</v>
      </c>
      <c r="BF354" s="165">
        <f>IF(N354="znížená",J354,0)</f>
        <v>0</v>
      </c>
      <c r="BG354" s="165">
        <f>IF(N354="zákl. prenesená",J354,0)</f>
        <v>0</v>
      </c>
      <c r="BH354" s="165">
        <f>IF(N354="zníž. prenesená",J354,0)</f>
        <v>0</v>
      </c>
      <c r="BI354" s="165">
        <f>IF(N354="nulová",J354,0)</f>
        <v>0</v>
      </c>
      <c r="BJ354" s="18" t="s">
        <v>84</v>
      </c>
      <c r="BK354" s="166">
        <f>ROUND(I354*H354,3)</f>
        <v>0</v>
      </c>
      <c r="BL354" s="18" t="s">
        <v>321</v>
      </c>
      <c r="BM354" s="164" t="s">
        <v>735</v>
      </c>
    </row>
    <row r="355" spans="1:65" s="14" customFormat="1" x14ac:dyDescent="0.2">
      <c r="B355" s="174"/>
      <c r="D355" s="168" t="s">
        <v>228</v>
      </c>
      <c r="F355" s="176" t="s">
        <v>736</v>
      </c>
      <c r="H355" s="177">
        <v>201.602</v>
      </c>
      <c r="L355" s="174"/>
      <c r="M355" s="178"/>
      <c r="N355" s="179"/>
      <c r="O355" s="179"/>
      <c r="P355" s="179"/>
      <c r="Q355" s="179"/>
      <c r="R355" s="179"/>
      <c r="S355" s="179"/>
      <c r="T355" s="180"/>
      <c r="AT355" s="175" t="s">
        <v>228</v>
      </c>
      <c r="AU355" s="175" t="s">
        <v>84</v>
      </c>
      <c r="AV355" s="14" t="s">
        <v>84</v>
      </c>
      <c r="AW355" s="14" t="s">
        <v>3</v>
      </c>
      <c r="AX355" s="14" t="s">
        <v>79</v>
      </c>
      <c r="AY355" s="175" t="s">
        <v>219</v>
      </c>
    </row>
    <row r="356" spans="1:65" s="2" customFormat="1" ht="19.899999999999999" customHeight="1" x14ac:dyDescent="0.2">
      <c r="A356" s="30"/>
      <c r="B356" s="153"/>
      <c r="C356" s="154" t="s">
        <v>737</v>
      </c>
      <c r="D356" s="154" t="s">
        <v>222</v>
      </c>
      <c r="E356" s="155" t="s">
        <v>738</v>
      </c>
      <c r="F356" s="156" t="s">
        <v>739</v>
      </c>
      <c r="G356" s="157" t="s">
        <v>225</v>
      </c>
      <c r="H356" s="158">
        <v>195.73</v>
      </c>
      <c r="I356" s="446">
        <v>0</v>
      </c>
      <c r="J356" s="158">
        <f>ROUND(I356*H356,3)</f>
        <v>0</v>
      </c>
      <c r="K356" s="159"/>
      <c r="L356" s="31"/>
      <c r="M356" s="160" t="s">
        <v>1</v>
      </c>
      <c r="N356" s="161" t="s">
        <v>38</v>
      </c>
      <c r="O356" s="162">
        <v>0.08</v>
      </c>
      <c r="P356" s="162">
        <f>O356*H356</f>
        <v>15.6584</v>
      </c>
      <c r="Q356" s="162">
        <v>0</v>
      </c>
      <c r="R356" s="162">
        <f>Q356*H356</f>
        <v>0</v>
      </c>
      <c r="S356" s="162">
        <v>0</v>
      </c>
      <c r="T356" s="163">
        <f>S356*H356</f>
        <v>0</v>
      </c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R356" s="164" t="s">
        <v>321</v>
      </c>
      <c r="AT356" s="164" t="s">
        <v>222</v>
      </c>
      <c r="AU356" s="164" t="s">
        <v>84</v>
      </c>
      <c r="AY356" s="18" t="s">
        <v>219</v>
      </c>
      <c r="BE356" s="165">
        <f>IF(N356="základná",J356,0)</f>
        <v>0</v>
      </c>
      <c r="BF356" s="165">
        <f>IF(N356="znížená",J356,0)</f>
        <v>0</v>
      </c>
      <c r="BG356" s="165">
        <f>IF(N356="zákl. prenesená",J356,0)</f>
        <v>0</v>
      </c>
      <c r="BH356" s="165">
        <f>IF(N356="zníž. prenesená",J356,0)</f>
        <v>0</v>
      </c>
      <c r="BI356" s="165">
        <f>IF(N356="nulová",J356,0)</f>
        <v>0</v>
      </c>
      <c r="BJ356" s="18" t="s">
        <v>84</v>
      </c>
      <c r="BK356" s="166">
        <f>ROUND(I356*H356,3)</f>
        <v>0</v>
      </c>
      <c r="BL356" s="18" t="s">
        <v>321</v>
      </c>
      <c r="BM356" s="164" t="s">
        <v>740</v>
      </c>
    </row>
    <row r="357" spans="1:65" s="2" customFormat="1" ht="19.899999999999999" customHeight="1" x14ac:dyDescent="0.2">
      <c r="A357" s="30"/>
      <c r="B357" s="153"/>
      <c r="C357" s="154" t="s">
        <v>741</v>
      </c>
      <c r="D357" s="154" t="s">
        <v>222</v>
      </c>
      <c r="E357" s="155" t="s">
        <v>742</v>
      </c>
      <c r="F357" s="156" t="s">
        <v>743</v>
      </c>
      <c r="G357" s="157" t="s">
        <v>225</v>
      </c>
      <c r="H357" s="158">
        <v>195.73</v>
      </c>
      <c r="I357" s="446">
        <v>0</v>
      </c>
      <c r="J357" s="158">
        <f>ROUND(I357*H357,3)</f>
        <v>0</v>
      </c>
      <c r="K357" s="159"/>
      <c r="L357" s="31"/>
      <c r="M357" s="160" t="s">
        <v>1</v>
      </c>
      <c r="N357" s="161" t="s">
        <v>38</v>
      </c>
      <c r="O357" s="162">
        <v>0.16200000000000001</v>
      </c>
      <c r="P357" s="162">
        <f>O357*H357</f>
        <v>31.708259999999999</v>
      </c>
      <c r="Q357" s="162">
        <v>4.4999999999999997E-3</v>
      </c>
      <c r="R357" s="162">
        <f>Q357*H357</f>
        <v>0.88078499999999993</v>
      </c>
      <c r="S357" s="162">
        <v>0</v>
      </c>
      <c r="T357" s="163">
        <f>S357*H357</f>
        <v>0</v>
      </c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R357" s="164" t="s">
        <v>321</v>
      </c>
      <c r="AT357" s="164" t="s">
        <v>222</v>
      </c>
      <c r="AU357" s="164" t="s">
        <v>84</v>
      </c>
      <c r="AY357" s="18" t="s">
        <v>219</v>
      </c>
      <c r="BE357" s="165">
        <f>IF(N357="základná",J357,0)</f>
        <v>0</v>
      </c>
      <c r="BF357" s="165">
        <f>IF(N357="znížená",J357,0)</f>
        <v>0</v>
      </c>
      <c r="BG357" s="165">
        <f>IF(N357="zákl. prenesená",J357,0)</f>
        <v>0</v>
      </c>
      <c r="BH357" s="165">
        <f>IF(N357="zníž. prenesená",J357,0)</f>
        <v>0</v>
      </c>
      <c r="BI357" s="165">
        <f>IF(N357="nulová",J357,0)</f>
        <v>0</v>
      </c>
      <c r="BJ357" s="18" t="s">
        <v>84</v>
      </c>
      <c r="BK357" s="166">
        <f>ROUND(I357*H357,3)</f>
        <v>0</v>
      </c>
      <c r="BL357" s="18" t="s">
        <v>321</v>
      </c>
      <c r="BM357" s="164" t="s">
        <v>744</v>
      </c>
    </row>
    <row r="358" spans="1:65" s="13" customFormat="1" x14ac:dyDescent="0.2">
      <c r="B358" s="167"/>
      <c r="D358" s="168" t="s">
        <v>228</v>
      </c>
      <c r="E358" s="169" t="s">
        <v>1</v>
      </c>
      <c r="F358" s="170" t="s">
        <v>374</v>
      </c>
      <c r="H358" s="169" t="s">
        <v>1</v>
      </c>
      <c r="L358" s="167"/>
      <c r="M358" s="171"/>
      <c r="N358" s="172"/>
      <c r="O358" s="172"/>
      <c r="P358" s="172"/>
      <c r="Q358" s="172"/>
      <c r="R358" s="172"/>
      <c r="S358" s="172"/>
      <c r="T358" s="173"/>
      <c r="AT358" s="169" t="s">
        <v>228</v>
      </c>
      <c r="AU358" s="169" t="s">
        <v>84</v>
      </c>
      <c r="AV358" s="13" t="s">
        <v>79</v>
      </c>
      <c r="AW358" s="13" t="s">
        <v>28</v>
      </c>
      <c r="AX358" s="13" t="s">
        <v>72</v>
      </c>
      <c r="AY358" s="169" t="s">
        <v>219</v>
      </c>
    </row>
    <row r="359" spans="1:65" s="13" customFormat="1" x14ac:dyDescent="0.2">
      <c r="B359" s="167"/>
      <c r="D359" s="168" t="s">
        <v>228</v>
      </c>
      <c r="E359" s="169" t="s">
        <v>1</v>
      </c>
      <c r="F359" s="170" t="s">
        <v>730</v>
      </c>
      <c r="H359" s="169" t="s">
        <v>1</v>
      </c>
      <c r="L359" s="167"/>
      <c r="M359" s="171"/>
      <c r="N359" s="172"/>
      <c r="O359" s="172"/>
      <c r="P359" s="172"/>
      <c r="Q359" s="172"/>
      <c r="R359" s="172"/>
      <c r="S359" s="172"/>
      <c r="T359" s="173"/>
      <c r="AT359" s="169" t="s">
        <v>228</v>
      </c>
      <c r="AU359" s="169" t="s">
        <v>84</v>
      </c>
      <c r="AV359" s="13" t="s">
        <v>79</v>
      </c>
      <c r="AW359" s="13" t="s">
        <v>28</v>
      </c>
      <c r="AX359" s="13" t="s">
        <v>72</v>
      </c>
      <c r="AY359" s="169" t="s">
        <v>219</v>
      </c>
    </row>
    <row r="360" spans="1:65" s="14" customFormat="1" x14ac:dyDescent="0.2">
      <c r="B360" s="174"/>
      <c r="D360" s="168" t="s">
        <v>228</v>
      </c>
      <c r="E360" s="175" t="s">
        <v>1</v>
      </c>
      <c r="F360" s="176" t="s">
        <v>731</v>
      </c>
      <c r="H360" s="177">
        <v>195.73</v>
      </c>
      <c r="L360" s="174"/>
      <c r="M360" s="178"/>
      <c r="N360" s="179"/>
      <c r="O360" s="179"/>
      <c r="P360" s="179"/>
      <c r="Q360" s="179"/>
      <c r="R360" s="179"/>
      <c r="S360" s="179"/>
      <c r="T360" s="180"/>
      <c r="AT360" s="175" t="s">
        <v>228</v>
      </c>
      <c r="AU360" s="175" t="s">
        <v>84</v>
      </c>
      <c r="AV360" s="14" t="s">
        <v>84</v>
      </c>
      <c r="AW360" s="14" t="s">
        <v>28</v>
      </c>
      <c r="AX360" s="14" t="s">
        <v>79</v>
      </c>
      <c r="AY360" s="175" t="s">
        <v>219</v>
      </c>
    </row>
    <row r="361" spans="1:65" s="2" customFormat="1" ht="19.899999999999999" customHeight="1" x14ac:dyDescent="0.2">
      <c r="A361" s="30"/>
      <c r="B361" s="153"/>
      <c r="C361" s="154" t="s">
        <v>745</v>
      </c>
      <c r="D361" s="154" t="s">
        <v>222</v>
      </c>
      <c r="E361" s="155" t="s">
        <v>746</v>
      </c>
      <c r="F361" s="156" t="s">
        <v>747</v>
      </c>
      <c r="G361" s="157" t="s">
        <v>225</v>
      </c>
      <c r="H361" s="158">
        <v>195.73</v>
      </c>
      <c r="I361" s="446">
        <v>0</v>
      </c>
      <c r="J361" s="158">
        <f>ROUND(I361*H361,3)</f>
        <v>0</v>
      </c>
      <c r="K361" s="159"/>
      <c r="L361" s="31"/>
      <c r="M361" s="160" t="s">
        <v>1</v>
      </c>
      <c r="N361" s="161" t="s">
        <v>38</v>
      </c>
      <c r="O361" s="162">
        <v>0.10254000000000001</v>
      </c>
      <c r="P361" s="162">
        <f>O361*H361</f>
        <v>20.070154200000001</v>
      </c>
      <c r="Q361" s="162">
        <v>7.4999999999999997E-3</v>
      </c>
      <c r="R361" s="162">
        <f>Q361*H361</f>
        <v>1.4679749999999998</v>
      </c>
      <c r="S361" s="162">
        <v>0</v>
      </c>
      <c r="T361" s="163">
        <f>S361*H361</f>
        <v>0</v>
      </c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R361" s="164" t="s">
        <v>321</v>
      </c>
      <c r="AT361" s="164" t="s">
        <v>222</v>
      </c>
      <c r="AU361" s="164" t="s">
        <v>84</v>
      </c>
      <c r="AY361" s="18" t="s">
        <v>219</v>
      </c>
      <c r="BE361" s="165">
        <f>IF(N361="základná",J361,0)</f>
        <v>0</v>
      </c>
      <c r="BF361" s="165">
        <f>IF(N361="znížená",J361,0)</f>
        <v>0</v>
      </c>
      <c r="BG361" s="165">
        <f>IF(N361="zákl. prenesená",J361,0)</f>
        <v>0</v>
      </c>
      <c r="BH361" s="165">
        <f>IF(N361="zníž. prenesená",J361,0)</f>
        <v>0</v>
      </c>
      <c r="BI361" s="165">
        <f>IF(N361="nulová",J361,0)</f>
        <v>0</v>
      </c>
      <c r="BJ361" s="18" t="s">
        <v>84</v>
      </c>
      <c r="BK361" s="166">
        <f>ROUND(I361*H361,3)</f>
        <v>0</v>
      </c>
      <c r="BL361" s="18" t="s">
        <v>321</v>
      </c>
      <c r="BM361" s="164" t="s">
        <v>748</v>
      </c>
    </row>
    <row r="362" spans="1:65" s="2" customFormat="1" ht="22.15" customHeight="1" x14ac:dyDescent="0.2">
      <c r="A362" s="30"/>
      <c r="B362" s="153"/>
      <c r="C362" s="154" t="s">
        <v>749</v>
      </c>
      <c r="D362" s="154" t="s">
        <v>222</v>
      </c>
      <c r="E362" s="155" t="s">
        <v>750</v>
      </c>
      <c r="F362" s="156" t="s">
        <v>751</v>
      </c>
      <c r="G362" s="157" t="s">
        <v>640</v>
      </c>
      <c r="H362" s="158">
        <v>97.412999999999997</v>
      </c>
      <c r="I362" s="446">
        <v>0</v>
      </c>
      <c r="J362" s="158">
        <f>ROUND(I362*H362,3)</f>
        <v>0</v>
      </c>
      <c r="K362" s="159"/>
      <c r="L362" s="31"/>
      <c r="M362" s="160" t="s">
        <v>1</v>
      </c>
      <c r="N362" s="161" t="s">
        <v>38</v>
      </c>
      <c r="O362" s="162">
        <v>0</v>
      </c>
      <c r="P362" s="162">
        <f>O362*H362</f>
        <v>0</v>
      </c>
      <c r="Q362" s="162">
        <v>0</v>
      </c>
      <c r="R362" s="162">
        <f>Q362*H362</f>
        <v>0</v>
      </c>
      <c r="S362" s="162">
        <v>0</v>
      </c>
      <c r="T362" s="163">
        <f>S362*H362</f>
        <v>0</v>
      </c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R362" s="164" t="s">
        <v>321</v>
      </c>
      <c r="AT362" s="164" t="s">
        <v>222</v>
      </c>
      <c r="AU362" s="164" t="s">
        <v>84</v>
      </c>
      <c r="AY362" s="18" t="s">
        <v>219</v>
      </c>
      <c r="BE362" s="165">
        <f>IF(N362="základná",J362,0)</f>
        <v>0</v>
      </c>
      <c r="BF362" s="165">
        <f>IF(N362="znížená",J362,0)</f>
        <v>0</v>
      </c>
      <c r="BG362" s="165">
        <f>IF(N362="zákl. prenesená",J362,0)</f>
        <v>0</v>
      </c>
      <c r="BH362" s="165">
        <f>IF(N362="zníž. prenesená",J362,0)</f>
        <v>0</v>
      </c>
      <c r="BI362" s="165">
        <f>IF(N362="nulová",J362,0)</f>
        <v>0</v>
      </c>
      <c r="BJ362" s="18" t="s">
        <v>84</v>
      </c>
      <c r="BK362" s="166">
        <f>ROUND(I362*H362,3)</f>
        <v>0</v>
      </c>
      <c r="BL362" s="18" t="s">
        <v>321</v>
      </c>
      <c r="BM362" s="164" t="s">
        <v>752</v>
      </c>
    </row>
    <row r="363" spans="1:65" s="12" customFormat="1" ht="22.9" customHeight="1" x14ac:dyDescent="0.2">
      <c r="B363" s="141"/>
      <c r="D363" s="142" t="s">
        <v>71</v>
      </c>
      <c r="E363" s="151" t="s">
        <v>753</v>
      </c>
      <c r="F363" s="151" t="s">
        <v>754</v>
      </c>
      <c r="J363" s="152">
        <f>BK363</f>
        <v>0</v>
      </c>
      <c r="L363" s="141"/>
      <c r="M363" s="145"/>
      <c r="N363" s="146"/>
      <c r="O363" s="146"/>
      <c r="P363" s="147">
        <f>SUM(P364:P381)</f>
        <v>51.431729999999995</v>
      </c>
      <c r="Q363" s="146"/>
      <c r="R363" s="147">
        <f>SUM(R364:R381)</f>
        <v>1.1951175000000001</v>
      </c>
      <c r="S363" s="146"/>
      <c r="T363" s="148">
        <f>SUM(T364:T381)</f>
        <v>0</v>
      </c>
      <c r="AR363" s="142" t="s">
        <v>84</v>
      </c>
      <c r="AT363" s="149" t="s">
        <v>71</v>
      </c>
      <c r="AU363" s="149" t="s">
        <v>79</v>
      </c>
      <c r="AY363" s="142" t="s">
        <v>219</v>
      </c>
      <c r="BK363" s="150">
        <f>SUM(BK364:BK381)</f>
        <v>0</v>
      </c>
    </row>
    <row r="364" spans="1:65" s="2" customFormat="1" ht="22.15" customHeight="1" x14ac:dyDescent="0.2">
      <c r="A364" s="30"/>
      <c r="B364" s="153"/>
      <c r="C364" s="154" t="s">
        <v>755</v>
      </c>
      <c r="D364" s="154" t="s">
        <v>222</v>
      </c>
      <c r="E364" s="155" t="s">
        <v>756</v>
      </c>
      <c r="F364" s="156" t="s">
        <v>757</v>
      </c>
      <c r="G364" s="157" t="s">
        <v>225</v>
      </c>
      <c r="H364" s="158">
        <v>48.21</v>
      </c>
      <c r="I364" s="446">
        <v>0</v>
      </c>
      <c r="J364" s="158">
        <f>ROUND(I364*H364,3)</f>
        <v>0</v>
      </c>
      <c r="K364" s="159"/>
      <c r="L364" s="31"/>
      <c r="M364" s="160" t="s">
        <v>1</v>
      </c>
      <c r="N364" s="161" t="s">
        <v>38</v>
      </c>
      <c r="O364" s="162">
        <v>1.0349999999999999</v>
      </c>
      <c r="P364" s="162">
        <f>O364*H364</f>
        <v>49.897349999999996</v>
      </c>
      <c r="Q364" s="162">
        <v>2.9499999999999999E-3</v>
      </c>
      <c r="R364" s="162">
        <f>Q364*H364</f>
        <v>0.1422195</v>
      </c>
      <c r="S364" s="162">
        <v>0</v>
      </c>
      <c r="T364" s="163">
        <f>S364*H364</f>
        <v>0</v>
      </c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R364" s="164" t="s">
        <v>321</v>
      </c>
      <c r="AT364" s="164" t="s">
        <v>222</v>
      </c>
      <c r="AU364" s="164" t="s">
        <v>84</v>
      </c>
      <c r="AY364" s="18" t="s">
        <v>219</v>
      </c>
      <c r="BE364" s="165">
        <f>IF(N364="základná",J364,0)</f>
        <v>0</v>
      </c>
      <c r="BF364" s="165">
        <f>IF(N364="znížená",J364,0)</f>
        <v>0</v>
      </c>
      <c r="BG364" s="165">
        <f>IF(N364="zákl. prenesená",J364,0)</f>
        <v>0</v>
      </c>
      <c r="BH364" s="165">
        <f>IF(N364="zníž. prenesená",J364,0)</f>
        <v>0</v>
      </c>
      <c r="BI364" s="165">
        <f>IF(N364="nulová",J364,0)</f>
        <v>0</v>
      </c>
      <c r="BJ364" s="18" t="s">
        <v>84</v>
      </c>
      <c r="BK364" s="166">
        <f>ROUND(I364*H364,3)</f>
        <v>0</v>
      </c>
      <c r="BL364" s="18" t="s">
        <v>321</v>
      </c>
      <c r="BM364" s="164" t="s">
        <v>758</v>
      </c>
    </row>
    <row r="365" spans="1:65" s="13" customFormat="1" x14ac:dyDescent="0.2">
      <c r="B365" s="167"/>
      <c r="D365" s="168" t="s">
        <v>228</v>
      </c>
      <c r="E365" s="169" t="s">
        <v>1</v>
      </c>
      <c r="F365" s="170" t="s">
        <v>374</v>
      </c>
      <c r="H365" s="169" t="s">
        <v>1</v>
      </c>
      <c r="L365" s="167"/>
      <c r="M365" s="171"/>
      <c r="N365" s="172"/>
      <c r="O365" s="172"/>
      <c r="P365" s="172"/>
      <c r="Q365" s="172"/>
      <c r="R365" s="172"/>
      <c r="S365" s="172"/>
      <c r="T365" s="173"/>
      <c r="AT365" s="169" t="s">
        <v>228</v>
      </c>
      <c r="AU365" s="169" t="s">
        <v>84</v>
      </c>
      <c r="AV365" s="13" t="s">
        <v>79</v>
      </c>
      <c r="AW365" s="13" t="s">
        <v>28</v>
      </c>
      <c r="AX365" s="13" t="s">
        <v>72</v>
      </c>
      <c r="AY365" s="169" t="s">
        <v>219</v>
      </c>
    </row>
    <row r="366" spans="1:65" s="13" customFormat="1" x14ac:dyDescent="0.2">
      <c r="B366" s="167"/>
      <c r="D366" s="168" t="s">
        <v>228</v>
      </c>
      <c r="E366" s="169" t="s">
        <v>1</v>
      </c>
      <c r="F366" s="170" t="s">
        <v>543</v>
      </c>
      <c r="H366" s="169" t="s">
        <v>1</v>
      </c>
      <c r="L366" s="167"/>
      <c r="M366" s="171"/>
      <c r="N366" s="172"/>
      <c r="O366" s="172"/>
      <c r="P366" s="172"/>
      <c r="Q366" s="172"/>
      <c r="R366" s="172"/>
      <c r="S366" s="172"/>
      <c r="T366" s="173"/>
      <c r="AT366" s="169" t="s">
        <v>228</v>
      </c>
      <c r="AU366" s="169" t="s">
        <v>84</v>
      </c>
      <c r="AV366" s="13" t="s">
        <v>79</v>
      </c>
      <c r="AW366" s="13" t="s">
        <v>28</v>
      </c>
      <c r="AX366" s="13" t="s">
        <v>72</v>
      </c>
      <c r="AY366" s="169" t="s">
        <v>219</v>
      </c>
    </row>
    <row r="367" spans="1:65" s="14" customFormat="1" x14ac:dyDescent="0.2">
      <c r="B367" s="174"/>
      <c r="D367" s="168" t="s">
        <v>228</v>
      </c>
      <c r="E367" s="175" t="s">
        <v>1</v>
      </c>
      <c r="F367" s="176" t="s">
        <v>759</v>
      </c>
      <c r="H367" s="177">
        <v>36.340000000000003</v>
      </c>
      <c r="L367" s="174"/>
      <c r="M367" s="178"/>
      <c r="N367" s="179"/>
      <c r="O367" s="179"/>
      <c r="P367" s="179"/>
      <c r="Q367" s="179"/>
      <c r="R367" s="179"/>
      <c r="S367" s="179"/>
      <c r="T367" s="180"/>
      <c r="AT367" s="175" t="s">
        <v>228</v>
      </c>
      <c r="AU367" s="175" t="s">
        <v>84</v>
      </c>
      <c r="AV367" s="14" t="s">
        <v>84</v>
      </c>
      <c r="AW367" s="14" t="s">
        <v>28</v>
      </c>
      <c r="AX367" s="14" t="s">
        <v>72</v>
      </c>
      <c r="AY367" s="175" t="s">
        <v>219</v>
      </c>
    </row>
    <row r="368" spans="1:65" s="14" customFormat="1" x14ac:dyDescent="0.2">
      <c r="B368" s="174"/>
      <c r="D368" s="168" t="s">
        <v>228</v>
      </c>
      <c r="E368" s="175" t="s">
        <v>1</v>
      </c>
      <c r="F368" s="176" t="s">
        <v>408</v>
      </c>
      <c r="H368" s="177">
        <v>-3.1520000000000001</v>
      </c>
      <c r="L368" s="174"/>
      <c r="M368" s="178"/>
      <c r="N368" s="179"/>
      <c r="O368" s="179"/>
      <c r="P368" s="179"/>
      <c r="Q368" s="179"/>
      <c r="R368" s="179"/>
      <c r="S368" s="179"/>
      <c r="T368" s="180"/>
      <c r="AT368" s="175" t="s">
        <v>228</v>
      </c>
      <c r="AU368" s="175" t="s">
        <v>84</v>
      </c>
      <c r="AV368" s="14" t="s">
        <v>84</v>
      </c>
      <c r="AW368" s="14" t="s">
        <v>28</v>
      </c>
      <c r="AX368" s="14" t="s">
        <v>72</v>
      </c>
      <c r="AY368" s="175" t="s">
        <v>219</v>
      </c>
    </row>
    <row r="369" spans="1:65" s="14" customFormat="1" x14ac:dyDescent="0.2">
      <c r="B369" s="174"/>
      <c r="D369" s="168" t="s">
        <v>228</v>
      </c>
      <c r="E369" s="175" t="s">
        <v>1</v>
      </c>
      <c r="F369" s="176" t="s">
        <v>760</v>
      </c>
      <c r="H369" s="177">
        <v>0.72</v>
      </c>
      <c r="L369" s="174"/>
      <c r="M369" s="178"/>
      <c r="N369" s="179"/>
      <c r="O369" s="179"/>
      <c r="P369" s="179"/>
      <c r="Q369" s="179"/>
      <c r="R369" s="179"/>
      <c r="S369" s="179"/>
      <c r="T369" s="180"/>
      <c r="AT369" s="175" t="s">
        <v>228</v>
      </c>
      <c r="AU369" s="175" t="s">
        <v>84</v>
      </c>
      <c r="AV369" s="14" t="s">
        <v>84</v>
      </c>
      <c r="AW369" s="14" t="s">
        <v>28</v>
      </c>
      <c r="AX369" s="14" t="s">
        <v>72</v>
      </c>
      <c r="AY369" s="175" t="s">
        <v>219</v>
      </c>
    </row>
    <row r="370" spans="1:65" s="14" customFormat="1" x14ac:dyDescent="0.2">
      <c r="B370" s="174"/>
      <c r="D370" s="168" t="s">
        <v>228</v>
      </c>
      <c r="E370" s="175" t="s">
        <v>1</v>
      </c>
      <c r="F370" s="176" t="s">
        <v>761</v>
      </c>
      <c r="H370" s="177">
        <v>0.6</v>
      </c>
      <c r="L370" s="174"/>
      <c r="M370" s="178"/>
      <c r="N370" s="179"/>
      <c r="O370" s="179"/>
      <c r="P370" s="179"/>
      <c r="Q370" s="179"/>
      <c r="R370" s="179"/>
      <c r="S370" s="179"/>
      <c r="T370" s="180"/>
      <c r="AT370" s="175" t="s">
        <v>228</v>
      </c>
      <c r="AU370" s="175" t="s">
        <v>84</v>
      </c>
      <c r="AV370" s="14" t="s">
        <v>84</v>
      </c>
      <c r="AW370" s="14" t="s">
        <v>28</v>
      </c>
      <c r="AX370" s="14" t="s">
        <v>72</v>
      </c>
      <c r="AY370" s="175" t="s">
        <v>219</v>
      </c>
    </row>
    <row r="371" spans="1:65" s="14" customFormat="1" x14ac:dyDescent="0.2">
      <c r="B371" s="174"/>
      <c r="D371" s="168" t="s">
        <v>228</v>
      </c>
      <c r="E371" s="175" t="s">
        <v>1</v>
      </c>
      <c r="F371" s="176" t="s">
        <v>762</v>
      </c>
      <c r="H371" s="177">
        <v>0.48799999999999999</v>
      </c>
      <c r="L371" s="174"/>
      <c r="M371" s="178"/>
      <c r="N371" s="179"/>
      <c r="O371" s="179"/>
      <c r="P371" s="179"/>
      <c r="Q371" s="179"/>
      <c r="R371" s="179"/>
      <c r="S371" s="179"/>
      <c r="T371" s="180"/>
      <c r="AT371" s="175" t="s">
        <v>228</v>
      </c>
      <c r="AU371" s="175" t="s">
        <v>84</v>
      </c>
      <c r="AV371" s="14" t="s">
        <v>84</v>
      </c>
      <c r="AW371" s="14" t="s">
        <v>28</v>
      </c>
      <c r="AX371" s="14" t="s">
        <v>72</v>
      </c>
      <c r="AY371" s="175" t="s">
        <v>219</v>
      </c>
    </row>
    <row r="372" spans="1:65" s="14" customFormat="1" x14ac:dyDescent="0.2">
      <c r="B372" s="174"/>
      <c r="D372" s="168" t="s">
        <v>228</v>
      </c>
      <c r="E372" s="175" t="s">
        <v>1</v>
      </c>
      <c r="F372" s="176" t="s">
        <v>763</v>
      </c>
      <c r="H372" s="177">
        <v>2.94</v>
      </c>
      <c r="L372" s="174"/>
      <c r="M372" s="178"/>
      <c r="N372" s="179"/>
      <c r="O372" s="179"/>
      <c r="P372" s="179"/>
      <c r="Q372" s="179"/>
      <c r="R372" s="179"/>
      <c r="S372" s="179"/>
      <c r="T372" s="180"/>
      <c r="AT372" s="175" t="s">
        <v>228</v>
      </c>
      <c r="AU372" s="175" t="s">
        <v>84</v>
      </c>
      <c r="AV372" s="14" t="s">
        <v>84</v>
      </c>
      <c r="AW372" s="14" t="s">
        <v>28</v>
      </c>
      <c r="AX372" s="14" t="s">
        <v>72</v>
      </c>
      <c r="AY372" s="175" t="s">
        <v>219</v>
      </c>
    </row>
    <row r="373" spans="1:65" s="13" customFormat="1" x14ac:dyDescent="0.2">
      <c r="B373" s="167"/>
      <c r="D373" s="168" t="s">
        <v>228</v>
      </c>
      <c r="E373" s="169" t="s">
        <v>1</v>
      </c>
      <c r="F373" s="170" t="s">
        <v>354</v>
      </c>
      <c r="H373" s="169" t="s">
        <v>1</v>
      </c>
      <c r="L373" s="167"/>
      <c r="M373" s="171"/>
      <c r="N373" s="172"/>
      <c r="O373" s="172"/>
      <c r="P373" s="172"/>
      <c r="Q373" s="172"/>
      <c r="R373" s="172"/>
      <c r="S373" s="172"/>
      <c r="T373" s="173"/>
      <c r="AT373" s="169" t="s">
        <v>228</v>
      </c>
      <c r="AU373" s="169" t="s">
        <v>84</v>
      </c>
      <c r="AV373" s="13" t="s">
        <v>79</v>
      </c>
      <c r="AW373" s="13" t="s">
        <v>28</v>
      </c>
      <c r="AX373" s="13" t="s">
        <v>72</v>
      </c>
      <c r="AY373" s="169" t="s">
        <v>219</v>
      </c>
    </row>
    <row r="374" spans="1:65" s="14" customFormat="1" x14ac:dyDescent="0.2">
      <c r="B374" s="174"/>
      <c r="D374" s="168" t="s">
        <v>228</v>
      </c>
      <c r="E374" s="175" t="s">
        <v>1</v>
      </c>
      <c r="F374" s="176" t="s">
        <v>764</v>
      </c>
      <c r="H374" s="177">
        <v>8.7560000000000002</v>
      </c>
      <c r="L374" s="174"/>
      <c r="M374" s="178"/>
      <c r="N374" s="179"/>
      <c r="O374" s="179"/>
      <c r="P374" s="179"/>
      <c r="Q374" s="179"/>
      <c r="R374" s="179"/>
      <c r="S374" s="179"/>
      <c r="T374" s="180"/>
      <c r="AT374" s="175" t="s">
        <v>228</v>
      </c>
      <c r="AU374" s="175" t="s">
        <v>84</v>
      </c>
      <c r="AV374" s="14" t="s">
        <v>84</v>
      </c>
      <c r="AW374" s="14" t="s">
        <v>28</v>
      </c>
      <c r="AX374" s="14" t="s">
        <v>72</v>
      </c>
      <c r="AY374" s="175" t="s">
        <v>219</v>
      </c>
    </row>
    <row r="375" spans="1:65" s="14" customFormat="1" x14ac:dyDescent="0.2">
      <c r="B375" s="174"/>
      <c r="D375" s="168" t="s">
        <v>228</v>
      </c>
      <c r="E375" s="175" t="s">
        <v>1</v>
      </c>
      <c r="F375" s="176" t="s">
        <v>296</v>
      </c>
      <c r="H375" s="177">
        <v>-1.1819999999999999</v>
      </c>
      <c r="L375" s="174"/>
      <c r="M375" s="178"/>
      <c r="N375" s="179"/>
      <c r="O375" s="179"/>
      <c r="P375" s="179"/>
      <c r="Q375" s="179"/>
      <c r="R375" s="179"/>
      <c r="S375" s="179"/>
      <c r="T375" s="180"/>
      <c r="AT375" s="175" t="s">
        <v>228</v>
      </c>
      <c r="AU375" s="175" t="s">
        <v>84</v>
      </c>
      <c r="AV375" s="14" t="s">
        <v>84</v>
      </c>
      <c r="AW375" s="14" t="s">
        <v>28</v>
      </c>
      <c r="AX375" s="14" t="s">
        <v>72</v>
      </c>
      <c r="AY375" s="175" t="s">
        <v>219</v>
      </c>
    </row>
    <row r="376" spans="1:65" s="13" customFormat="1" x14ac:dyDescent="0.2">
      <c r="B376" s="167"/>
      <c r="D376" s="168" t="s">
        <v>228</v>
      </c>
      <c r="E376" s="169" t="s">
        <v>1</v>
      </c>
      <c r="F376" s="170" t="s">
        <v>351</v>
      </c>
      <c r="H376" s="169" t="s">
        <v>1</v>
      </c>
      <c r="L376" s="167"/>
      <c r="M376" s="171"/>
      <c r="N376" s="172"/>
      <c r="O376" s="172"/>
      <c r="P376" s="172"/>
      <c r="Q376" s="172"/>
      <c r="R376" s="172"/>
      <c r="S376" s="172"/>
      <c r="T376" s="173"/>
      <c r="AT376" s="169" t="s">
        <v>228</v>
      </c>
      <c r="AU376" s="169" t="s">
        <v>84</v>
      </c>
      <c r="AV376" s="13" t="s">
        <v>79</v>
      </c>
      <c r="AW376" s="13" t="s">
        <v>28</v>
      </c>
      <c r="AX376" s="13" t="s">
        <v>72</v>
      </c>
      <c r="AY376" s="169" t="s">
        <v>219</v>
      </c>
    </row>
    <row r="377" spans="1:65" s="14" customFormat="1" x14ac:dyDescent="0.2">
      <c r="B377" s="174"/>
      <c r="D377" s="168" t="s">
        <v>228</v>
      </c>
      <c r="E377" s="175" t="s">
        <v>1</v>
      </c>
      <c r="F377" s="176" t="s">
        <v>765</v>
      </c>
      <c r="H377" s="177">
        <v>2.7</v>
      </c>
      <c r="L377" s="174"/>
      <c r="M377" s="178"/>
      <c r="N377" s="179"/>
      <c r="O377" s="179"/>
      <c r="P377" s="179"/>
      <c r="Q377" s="179"/>
      <c r="R377" s="179"/>
      <c r="S377" s="179"/>
      <c r="T377" s="180"/>
      <c r="AT377" s="175" t="s">
        <v>228</v>
      </c>
      <c r="AU377" s="175" t="s">
        <v>84</v>
      </c>
      <c r="AV377" s="14" t="s">
        <v>84</v>
      </c>
      <c r="AW377" s="14" t="s">
        <v>28</v>
      </c>
      <c r="AX377" s="14" t="s">
        <v>72</v>
      </c>
      <c r="AY377" s="175" t="s">
        <v>219</v>
      </c>
    </row>
    <row r="378" spans="1:65" s="16" customFormat="1" x14ac:dyDescent="0.2">
      <c r="B378" s="188"/>
      <c r="D378" s="168" t="s">
        <v>228</v>
      </c>
      <c r="E378" s="189" t="s">
        <v>1</v>
      </c>
      <c r="F378" s="190" t="s">
        <v>248</v>
      </c>
      <c r="H378" s="191">
        <v>48.21</v>
      </c>
      <c r="L378" s="188"/>
      <c r="M378" s="192"/>
      <c r="N378" s="193"/>
      <c r="O378" s="193"/>
      <c r="P378" s="193"/>
      <c r="Q378" s="193"/>
      <c r="R378" s="193"/>
      <c r="S378" s="193"/>
      <c r="T378" s="194"/>
      <c r="AT378" s="189" t="s">
        <v>228</v>
      </c>
      <c r="AU378" s="189" t="s">
        <v>84</v>
      </c>
      <c r="AV378" s="16" t="s">
        <v>226</v>
      </c>
      <c r="AW378" s="16" t="s">
        <v>28</v>
      </c>
      <c r="AX378" s="16" t="s">
        <v>79</v>
      </c>
      <c r="AY378" s="189" t="s">
        <v>219</v>
      </c>
    </row>
    <row r="379" spans="1:65" s="2" customFormat="1" ht="14.45" customHeight="1" x14ac:dyDescent="0.2">
      <c r="A379" s="30"/>
      <c r="B379" s="153"/>
      <c r="C379" s="201" t="s">
        <v>766</v>
      </c>
      <c r="D379" s="201" t="s">
        <v>606</v>
      </c>
      <c r="E379" s="202" t="s">
        <v>767</v>
      </c>
      <c r="F379" s="203" t="s">
        <v>768</v>
      </c>
      <c r="G379" s="204" t="s">
        <v>225</v>
      </c>
      <c r="H379" s="205">
        <v>50.137999999999998</v>
      </c>
      <c r="I379" s="448">
        <v>0</v>
      </c>
      <c r="J379" s="205">
        <f>ROUND(I379*H379,3)</f>
        <v>0</v>
      </c>
      <c r="K379" s="206"/>
      <c r="L379" s="207"/>
      <c r="M379" s="208" t="s">
        <v>1</v>
      </c>
      <c r="N379" s="209" t="s">
        <v>38</v>
      </c>
      <c r="O379" s="162">
        <v>0</v>
      </c>
      <c r="P379" s="162">
        <f>O379*H379</f>
        <v>0</v>
      </c>
      <c r="Q379" s="162">
        <v>2.1000000000000001E-2</v>
      </c>
      <c r="R379" s="162">
        <f>Q379*H379</f>
        <v>1.0528980000000001</v>
      </c>
      <c r="S379" s="162">
        <v>0</v>
      </c>
      <c r="T379" s="163">
        <f>S379*H379</f>
        <v>0</v>
      </c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R379" s="164" t="s">
        <v>635</v>
      </c>
      <c r="AT379" s="164" t="s">
        <v>606</v>
      </c>
      <c r="AU379" s="164" t="s">
        <v>84</v>
      </c>
      <c r="AY379" s="18" t="s">
        <v>219</v>
      </c>
      <c r="BE379" s="165">
        <f>IF(N379="základná",J379,0)</f>
        <v>0</v>
      </c>
      <c r="BF379" s="165">
        <f>IF(N379="znížená",J379,0)</f>
        <v>0</v>
      </c>
      <c r="BG379" s="165">
        <f>IF(N379="zákl. prenesená",J379,0)</f>
        <v>0</v>
      </c>
      <c r="BH379" s="165">
        <f>IF(N379="zníž. prenesená",J379,0)</f>
        <v>0</v>
      </c>
      <c r="BI379" s="165">
        <f>IF(N379="nulová",J379,0)</f>
        <v>0</v>
      </c>
      <c r="BJ379" s="18" t="s">
        <v>84</v>
      </c>
      <c r="BK379" s="166">
        <f>ROUND(I379*H379,3)</f>
        <v>0</v>
      </c>
      <c r="BL379" s="18" t="s">
        <v>321</v>
      </c>
      <c r="BM379" s="164" t="s">
        <v>769</v>
      </c>
    </row>
    <row r="380" spans="1:65" s="14" customFormat="1" x14ac:dyDescent="0.2">
      <c r="B380" s="174"/>
      <c r="D380" s="168" t="s">
        <v>228</v>
      </c>
      <c r="F380" s="176" t="s">
        <v>770</v>
      </c>
      <c r="H380" s="177">
        <v>50.137999999999998</v>
      </c>
      <c r="L380" s="174"/>
      <c r="M380" s="178"/>
      <c r="N380" s="179"/>
      <c r="O380" s="179"/>
      <c r="P380" s="179"/>
      <c r="Q380" s="179"/>
      <c r="R380" s="179"/>
      <c r="S380" s="179"/>
      <c r="T380" s="180"/>
      <c r="AT380" s="175" t="s">
        <v>228</v>
      </c>
      <c r="AU380" s="175" t="s">
        <v>84</v>
      </c>
      <c r="AV380" s="14" t="s">
        <v>84</v>
      </c>
      <c r="AW380" s="14" t="s">
        <v>3</v>
      </c>
      <c r="AX380" s="14" t="s">
        <v>79</v>
      </c>
      <c r="AY380" s="175" t="s">
        <v>219</v>
      </c>
    </row>
    <row r="381" spans="1:65" s="2" customFormat="1" ht="22.15" customHeight="1" x14ac:dyDescent="0.2">
      <c r="A381" s="30"/>
      <c r="B381" s="153"/>
      <c r="C381" s="154" t="s">
        <v>771</v>
      </c>
      <c r="D381" s="154" t="s">
        <v>222</v>
      </c>
      <c r="E381" s="155" t="s">
        <v>772</v>
      </c>
      <c r="F381" s="156" t="s">
        <v>773</v>
      </c>
      <c r="G381" s="157" t="s">
        <v>299</v>
      </c>
      <c r="H381" s="158">
        <v>1.1950000000000001</v>
      </c>
      <c r="I381" s="446">
        <v>0</v>
      </c>
      <c r="J381" s="158">
        <f>ROUND(I381*H381,3)</f>
        <v>0</v>
      </c>
      <c r="K381" s="159"/>
      <c r="L381" s="31"/>
      <c r="M381" s="160" t="s">
        <v>1</v>
      </c>
      <c r="N381" s="161" t="s">
        <v>38</v>
      </c>
      <c r="O381" s="162">
        <v>1.284</v>
      </c>
      <c r="P381" s="162">
        <f>O381*H381</f>
        <v>1.5343800000000001</v>
      </c>
      <c r="Q381" s="162">
        <v>0</v>
      </c>
      <c r="R381" s="162">
        <f>Q381*H381</f>
        <v>0</v>
      </c>
      <c r="S381" s="162">
        <v>0</v>
      </c>
      <c r="T381" s="163">
        <f>S381*H381</f>
        <v>0</v>
      </c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R381" s="164" t="s">
        <v>321</v>
      </c>
      <c r="AT381" s="164" t="s">
        <v>222</v>
      </c>
      <c r="AU381" s="164" t="s">
        <v>84</v>
      </c>
      <c r="AY381" s="18" t="s">
        <v>219</v>
      </c>
      <c r="BE381" s="165">
        <f>IF(N381="základná",J381,0)</f>
        <v>0</v>
      </c>
      <c r="BF381" s="165">
        <f>IF(N381="znížená",J381,0)</f>
        <v>0</v>
      </c>
      <c r="BG381" s="165">
        <f>IF(N381="zákl. prenesená",J381,0)</f>
        <v>0</v>
      </c>
      <c r="BH381" s="165">
        <f>IF(N381="zníž. prenesená",J381,0)</f>
        <v>0</v>
      </c>
      <c r="BI381" s="165">
        <f>IF(N381="nulová",J381,0)</f>
        <v>0</v>
      </c>
      <c r="BJ381" s="18" t="s">
        <v>84</v>
      </c>
      <c r="BK381" s="166">
        <f>ROUND(I381*H381,3)</f>
        <v>0</v>
      </c>
      <c r="BL381" s="18" t="s">
        <v>321</v>
      </c>
      <c r="BM381" s="164" t="s">
        <v>774</v>
      </c>
    </row>
    <row r="382" spans="1:65" s="12" customFormat="1" ht="22.9" customHeight="1" x14ac:dyDescent="0.2">
      <c r="B382" s="141"/>
      <c r="D382" s="142" t="s">
        <v>71</v>
      </c>
      <c r="E382" s="151" t="s">
        <v>775</v>
      </c>
      <c r="F382" s="151" t="s">
        <v>776</v>
      </c>
      <c r="J382" s="152">
        <f>BK382</f>
        <v>0</v>
      </c>
      <c r="L382" s="141"/>
      <c r="M382" s="145"/>
      <c r="N382" s="146"/>
      <c r="O382" s="146"/>
      <c r="P382" s="147">
        <f>SUM(P383:P420)</f>
        <v>38.655918000000007</v>
      </c>
      <c r="Q382" s="146"/>
      <c r="R382" s="147">
        <f>SUM(R383:R420)</f>
        <v>7.6927200000000015E-2</v>
      </c>
      <c r="S382" s="146"/>
      <c r="T382" s="148">
        <f>SUM(T383:T420)</f>
        <v>0</v>
      </c>
      <c r="AR382" s="142" t="s">
        <v>84</v>
      </c>
      <c r="AT382" s="149" t="s">
        <v>71</v>
      </c>
      <c r="AU382" s="149" t="s">
        <v>79</v>
      </c>
      <c r="AY382" s="142" t="s">
        <v>219</v>
      </c>
      <c r="BK382" s="150">
        <f>SUM(BK383:BK420)</f>
        <v>0</v>
      </c>
    </row>
    <row r="383" spans="1:65" s="2" customFormat="1" ht="22.15" customHeight="1" x14ac:dyDescent="0.2">
      <c r="A383" s="30"/>
      <c r="B383" s="153"/>
      <c r="C383" s="154" t="s">
        <v>777</v>
      </c>
      <c r="D383" s="154" t="s">
        <v>222</v>
      </c>
      <c r="E383" s="155" t="s">
        <v>778</v>
      </c>
      <c r="F383" s="156" t="s">
        <v>779</v>
      </c>
      <c r="G383" s="157" t="s">
        <v>225</v>
      </c>
      <c r="H383" s="158">
        <v>192.31800000000001</v>
      </c>
      <c r="I383" s="446">
        <v>0</v>
      </c>
      <c r="J383" s="158">
        <f>ROUND(I383*H383,3)</f>
        <v>0</v>
      </c>
      <c r="K383" s="159"/>
      <c r="L383" s="31"/>
      <c r="M383" s="160" t="s">
        <v>1</v>
      </c>
      <c r="N383" s="161" t="s">
        <v>38</v>
      </c>
      <c r="O383" s="162">
        <v>0.20100000000000001</v>
      </c>
      <c r="P383" s="162">
        <f>O383*H383</f>
        <v>38.655918000000007</v>
      </c>
      <c r="Q383" s="162">
        <v>4.0000000000000002E-4</v>
      </c>
      <c r="R383" s="162">
        <f>Q383*H383</f>
        <v>7.6927200000000015E-2</v>
      </c>
      <c r="S383" s="162">
        <v>0</v>
      </c>
      <c r="T383" s="163">
        <f>S383*H383</f>
        <v>0</v>
      </c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R383" s="164" t="s">
        <v>321</v>
      </c>
      <c r="AT383" s="164" t="s">
        <v>222</v>
      </c>
      <c r="AU383" s="164" t="s">
        <v>84</v>
      </c>
      <c r="AY383" s="18" t="s">
        <v>219</v>
      </c>
      <c r="BE383" s="165">
        <f>IF(N383="základná",J383,0)</f>
        <v>0</v>
      </c>
      <c r="BF383" s="165">
        <f>IF(N383="znížená",J383,0)</f>
        <v>0</v>
      </c>
      <c r="BG383" s="165">
        <f>IF(N383="zákl. prenesená",J383,0)</f>
        <v>0</v>
      </c>
      <c r="BH383" s="165">
        <f>IF(N383="zníž. prenesená",J383,0)</f>
        <v>0</v>
      </c>
      <c r="BI383" s="165">
        <f>IF(N383="nulová",J383,0)</f>
        <v>0</v>
      </c>
      <c r="BJ383" s="18" t="s">
        <v>84</v>
      </c>
      <c r="BK383" s="166">
        <f>ROUND(I383*H383,3)</f>
        <v>0</v>
      </c>
      <c r="BL383" s="18" t="s">
        <v>321</v>
      </c>
      <c r="BM383" s="164" t="s">
        <v>780</v>
      </c>
    </row>
    <row r="384" spans="1:65" s="13" customFormat="1" x14ac:dyDescent="0.2">
      <c r="B384" s="167"/>
      <c r="D384" s="168" t="s">
        <v>228</v>
      </c>
      <c r="E384" s="169" t="s">
        <v>1</v>
      </c>
      <c r="F384" s="170" t="s">
        <v>374</v>
      </c>
      <c r="H384" s="169" t="s">
        <v>1</v>
      </c>
      <c r="L384" s="167"/>
      <c r="M384" s="171"/>
      <c r="N384" s="172"/>
      <c r="O384" s="172"/>
      <c r="P384" s="172"/>
      <c r="Q384" s="172"/>
      <c r="R384" s="172"/>
      <c r="S384" s="172"/>
      <c r="T384" s="173"/>
      <c r="AT384" s="169" t="s">
        <v>228</v>
      </c>
      <c r="AU384" s="169" t="s">
        <v>84</v>
      </c>
      <c r="AV384" s="13" t="s">
        <v>79</v>
      </c>
      <c r="AW384" s="13" t="s">
        <v>28</v>
      </c>
      <c r="AX384" s="13" t="s">
        <v>72</v>
      </c>
      <c r="AY384" s="169" t="s">
        <v>219</v>
      </c>
    </row>
    <row r="385" spans="2:51" s="13" customFormat="1" x14ac:dyDescent="0.2">
      <c r="B385" s="167"/>
      <c r="D385" s="168" t="s">
        <v>228</v>
      </c>
      <c r="E385" s="169" t="s">
        <v>1</v>
      </c>
      <c r="F385" s="170" t="s">
        <v>531</v>
      </c>
      <c r="H385" s="169" t="s">
        <v>1</v>
      </c>
      <c r="L385" s="167"/>
      <c r="M385" s="171"/>
      <c r="N385" s="172"/>
      <c r="O385" s="172"/>
      <c r="P385" s="172"/>
      <c r="Q385" s="172"/>
      <c r="R385" s="172"/>
      <c r="S385" s="172"/>
      <c r="T385" s="173"/>
      <c r="AT385" s="169" t="s">
        <v>228</v>
      </c>
      <c r="AU385" s="169" t="s">
        <v>84</v>
      </c>
      <c r="AV385" s="13" t="s">
        <v>79</v>
      </c>
      <c r="AW385" s="13" t="s">
        <v>28</v>
      </c>
      <c r="AX385" s="13" t="s">
        <v>72</v>
      </c>
      <c r="AY385" s="169" t="s">
        <v>219</v>
      </c>
    </row>
    <row r="386" spans="2:51" s="14" customFormat="1" x14ac:dyDescent="0.2">
      <c r="B386" s="174"/>
      <c r="D386" s="168" t="s">
        <v>228</v>
      </c>
      <c r="E386" s="175" t="s">
        <v>1</v>
      </c>
      <c r="F386" s="176" t="s">
        <v>781</v>
      </c>
      <c r="H386" s="177">
        <v>29.594999999999999</v>
      </c>
      <c r="L386" s="174"/>
      <c r="M386" s="178"/>
      <c r="N386" s="179"/>
      <c r="O386" s="179"/>
      <c r="P386" s="179"/>
      <c r="Q386" s="179"/>
      <c r="R386" s="179"/>
      <c r="S386" s="179"/>
      <c r="T386" s="180"/>
      <c r="AT386" s="175" t="s">
        <v>228</v>
      </c>
      <c r="AU386" s="175" t="s">
        <v>84</v>
      </c>
      <c r="AV386" s="14" t="s">
        <v>84</v>
      </c>
      <c r="AW386" s="14" t="s">
        <v>28</v>
      </c>
      <c r="AX386" s="14" t="s">
        <v>72</v>
      </c>
      <c r="AY386" s="175" t="s">
        <v>219</v>
      </c>
    </row>
    <row r="387" spans="2:51" s="14" customFormat="1" x14ac:dyDescent="0.2">
      <c r="B387" s="174"/>
      <c r="D387" s="168" t="s">
        <v>228</v>
      </c>
      <c r="E387" s="175" t="s">
        <v>1</v>
      </c>
      <c r="F387" s="176" t="s">
        <v>782</v>
      </c>
      <c r="H387" s="177">
        <v>-7.2</v>
      </c>
      <c r="L387" s="174"/>
      <c r="M387" s="178"/>
      <c r="N387" s="179"/>
      <c r="O387" s="179"/>
      <c r="P387" s="179"/>
      <c r="Q387" s="179"/>
      <c r="R387" s="179"/>
      <c r="S387" s="179"/>
      <c r="T387" s="180"/>
      <c r="AT387" s="175" t="s">
        <v>228</v>
      </c>
      <c r="AU387" s="175" t="s">
        <v>84</v>
      </c>
      <c r="AV387" s="14" t="s">
        <v>84</v>
      </c>
      <c r="AW387" s="14" t="s">
        <v>28</v>
      </c>
      <c r="AX387" s="14" t="s">
        <v>72</v>
      </c>
      <c r="AY387" s="175" t="s">
        <v>219</v>
      </c>
    </row>
    <row r="388" spans="2:51" s="13" customFormat="1" x14ac:dyDescent="0.2">
      <c r="B388" s="167"/>
      <c r="D388" s="168" t="s">
        <v>228</v>
      </c>
      <c r="E388" s="169" t="s">
        <v>1</v>
      </c>
      <c r="F388" s="170" t="s">
        <v>283</v>
      </c>
      <c r="H388" s="169" t="s">
        <v>1</v>
      </c>
      <c r="L388" s="167"/>
      <c r="M388" s="171"/>
      <c r="N388" s="172"/>
      <c r="O388" s="172"/>
      <c r="P388" s="172"/>
      <c r="Q388" s="172"/>
      <c r="R388" s="172"/>
      <c r="S388" s="172"/>
      <c r="T388" s="173"/>
      <c r="AT388" s="169" t="s">
        <v>228</v>
      </c>
      <c r="AU388" s="169" t="s">
        <v>84</v>
      </c>
      <c r="AV388" s="13" t="s">
        <v>79</v>
      </c>
      <c r="AW388" s="13" t="s">
        <v>28</v>
      </c>
      <c r="AX388" s="13" t="s">
        <v>72</v>
      </c>
      <c r="AY388" s="169" t="s">
        <v>219</v>
      </c>
    </row>
    <row r="389" spans="2:51" s="14" customFormat="1" x14ac:dyDescent="0.2">
      <c r="B389" s="174"/>
      <c r="D389" s="168" t="s">
        <v>228</v>
      </c>
      <c r="E389" s="175" t="s">
        <v>1</v>
      </c>
      <c r="F389" s="176" t="s">
        <v>783</v>
      </c>
      <c r="H389" s="177">
        <v>30.3</v>
      </c>
      <c r="L389" s="174"/>
      <c r="M389" s="178"/>
      <c r="N389" s="179"/>
      <c r="O389" s="179"/>
      <c r="P389" s="179"/>
      <c r="Q389" s="179"/>
      <c r="R389" s="179"/>
      <c r="S389" s="179"/>
      <c r="T389" s="180"/>
      <c r="AT389" s="175" t="s">
        <v>228</v>
      </c>
      <c r="AU389" s="175" t="s">
        <v>84</v>
      </c>
      <c r="AV389" s="14" t="s">
        <v>84</v>
      </c>
      <c r="AW389" s="14" t="s">
        <v>28</v>
      </c>
      <c r="AX389" s="14" t="s">
        <v>72</v>
      </c>
      <c r="AY389" s="175" t="s">
        <v>219</v>
      </c>
    </row>
    <row r="390" spans="2:51" s="14" customFormat="1" x14ac:dyDescent="0.2">
      <c r="B390" s="174"/>
      <c r="D390" s="168" t="s">
        <v>228</v>
      </c>
      <c r="E390" s="175" t="s">
        <v>1</v>
      </c>
      <c r="F390" s="176" t="s">
        <v>784</v>
      </c>
      <c r="H390" s="177">
        <v>-2.4</v>
      </c>
      <c r="L390" s="174"/>
      <c r="M390" s="178"/>
      <c r="N390" s="179"/>
      <c r="O390" s="179"/>
      <c r="P390" s="179"/>
      <c r="Q390" s="179"/>
      <c r="R390" s="179"/>
      <c r="S390" s="179"/>
      <c r="T390" s="180"/>
      <c r="AT390" s="175" t="s">
        <v>228</v>
      </c>
      <c r="AU390" s="175" t="s">
        <v>84</v>
      </c>
      <c r="AV390" s="14" t="s">
        <v>84</v>
      </c>
      <c r="AW390" s="14" t="s">
        <v>28</v>
      </c>
      <c r="AX390" s="14" t="s">
        <v>72</v>
      </c>
      <c r="AY390" s="175" t="s">
        <v>219</v>
      </c>
    </row>
    <row r="391" spans="2:51" s="14" customFormat="1" x14ac:dyDescent="0.2">
      <c r="B391" s="174"/>
      <c r="D391" s="168" t="s">
        <v>228</v>
      </c>
      <c r="E391" s="175" t="s">
        <v>1</v>
      </c>
      <c r="F391" s="176" t="s">
        <v>785</v>
      </c>
      <c r="H391" s="177">
        <v>3.45</v>
      </c>
      <c r="L391" s="174"/>
      <c r="M391" s="178"/>
      <c r="N391" s="179"/>
      <c r="O391" s="179"/>
      <c r="P391" s="179"/>
      <c r="Q391" s="179"/>
      <c r="R391" s="179"/>
      <c r="S391" s="179"/>
      <c r="T391" s="180"/>
      <c r="AT391" s="175" t="s">
        <v>228</v>
      </c>
      <c r="AU391" s="175" t="s">
        <v>84</v>
      </c>
      <c r="AV391" s="14" t="s">
        <v>84</v>
      </c>
      <c r="AW391" s="14" t="s">
        <v>28</v>
      </c>
      <c r="AX391" s="14" t="s">
        <v>72</v>
      </c>
      <c r="AY391" s="175" t="s">
        <v>219</v>
      </c>
    </row>
    <row r="392" spans="2:51" s="14" customFormat="1" x14ac:dyDescent="0.2">
      <c r="B392" s="174"/>
      <c r="D392" s="168" t="s">
        <v>228</v>
      </c>
      <c r="E392" s="175" t="s">
        <v>1</v>
      </c>
      <c r="F392" s="176" t="s">
        <v>786</v>
      </c>
      <c r="H392" s="177">
        <v>0.22500000000000001</v>
      </c>
      <c r="L392" s="174"/>
      <c r="M392" s="178"/>
      <c r="N392" s="179"/>
      <c r="O392" s="179"/>
      <c r="P392" s="179"/>
      <c r="Q392" s="179"/>
      <c r="R392" s="179"/>
      <c r="S392" s="179"/>
      <c r="T392" s="180"/>
      <c r="AT392" s="175" t="s">
        <v>228</v>
      </c>
      <c r="AU392" s="175" t="s">
        <v>84</v>
      </c>
      <c r="AV392" s="14" t="s">
        <v>84</v>
      </c>
      <c r="AW392" s="14" t="s">
        <v>28</v>
      </c>
      <c r="AX392" s="14" t="s">
        <v>72</v>
      </c>
      <c r="AY392" s="175" t="s">
        <v>219</v>
      </c>
    </row>
    <row r="393" spans="2:51" s="13" customFormat="1" x14ac:dyDescent="0.2">
      <c r="B393" s="167"/>
      <c r="D393" s="168" t="s">
        <v>228</v>
      </c>
      <c r="E393" s="169" t="s">
        <v>1</v>
      </c>
      <c r="F393" s="170" t="s">
        <v>288</v>
      </c>
      <c r="H393" s="169" t="s">
        <v>1</v>
      </c>
      <c r="L393" s="167"/>
      <c r="M393" s="171"/>
      <c r="N393" s="172"/>
      <c r="O393" s="172"/>
      <c r="P393" s="172"/>
      <c r="Q393" s="172"/>
      <c r="R393" s="172"/>
      <c r="S393" s="172"/>
      <c r="T393" s="173"/>
      <c r="AT393" s="169" t="s">
        <v>228</v>
      </c>
      <c r="AU393" s="169" t="s">
        <v>84</v>
      </c>
      <c r="AV393" s="13" t="s">
        <v>79</v>
      </c>
      <c r="AW393" s="13" t="s">
        <v>28</v>
      </c>
      <c r="AX393" s="13" t="s">
        <v>72</v>
      </c>
      <c r="AY393" s="169" t="s">
        <v>219</v>
      </c>
    </row>
    <row r="394" spans="2:51" s="14" customFormat="1" x14ac:dyDescent="0.2">
      <c r="B394" s="174"/>
      <c r="D394" s="168" t="s">
        <v>228</v>
      </c>
      <c r="E394" s="175" t="s">
        <v>1</v>
      </c>
      <c r="F394" s="176" t="s">
        <v>787</v>
      </c>
      <c r="H394" s="177">
        <v>20.895</v>
      </c>
      <c r="L394" s="174"/>
      <c r="M394" s="178"/>
      <c r="N394" s="179"/>
      <c r="O394" s="179"/>
      <c r="P394" s="179"/>
      <c r="Q394" s="179"/>
      <c r="R394" s="179"/>
      <c r="S394" s="179"/>
      <c r="T394" s="180"/>
      <c r="AT394" s="175" t="s">
        <v>228</v>
      </c>
      <c r="AU394" s="175" t="s">
        <v>84</v>
      </c>
      <c r="AV394" s="14" t="s">
        <v>84</v>
      </c>
      <c r="AW394" s="14" t="s">
        <v>28</v>
      </c>
      <c r="AX394" s="14" t="s">
        <v>72</v>
      </c>
      <c r="AY394" s="175" t="s">
        <v>219</v>
      </c>
    </row>
    <row r="395" spans="2:51" s="14" customFormat="1" x14ac:dyDescent="0.2">
      <c r="B395" s="174"/>
      <c r="D395" s="168" t="s">
        <v>228</v>
      </c>
      <c r="E395" s="175" t="s">
        <v>1</v>
      </c>
      <c r="F395" s="176" t="s">
        <v>788</v>
      </c>
      <c r="H395" s="177">
        <v>-1.2</v>
      </c>
      <c r="L395" s="174"/>
      <c r="M395" s="178"/>
      <c r="N395" s="179"/>
      <c r="O395" s="179"/>
      <c r="P395" s="179"/>
      <c r="Q395" s="179"/>
      <c r="R395" s="179"/>
      <c r="S395" s="179"/>
      <c r="T395" s="180"/>
      <c r="AT395" s="175" t="s">
        <v>228</v>
      </c>
      <c r="AU395" s="175" t="s">
        <v>84</v>
      </c>
      <c r="AV395" s="14" t="s">
        <v>84</v>
      </c>
      <c r="AW395" s="14" t="s">
        <v>28</v>
      </c>
      <c r="AX395" s="14" t="s">
        <v>72</v>
      </c>
      <c r="AY395" s="175" t="s">
        <v>219</v>
      </c>
    </row>
    <row r="396" spans="2:51" s="14" customFormat="1" x14ac:dyDescent="0.2">
      <c r="B396" s="174"/>
      <c r="D396" s="168" t="s">
        <v>228</v>
      </c>
      <c r="E396" s="175" t="s">
        <v>1</v>
      </c>
      <c r="F396" s="176" t="s">
        <v>789</v>
      </c>
      <c r="H396" s="177">
        <v>-2.3849999999999998</v>
      </c>
      <c r="L396" s="174"/>
      <c r="M396" s="178"/>
      <c r="N396" s="179"/>
      <c r="O396" s="179"/>
      <c r="P396" s="179"/>
      <c r="Q396" s="179"/>
      <c r="R396" s="179"/>
      <c r="S396" s="179"/>
      <c r="T396" s="180"/>
      <c r="AT396" s="175" t="s">
        <v>228</v>
      </c>
      <c r="AU396" s="175" t="s">
        <v>84</v>
      </c>
      <c r="AV396" s="14" t="s">
        <v>84</v>
      </c>
      <c r="AW396" s="14" t="s">
        <v>28</v>
      </c>
      <c r="AX396" s="14" t="s">
        <v>72</v>
      </c>
      <c r="AY396" s="175" t="s">
        <v>219</v>
      </c>
    </row>
    <row r="397" spans="2:51" s="13" customFormat="1" x14ac:dyDescent="0.2">
      <c r="B397" s="167"/>
      <c r="D397" s="168" t="s">
        <v>228</v>
      </c>
      <c r="E397" s="169" t="s">
        <v>1</v>
      </c>
      <c r="F397" s="170" t="s">
        <v>548</v>
      </c>
      <c r="H397" s="169" t="s">
        <v>1</v>
      </c>
      <c r="L397" s="167"/>
      <c r="M397" s="171"/>
      <c r="N397" s="172"/>
      <c r="O397" s="172"/>
      <c r="P397" s="172"/>
      <c r="Q397" s="172"/>
      <c r="R397" s="172"/>
      <c r="S397" s="172"/>
      <c r="T397" s="173"/>
      <c r="AT397" s="169" t="s">
        <v>228</v>
      </c>
      <c r="AU397" s="169" t="s">
        <v>84</v>
      </c>
      <c r="AV397" s="13" t="s">
        <v>79</v>
      </c>
      <c r="AW397" s="13" t="s">
        <v>28</v>
      </c>
      <c r="AX397" s="13" t="s">
        <v>72</v>
      </c>
      <c r="AY397" s="169" t="s">
        <v>219</v>
      </c>
    </row>
    <row r="398" spans="2:51" s="14" customFormat="1" x14ac:dyDescent="0.2">
      <c r="B398" s="174"/>
      <c r="D398" s="168" t="s">
        <v>228</v>
      </c>
      <c r="E398" s="175" t="s">
        <v>1</v>
      </c>
      <c r="F398" s="176" t="s">
        <v>790</v>
      </c>
      <c r="H398" s="177">
        <v>74.25</v>
      </c>
      <c r="L398" s="174"/>
      <c r="M398" s="178"/>
      <c r="N398" s="179"/>
      <c r="O398" s="179"/>
      <c r="P398" s="179"/>
      <c r="Q398" s="179"/>
      <c r="R398" s="179"/>
      <c r="S398" s="179"/>
      <c r="T398" s="180"/>
      <c r="AT398" s="175" t="s">
        <v>228</v>
      </c>
      <c r="AU398" s="175" t="s">
        <v>84</v>
      </c>
      <c r="AV398" s="14" t="s">
        <v>84</v>
      </c>
      <c r="AW398" s="14" t="s">
        <v>28</v>
      </c>
      <c r="AX398" s="14" t="s">
        <v>72</v>
      </c>
      <c r="AY398" s="175" t="s">
        <v>219</v>
      </c>
    </row>
    <row r="399" spans="2:51" s="14" customFormat="1" x14ac:dyDescent="0.2">
      <c r="B399" s="174"/>
      <c r="D399" s="168" t="s">
        <v>228</v>
      </c>
      <c r="E399" s="175" t="s">
        <v>1</v>
      </c>
      <c r="F399" s="176" t="s">
        <v>784</v>
      </c>
      <c r="H399" s="177">
        <v>-2.4</v>
      </c>
      <c r="L399" s="174"/>
      <c r="M399" s="178"/>
      <c r="N399" s="179"/>
      <c r="O399" s="179"/>
      <c r="P399" s="179"/>
      <c r="Q399" s="179"/>
      <c r="R399" s="179"/>
      <c r="S399" s="179"/>
      <c r="T399" s="180"/>
      <c r="AT399" s="175" t="s">
        <v>228</v>
      </c>
      <c r="AU399" s="175" t="s">
        <v>84</v>
      </c>
      <c r="AV399" s="14" t="s">
        <v>84</v>
      </c>
      <c r="AW399" s="14" t="s">
        <v>28</v>
      </c>
      <c r="AX399" s="14" t="s">
        <v>72</v>
      </c>
      <c r="AY399" s="175" t="s">
        <v>219</v>
      </c>
    </row>
    <row r="400" spans="2:51" s="14" customFormat="1" x14ac:dyDescent="0.2">
      <c r="B400" s="174"/>
      <c r="D400" s="168" t="s">
        <v>228</v>
      </c>
      <c r="E400" s="175" t="s">
        <v>1</v>
      </c>
      <c r="F400" s="176" t="s">
        <v>791</v>
      </c>
      <c r="H400" s="177">
        <v>-9.9</v>
      </c>
      <c r="L400" s="174"/>
      <c r="M400" s="178"/>
      <c r="N400" s="179"/>
      <c r="O400" s="179"/>
      <c r="P400" s="179"/>
      <c r="Q400" s="179"/>
      <c r="R400" s="179"/>
      <c r="S400" s="179"/>
      <c r="T400" s="180"/>
      <c r="AT400" s="175" t="s">
        <v>228</v>
      </c>
      <c r="AU400" s="175" t="s">
        <v>84</v>
      </c>
      <c r="AV400" s="14" t="s">
        <v>84</v>
      </c>
      <c r="AW400" s="14" t="s">
        <v>28</v>
      </c>
      <c r="AX400" s="14" t="s">
        <v>72</v>
      </c>
      <c r="AY400" s="175" t="s">
        <v>219</v>
      </c>
    </row>
    <row r="401" spans="2:51" s="14" customFormat="1" x14ac:dyDescent="0.2">
      <c r="B401" s="174"/>
      <c r="D401" s="168" t="s">
        <v>228</v>
      </c>
      <c r="E401" s="175" t="s">
        <v>1</v>
      </c>
      <c r="F401" s="176" t="s">
        <v>792</v>
      </c>
      <c r="H401" s="177">
        <v>-5.4</v>
      </c>
      <c r="L401" s="174"/>
      <c r="M401" s="178"/>
      <c r="N401" s="179"/>
      <c r="O401" s="179"/>
      <c r="P401" s="179"/>
      <c r="Q401" s="179"/>
      <c r="R401" s="179"/>
      <c r="S401" s="179"/>
      <c r="T401" s="180"/>
      <c r="AT401" s="175" t="s">
        <v>228</v>
      </c>
      <c r="AU401" s="175" t="s">
        <v>84</v>
      </c>
      <c r="AV401" s="14" t="s">
        <v>84</v>
      </c>
      <c r="AW401" s="14" t="s">
        <v>28</v>
      </c>
      <c r="AX401" s="14" t="s">
        <v>72</v>
      </c>
      <c r="AY401" s="175" t="s">
        <v>219</v>
      </c>
    </row>
    <row r="402" spans="2:51" s="14" customFormat="1" x14ac:dyDescent="0.2">
      <c r="B402" s="174"/>
      <c r="D402" s="168" t="s">
        <v>228</v>
      </c>
      <c r="E402" s="175" t="s">
        <v>1</v>
      </c>
      <c r="F402" s="176" t="s">
        <v>793</v>
      </c>
      <c r="H402" s="177">
        <v>-6.66</v>
      </c>
      <c r="L402" s="174"/>
      <c r="M402" s="178"/>
      <c r="N402" s="179"/>
      <c r="O402" s="179"/>
      <c r="P402" s="179"/>
      <c r="Q402" s="179"/>
      <c r="R402" s="179"/>
      <c r="S402" s="179"/>
      <c r="T402" s="180"/>
      <c r="AT402" s="175" t="s">
        <v>228</v>
      </c>
      <c r="AU402" s="175" t="s">
        <v>84</v>
      </c>
      <c r="AV402" s="14" t="s">
        <v>84</v>
      </c>
      <c r="AW402" s="14" t="s">
        <v>28</v>
      </c>
      <c r="AX402" s="14" t="s">
        <v>72</v>
      </c>
      <c r="AY402" s="175" t="s">
        <v>219</v>
      </c>
    </row>
    <row r="403" spans="2:51" s="14" customFormat="1" x14ac:dyDescent="0.2">
      <c r="B403" s="174"/>
      <c r="D403" s="168" t="s">
        <v>228</v>
      </c>
      <c r="E403" s="175" t="s">
        <v>1</v>
      </c>
      <c r="F403" s="176" t="s">
        <v>794</v>
      </c>
      <c r="H403" s="177">
        <v>1.68</v>
      </c>
      <c r="L403" s="174"/>
      <c r="M403" s="178"/>
      <c r="N403" s="179"/>
      <c r="O403" s="179"/>
      <c r="P403" s="179"/>
      <c r="Q403" s="179"/>
      <c r="R403" s="179"/>
      <c r="S403" s="179"/>
      <c r="T403" s="180"/>
      <c r="AT403" s="175" t="s">
        <v>228</v>
      </c>
      <c r="AU403" s="175" t="s">
        <v>84</v>
      </c>
      <c r="AV403" s="14" t="s">
        <v>84</v>
      </c>
      <c r="AW403" s="14" t="s">
        <v>28</v>
      </c>
      <c r="AX403" s="14" t="s">
        <v>72</v>
      </c>
      <c r="AY403" s="175" t="s">
        <v>219</v>
      </c>
    </row>
    <row r="404" spans="2:51" s="14" customFormat="1" x14ac:dyDescent="0.2">
      <c r="B404" s="174"/>
      <c r="D404" s="168" t="s">
        <v>228</v>
      </c>
      <c r="E404" s="175" t="s">
        <v>1</v>
      </c>
      <c r="F404" s="176" t="s">
        <v>795</v>
      </c>
      <c r="H404" s="177">
        <v>3.6</v>
      </c>
      <c r="L404" s="174"/>
      <c r="M404" s="178"/>
      <c r="N404" s="179"/>
      <c r="O404" s="179"/>
      <c r="P404" s="179"/>
      <c r="Q404" s="179"/>
      <c r="R404" s="179"/>
      <c r="S404" s="179"/>
      <c r="T404" s="180"/>
      <c r="AT404" s="175" t="s">
        <v>228</v>
      </c>
      <c r="AU404" s="175" t="s">
        <v>84</v>
      </c>
      <c r="AV404" s="14" t="s">
        <v>84</v>
      </c>
      <c r="AW404" s="14" t="s">
        <v>28</v>
      </c>
      <c r="AX404" s="14" t="s">
        <v>72</v>
      </c>
      <c r="AY404" s="175" t="s">
        <v>219</v>
      </c>
    </row>
    <row r="405" spans="2:51" s="13" customFormat="1" x14ac:dyDescent="0.2">
      <c r="B405" s="167"/>
      <c r="D405" s="168" t="s">
        <v>228</v>
      </c>
      <c r="E405" s="169" t="s">
        <v>1</v>
      </c>
      <c r="F405" s="170" t="s">
        <v>258</v>
      </c>
      <c r="H405" s="169" t="s">
        <v>1</v>
      </c>
      <c r="L405" s="167"/>
      <c r="M405" s="171"/>
      <c r="N405" s="172"/>
      <c r="O405" s="172"/>
      <c r="P405" s="172"/>
      <c r="Q405" s="172"/>
      <c r="R405" s="172"/>
      <c r="S405" s="172"/>
      <c r="T405" s="173"/>
      <c r="AT405" s="169" t="s">
        <v>228</v>
      </c>
      <c r="AU405" s="169" t="s">
        <v>84</v>
      </c>
      <c r="AV405" s="13" t="s">
        <v>79</v>
      </c>
      <c r="AW405" s="13" t="s">
        <v>28</v>
      </c>
      <c r="AX405" s="13" t="s">
        <v>72</v>
      </c>
      <c r="AY405" s="169" t="s">
        <v>219</v>
      </c>
    </row>
    <row r="406" spans="2:51" s="14" customFormat="1" x14ac:dyDescent="0.2">
      <c r="B406" s="174"/>
      <c r="D406" s="168" t="s">
        <v>228</v>
      </c>
      <c r="E406" s="175" t="s">
        <v>1</v>
      </c>
      <c r="F406" s="176" t="s">
        <v>796</v>
      </c>
      <c r="H406" s="177">
        <v>25.92</v>
      </c>
      <c r="L406" s="174"/>
      <c r="M406" s="178"/>
      <c r="N406" s="179"/>
      <c r="O406" s="179"/>
      <c r="P406" s="179"/>
      <c r="Q406" s="179"/>
      <c r="R406" s="179"/>
      <c r="S406" s="179"/>
      <c r="T406" s="180"/>
      <c r="AT406" s="175" t="s">
        <v>228</v>
      </c>
      <c r="AU406" s="175" t="s">
        <v>84</v>
      </c>
      <c r="AV406" s="14" t="s">
        <v>84</v>
      </c>
      <c r="AW406" s="14" t="s">
        <v>28</v>
      </c>
      <c r="AX406" s="14" t="s">
        <v>72</v>
      </c>
      <c r="AY406" s="175" t="s">
        <v>219</v>
      </c>
    </row>
    <row r="407" spans="2:51" s="14" customFormat="1" x14ac:dyDescent="0.2">
      <c r="B407" s="174"/>
      <c r="D407" s="168" t="s">
        <v>228</v>
      </c>
      <c r="E407" s="175" t="s">
        <v>1</v>
      </c>
      <c r="F407" s="176" t="s">
        <v>788</v>
      </c>
      <c r="H407" s="177">
        <v>-1.2</v>
      </c>
      <c r="L407" s="174"/>
      <c r="M407" s="178"/>
      <c r="N407" s="179"/>
      <c r="O407" s="179"/>
      <c r="P407" s="179"/>
      <c r="Q407" s="179"/>
      <c r="R407" s="179"/>
      <c r="S407" s="179"/>
      <c r="T407" s="180"/>
      <c r="AT407" s="175" t="s">
        <v>228</v>
      </c>
      <c r="AU407" s="175" t="s">
        <v>84</v>
      </c>
      <c r="AV407" s="14" t="s">
        <v>84</v>
      </c>
      <c r="AW407" s="14" t="s">
        <v>28</v>
      </c>
      <c r="AX407" s="14" t="s">
        <v>72</v>
      </c>
      <c r="AY407" s="175" t="s">
        <v>219</v>
      </c>
    </row>
    <row r="408" spans="2:51" s="14" customFormat="1" x14ac:dyDescent="0.2">
      <c r="B408" s="174"/>
      <c r="D408" s="168" t="s">
        <v>228</v>
      </c>
      <c r="E408" s="175" t="s">
        <v>1</v>
      </c>
      <c r="F408" s="176" t="s">
        <v>797</v>
      </c>
      <c r="H408" s="177">
        <v>-3.81</v>
      </c>
      <c r="L408" s="174"/>
      <c r="M408" s="178"/>
      <c r="N408" s="179"/>
      <c r="O408" s="179"/>
      <c r="P408" s="179"/>
      <c r="Q408" s="179"/>
      <c r="R408" s="179"/>
      <c r="S408" s="179"/>
      <c r="T408" s="180"/>
      <c r="AT408" s="175" t="s">
        <v>228</v>
      </c>
      <c r="AU408" s="175" t="s">
        <v>84</v>
      </c>
      <c r="AV408" s="14" t="s">
        <v>84</v>
      </c>
      <c r="AW408" s="14" t="s">
        <v>28</v>
      </c>
      <c r="AX408" s="14" t="s">
        <v>72</v>
      </c>
      <c r="AY408" s="175" t="s">
        <v>219</v>
      </c>
    </row>
    <row r="409" spans="2:51" s="13" customFormat="1" x14ac:dyDescent="0.2">
      <c r="B409" s="167"/>
      <c r="D409" s="168" t="s">
        <v>228</v>
      </c>
      <c r="E409" s="169" t="s">
        <v>1</v>
      </c>
      <c r="F409" s="170" t="s">
        <v>351</v>
      </c>
      <c r="H409" s="169" t="s">
        <v>1</v>
      </c>
      <c r="L409" s="167"/>
      <c r="M409" s="171"/>
      <c r="N409" s="172"/>
      <c r="O409" s="172"/>
      <c r="P409" s="172"/>
      <c r="Q409" s="172"/>
      <c r="R409" s="172"/>
      <c r="S409" s="172"/>
      <c r="T409" s="173"/>
      <c r="AT409" s="169" t="s">
        <v>228</v>
      </c>
      <c r="AU409" s="169" t="s">
        <v>84</v>
      </c>
      <c r="AV409" s="13" t="s">
        <v>79</v>
      </c>
      <c r="AW409" s="13" t="s">
        <v>28</v>
      </c>
      <c r="AX409" s="13" t="s">
        <v>72</v>
      </c>
      <c r="AY409" s="169" t="s">
        <v>219</v>
      </c>
    </row>
    <row r="410" spans="2:51" s="14" customFormat="1" x14ac:dyDescent="0.2">
      <c r="B410" s="174"/>
      <c r="D410" s="168" t="s">
        <v>228</v>
      </c>
      <c r="E410" s="175" t="s">
        <v>1</v>
      </c>
      <c r="F410" s="176" t="s">
        <v>798</v>
      </c>
      <c r="H410" s="177">
        <v>23.913</v>
      </c>
      <c r="L410" s="174"/>
      <c r="M410" s="178"/>
      <c r="N410" s="179"/>
      <c r="O410" s="179"/>
      <c r="P410" s="179"/>
      <c r="Q410" s="179"/>
      <c r="R410" s="179"/>
      <c r="S410" s="179"/>
      <c r="T410" s="180"/>
      <c r="AT410" s="175" t="s">
        <v>228</v>
      </c>
      <c r="AU410" s="175" t="s">
        <v>84</v>
      </c>
      <c r="AV410" s="14" t="s">
        <v>84</v>
      </c>
      <c r="AW410" s="14" t="s">
        <v>28</v>
      </c>
      <c r="AX410" s="14" t="s">
        <v>72</v>
      </c>
      <c r="AY410" s="175" t="s">
        <v>219</v>
      </c>
    </row>
    <row r="411" spans="2:51" s="14" customFormat="1" x14ac:dyDescent="0.2">
      <c r="B411" s="174"/>
      <c r="D411" s="168" t="s">
        <v>228</v>
      </c>
      <c r="E411" s="175" t="s">
        <v>1</v>
      </c>
      <c r="F411" s="176" t="s">
        <v>788</v>
      </c>
      <c r="H411" s="177">
        <v>-1.2</v>
      </c>
      <c r="L411" s="174"/>
      <c r="M411" s="178"/>
      <c r="N411" s="179"/>
      <c r="O411" s="179"/>
      <c r="P411" s="179"/>
      <c r="Q411" s="179"/>
      <c r="R411" s="179"/>
      <c r="S411" s="179"/>
      <c r="T411" s="180"/>
      <c r="AT411" s="175" t="s">
        <v>228</v>
      </c>
      <c r="AU411" s="175" t="s">
        <v>84</v>
      </c>
      <c r="AV411" s="14" t="s">
        <v>84</v>
      </c>
      <c r="AW411" s="14" t="s">
        <v>28</v>
      </c>
      <c r="AX411" s="14" t="s">
        <v>72</v>
      </c>
      <c r="AY411" s="175" t="s">
        <v>219</v>
      </c>
    </row>
    <row r="412" spans="2:51" s="14" customFormat="1" x14ac:dyDescent="0.2">
      <c r="B412" s="174"/>
      <c r="D412" s="168" t="s">
        <v>228</v>
      </c>
      <c r="E412" s="175" t="s">
        <v>1</v>
      </c>
      <c r="F412" s="176" t="s">
        <v>799</v>
      </c>
      <c r="H412" s="177">
        <v>-1.8</v>
      </c>
      <c r="L412" s="174"/>
      <c r="M412" s="178"/>
      <c r="N412" s="179"/>
      <c r="O412" s="179"/>
      <c r="P412" s="179"/>
      <c r="Q412" s="179"/>
      <c r="R412" s="179"/>
      <c r="S412" s="179"/>
      <c r="T412" s="180"/>
      <c r="AT412" s="175" t="s">
        <v>228</v>
      </c>
      <c r="AU412" s="175" t="s">
        <v>84</v>
      </c>
      <c r="AV412" s="14" t="s">
        <v>84</v>
      </c>
      <c r="AW412" s="14" t="s">
        <v>28</v>
      </c>
      <c r="AX412" s="14" t="s">
        <v>72</v>
      </c>
      <c r="AY412" s="175" t="s">
        <v>219</v>
      </c>
    </row>
    <row r="413" spans="2:51" s="14" customFormat="1" x14ac:dyDescent="0.2">
      <c r="B413" s="174"/>
      <c r="D413" s="168" t="s">
        <v>228</v>
      </c>
      <c r="E413" s="175" t="s">
        <v>1</v>
      </c>
      <c r="F413" s="176" t="s">
        <v>800</v>
      </c>
      <c r="H413" s="177">
        <v>-0.9</v>
      </c>
      <c r="L413" s="174"/>
      <c r="M413" s="178"/>
      <c r="N413" s="179"/>
      <c r="O413" s="179"/>
      <c r="P413" s="179"/>
      <c r="Q413" s="179"/>
      <c r="R413" s="179"/>
      <c r="S413" s="179"/>
      <c r="T413" s="180"/>
      <c r="AT413" s="175" t="s">
        <v>228</v>
      </c>
      <c r="AU413" s="175" t="s">
        <v>84</v>
      </c>
      <c r="AV413" s="14" t="s">
        <v>84</v>
      </c>
      <c r="AW413" s="14" t="s">
        <v>28</v>
      </c>
      <c r="AX413" s="14" t="s">
        <v>72</v>
      </c>
      <c r="AY413" s="175" t="s">
        <v>219</v>
      </c>
    </row>
    <row r="414" spans="2:51" s="13" customFormat="1" x14ac:dyDescent="0.2">
      <c r="B414" s="167"/>
      <c r="D414" s="168" t="s">
        <v>228</v>
      </c>
      <c r="E414" s="169" t="s">
        <v>1</v>
      </c>
      <c r="F414" s="170" t="s">
        <v>294</v>
      </c>
      <c r="H414" s="169" t="s">
        <v>1</v>
      </c>
      <c r="L414" s="167"/>
      <c r="M414" s="171"/>
      <c r="N414" s="172"/>
      <c r="O414" s="172"/>
      <c r="P414" s="172"/>
      <c r="Q414" s="172"/>
      <c r="R414" s="172"/>
      <c r="S414" s="172"/>
      <c r="T414" s="173"/>
      <c r="AT414" s="169" t="s">
        <v>228</v>
      </c>
      <c r="AU414" s="169" t="s">
        <v>84</v>
      </c>
      <c r="AV414" s="13" t="s">
        <v>79</v>
      </c>
      <c r="AW414" s="13" t="s">
        <v>28</v>
      </c>
      <c r="AX414" s="13" t="s">
        <v>72</v>
      </c>
      <c r="AY414" s="169" t="s">
        <v>219</v>
      </c>
    </row>
    <row r="415" spans="2:51" s="14" customFormat="1" x14ac:dyDescent="0.2">
      <c r="B415" s="174"/>
      <c r="D415" s="168" t="s">
        <v>228</v>
      </c>
      <c r="E415" s="175" t="s">
        <v>1</v>
      </c>
      <c r="F415" s="176" t="s">
        <v>801</v>
      </c>
      <c r="H415" s="177">
        <v>32.295000000000002</v>
      </c>
      <c r="L415" s="174"/>
      <c r="M415" s="178"/>
      <c r="N415" s="179"/>
      <c r="O415" s="179"/>
      <c r="P415" s="179"/>
      <c r="Q415" s="179"/>
      <c r="R415" s="179"/>
      <c r="S415" s="179"/>
      <c r="T415" s="180"/>
      <c r="AT415" s="175" t="s">
        <v>228</v>
      </c>
      <c r="AU415" s="175" t="s">
        <v>84</v>
      </c>
      <c r="AV415" s="14" t="s">
        <v>84</v>
      </c>
      <c r="AW415" s="14" t="s">
        <v>28</v>
      </c>
      <c r="AX415" s="14" t="s">
        <v>72</v>
      </c>
      <c r="AY415" s="175" t="s">
        <v>219</v>
      </c>
    </row>
    <row r="416" spans="2:51" s="14" customFormat="1" x14ac:dyDescent="0.2">
      <c r="B416" s="174"/>
      <c r="D416" s="168" t="s">
        <v>228</v>
      </c>
      <c r="E416" s="175" t="s">
        <v>1</v>
      </c>
      <c r="F416" s="176" t="s">
        <v>802</v>
      </c>
      <c r="H416" s="177">
        <v>-1.35</v>
      </c>
      <c r="L416" s="174"/>
      <c r="M416" s="178"/>
      <c r="N416" s="179"/>
      <c r="O416" s="179"/>
      <c r="P416" s="179"/>
      <c r="Q416" s="179"/>
      <c r="R416" s="179"/>
      <c r="S416" s="179"/>
      <c r="T416" s="180"/>
      <c r="AT416" s="175" t="s">
        <v>228</v>
      </c>
      <c r="AU416" s="175" t="s">
        <v>84</v>
      </c>
      <c r="AV416" s="14" t="s">
        <v>84</v>
      </c>
      <c r="AW416" s="14" t="s">
        <v>28</v>
      </c>
      <c r="AX416" s="14" t="s">
        <v>72</v>
      </c>
      <c r="AY416" s="175" t="s">
        <v>219</v>
      </c>
    </row>
    <row r="417" spans="1:65" s="14" customFormat="1" x14ac:dyDescent="0.2">
      <c r="B417" s="174"/>
      <c r="D417" s="168" t="s">
        <v>228</v>
      </c>
      <c r="E417" s="175" t="s">
        <v>1</v>
      </c>
      <c r="F417" s="176" t="s">
        <v>803</v>
      </c>
      <c r="H417" s="177">
        <v>-1.5</v>
      </c>
      <c r="L417" s="174"/>
      <c r="M417" s="178"/>
      <c r="N417" s="179"/>
      <c r="O417" s="179"/>
      <c r="P417" s="179"/>
      <c r="Q417" s="179"/>
      <c r="R417" s="179"/>
      <c r="S417" s="179"/>
      <c r="T417" s="180"/>
      <c r="AT417" s="175" t="s">
        <v>228</v>
      </c>
      <c r="AU417" s="175" t="s">
        <v>84</v>
      </c>
      <c r="AV417" s="14" t="s">
        <v>84</v>
      </c>
      <c r="AW417" s="14" t="s">
        <v>28</v>
      </c>
      <c r="AX417" s="14" t="s">
        <v>72</v>
      </c>
      <c r="AY417" s="175" t="s">
        <v>219</v>
      </c>
    </row>
    <row r="418" spans="1:65" s="14" customFormat="1" x14ac:dyDescent="0.2">
      <c r="B418" s="174"/>
      <c r="D418" s="168" t="s">
        <v>228</v>
      </c>
      <c r="E418" s="175" t="s">
        <v>1</v>
      </c>
      <c r="F418" s="176" t="s">
        <v>804</v>
      </c>
      <c r="H418" s="177">
        <v>-3.6</v>
      </c>
      <c r="L418" s="174"/>
      <c r="M418" s="178"/>
      <c r="N418" s="179"/>
      <c r="O418" s="179"/>
      <c r="P418" s="179"/>
      <c r="Q418" s="179"/>
      <c r="R418" s="179"/>
      <c r="S418" s="179"/>
      <c r="T418" s="180"/>
      <c r="AT418" s="175" t="s">
        <v>228</v>
      </c>
      <c r="AU418" s="175" t="s">
        <v>84</v>
      </c>
      <c r="AV418" s="14" t="s">
        <v>84</v>
      </c>
      <c r="AW418" s="14" t="s">
        <v>28</v>
      </c>
      <c r="AX418" s="14" t="s">
        <v>72</v>
      </c>
      <c r="AY418" s="175" t="s">
        <v>219</v>
      </c>
    </row>
    <row r="419" spans="1:65" s="14" customFormat="1" x14ac:dyDescent="0.2">
      <c r="B419" s="174"/>
      <c r="D419" s="168" t="s">
        <v>228</v>
      </c>
      <c r="E419" s="175" t="s">
        <v>1</v>
      </c>
      <c r="F419" s="176" t="s">
        <v>805</v>
      </c>
      <c r="H419" s="177">
        <v>-0.9</v>
      </c>
      <c r="L419" s="174"/>
      <c r="M419" s="178"/>
      <c r="N419" s="179"/>
      <c r="O419" s="179"/>
      <c r="P419" s="179"/>
      <c r="Q419" s="179"/>
      <c r="R419" s="179"/>
      <c r="S419" s="179"/>
      <c r="T419" s="180"/>
      <c r="AT419" s="175" t="s">
        <v>228</v>
      </c>
      <c r="AU419" s="175" t="s">
        <v>84</v>
      </c>
      <c r="AV419" s="14" t="s">
        <v>84</v>
      </c>
      <c r="AW419" s="14" t="s">
        <v>28</v>
      </c>
      <c r="AX419" s="14" t="s">
        <v>72</v>
      </c>
      <c r="AY419" s="175" t="s">
        <v>219</v>
      </c>
    </row>
    <row r="420" spans="1:65" s="16" customFormat="1" x14ac:dyDescent="0.2">
      <c r="B420" s="188"/>
      <c r="D420" s="168" t="s">
        <v>228</v>
      </c>
      <c r="E420" s="189" t="s">
        <v>1</v>
      </c>
      <c r="F420" s="190" t="s">
        <v>248</v>
      </c>
      <c r="H420" s="191">
        <v>192.31800000000001</v>
      </c>
      <c r="L420" s="188"/>
      <c r="M420" s="192"/>
      <c r="N420" s="193"/>
      <c r="O420" s="193"/>
      <c r="P420" s="193"/>
      <c r="Q420" s="193"/>
      <c r="R420" s="193"/>
      <c r="S420" s="193"/>
      <c r="T420" s="194"/>
      <c r="AT420" s="189" t="s">
        <v>228</v>
      </c>
      <c r="AU420" s="189" t="s">
        <v>84</v>
      </c>
      <c r="AV420" s="16" t="s">
        <v>226</v>
      </c>
      <c r="AW420" s="16" t="s">
        <v>28</v>
      </c>
      <c r="AX420" s="16" t="s">
        <v>79</v>
      </c>
      <c r="AY420" s="189" t="s">
        <v>219</v>
      </c>
    </row>
    <row r="421" spans="1:65" s="12" customFormat="1" ht="22.9" customHeight="1" x14ac:dyDescent="0.2">
      <c r="B421" s="141"/>
      <c r="D421" s="142" t="s">
        <v>71</v>
      </c>
      <c r="E421" s="151" t="s">
        <v>806</v>
      </c>
      <c r="F421" s="151" t="s">
        <v>807</v>
      </c>
      <c r="J421" s="152">
        <f>BK421</f>
        <v>0</v>
      </c>
      <c r="L421" s="141"/>
      <c r="M421" s="145"/>
      <c r="N421" s="146"/>
      <c r="O421" s="146"/>
      <c r="P421" s="147">
        <f>SUM(P422:P475)</f>
        <v>221.35664211</v>
      </c>
      <c r="Q421" s="146"/>
      <c r="R421" s="147">
        <f>SUM(R422:R475)</f>
        <v>1.8129737699999999</v>
      </c>
      <c r="S421" s="146"/>
      <c r="T421" s="148">
        <f>SUM(T422:T475)</f>
        <v>0</v>
      </c>
      <c r="AR421" s="142" t="s">
        <v>84</v>
      </c>
      <c r="AT421" s="149" t="s">
        <v>71</v>
      </c>
      <c r="AU421" s="149" t="s">
        <v>79</v>
      </c>
      <c r="AY421" s="142" t="s">
        <v>219</v>
      </c>
      <c r="BK421" s="150">
        <f>SUM(BK422:BK475)</f>
        <v>0</v>
      </c>
    </row>
    <row r="422" spans="1:65" s="2" customFormat="1" ht="22.15" customHeight="1" x14ac:dyDescent="0.2">
      <c r="A422" s="30"/>
      <c r="B422" s="153"/>
      <c r="C422" s="154" t="s">
        <v>808</v>
      </c>
      <c r="D422" s="154" t="s">
        <v>222</v>
      </c>
      <c r="E422" s="155" t="s">
        <v>809</v>
      </c>
      <c r="F422" s="156" t="s">
        <v>810</v>
      </c>
      <c r="G422" s="157" t="s">
        <v>225</v>
      </c>
      <c r="H422" s="158">
        <v>478.97699999999998</v>
      </c>
      <c r="I422" s="446">
        <v>0</v>
      </c>
      <c r="J422" s="158">
        <f>ROUND(I422*H422,3)</f>
        <v>0</v>
      </c>
      <c r="K422" s="159"/>
      <c r="L422" s="31"/>
      <c r="M422" s="160" t="s">
        <v>1</v>
      </c>
      <c r="N422" s="161" t="s">
        <v>38</v>
      </c>
      <c r="O422" s="162">
        <v>0.03</v>
      </c>
      <c r="P422" s="162">
        <f>O422*H422</f>
        <v>14.369309999999999</v>
      </c>
      <c r="Q422" s="162">
        <v>1E-4</v>
      </c>
      <c r="R422" s="162">
        <f>Q422*H422</f>
        <v>4.7897700000000001E-2</v>
      </c>
      <c r="S422" s="162">
        <v>0</v>
      </c>
      <c r="T422" s="163">
        <f>S422*H422</f>
        <v>0</v>
      </c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R422" s="164" t="s">
        <v>321</v>
      </c>
      <c r="AT422" s="164" t="s">
        <v>222</v>
      </c>
      <c r="AU422" s="164" t="s">
        <v>84</v>
      </c>
      <c r="AY422" s="18" t="s">
        <v>219</v>
      </c>
      <c r="BE422" s="165">
        <f>IF(N422="základná",J422,0)</f>
        <v>0</v>
      </c>
      <c r="BF422" s="165">
        <f>IF(N422="znížená",J422,0)</f>
        <v>0</v>
      </c>
      <c r="BG422" s="165">
        <f>IF(N422="zákl. prenesená",J422,0)</f>
        <v>0</v>
      </c>
      <c r="BH422" s="165">
        <f>IF(N422="zníž. prenesená",J422,0)</f>
        <v>0</v>
      </c>
      <c r="BI422" s="165">
        <f>IF(N422="nulová",J422,0)</f>
        <v>0</v>
      </c>
      <c r="BJ422" s="18" t="s">
        <v>84</v>
      </c>
      <c r="BK422" s="166">
        <f>ROUND(I422*H422,3)</f>
        <v>0</v>
      </c>
      <c r="BL422" s="18" t="s">
        <v>321</v>
      </c>
      <c r="BM422" s="164" t="s">
        <v>811</v>
      </c>
    </row>
    <row r="423" spans="1:65" s="13" customFormat="1" x14ac:dyDescent="0.2">
      <c r="B423" s="167"/>
      <c r="D423" s="168" t="s">
        <v>228</v>
      </c>
      <c r="E423" s="169" t="s">
        <v>1</v>
      </c>
      <c r="F423" s="170" t="s">
        <v>374</v>
      </c>
      <c r="H423" s="169" t="s">
        <v>1</v>
      </c>
      <c r="L423" s="167"/>
      <c r="M423" s="171"/>
      <c r="N423" s="172"/>
      <c r="O423" s="172"/>
      <c r="P423" s="172"/>
      <c r="Q423" s="172"/>
      <c r="R423" s="172"/>
      <c r="S423" s="172"/>
      <c r="T423" s="173"/>
      <c r="AT423" s="169" t="s">
        <v>228</v>
      </c>
      <c r="AU423" s="169" t="s">
        <v>84</v>
      </c>
      <c r="AV423" s="13" t="s">
        <v>79</v>
      </c>
      <c r="AW423" s="13" t="s">
        <v>28</v>
      </c>
      <c r="AX423" s="13" t="s">
        <v>72</v>
      </c>
      <c r="AY423" s="169" t="s">
        <v>219</v>
      </c>
    </row>
    <row r="424" spans="1:65" s="13" customFormat="1" x14ac:dyDescent="0.2">
      <c r="B424" s="167"/>
      <c r="D424" s="168" t="s">
        <v>228</v>
      </c>
      <c r="E424" s="169" t="s">
        <v>1</v>
      </c>
      <c r="F424" s="170" t="s">
        <v>812</v>
      </c>
      <c r="H424" s="169" t="s">
        <v>1</v>
      </c>
      <c r="L424" s="167"/>
      <c r="M424" s="171"/>
      <c r="N424" s="172"/>
      <c r="O424" s="172"/>
      <c r="P424" s="172"/>
      <c r="Q424" s="172"/>
      <c r="R424" s="172"/>
      <c r="S424" s="172"/>
      <c r="T424" s="173"/>
      <c r="AT424" s="169" t="s">
        <v>228</v>
      </c>
      <c r="AU424" s="169" t="s">
        <v>84</v>
      </c>
      <c r="AV424" s="13" t="s">
        <v>79</v>
      </c>
      <c r="AW424" s="13" t="s">
        <v>28</v>
      </c>
      <c r="AX424" s="13" t="s">
        <v>72</v>
      </c>
      <c r="AY424" s="169" t="s">
        <v>219</v>
      </c>
    </row>
    <row r="425" spans="1:65" s="13" customFormat="1" x14ac:dyDescent="0.2">
      <c r="B425" s="167"/>
      <c r="D425" s="168" t="s">
        <v>228</v>
      </c>
      <c r="E425" s="169" t="s">
        <v>1</v>
      </c>
      <c r="F425" s="170" t="s">
        <v>531</v>
      </c>
      <c r="H425" s="169" t="s">
        <v>1</v>
      </c>
      <c r="L425" s="167"/>
      <c r="M425" s="171"/>
      <c r="N425" s="172"/>
      <c r="O425" s="172"/>
      <c r="P425" s="172"/>
      <c r="Q425" s="172"/>
      <c r="R425" s="172"/>
      <c r="S425" s="172"/>
      <c r="T425" s="173"/>
      <c r="AT425" s="169" t="s">
        <v>228</v>
      </c>
      <c r="AU425" s="169" t="s">
        <v>84</v>
      </c>
      <c r="AV425" s="13" t="s">
        <v>79</v>
      </c>
      <c r="AW425" s="13" t="s">
        <v>28</v>
      </c>
      <c r="AX425" s="13" t="s">
        <v>72</v>
      </c>
      <c r="AY425" s="169" t="s">
        <v>219</v>
      </c>
    </row>
    <row r="426" spans="1:65" s="14" customFormat="1" x14ac:dyDescent="0.2">
      <c r="B426" s="174"/>
      <c r="D426" s="168" t="s">
        <v>228</v>
      </c>
      <c r="E426" s="175" t="s">
        <v>1</v>
      </c>
      <c r="F426" s="176" t="s">
        <v>781</v>
      </c>
      <c r="H426" s="177">
        <v>29.594999999999999</v>
      </c>
      <c r="L426" s="174"/>
      <c r="M426" s="178"/>
      <c r="N426" s="179"/>
      <c r="O426" s="179"/>
      <c r="P426" s="179"/>
      <c r="Q426" s="179"/>
      <c r="R426" s="179"/>
      <c r="S426" s="179"/>
      <c r="T426" s="180"/>
      <c r="AT426" s="175" t="s">
        <v>228</v>
      </c>
      <c r="AU426" s="175" t="s">
        <v>84</v>
      </c>
      <c r="AV426" s="14" t="s">
        <v>84</v>
      </c>
      <c r="AW426" s="14" t="s">
        <v>28</v>
      </c>
      <c r="AX426" s="14" t="s">
        <v>72</v>
      </c>
      <c r="AY426" s="175" t="s">
        <v>219</v>
      </c>
    </row>
    <row r="427" spans="1:65" s="14" customFormat="1" x14ac:dyDescent="0.2">
      <c r="B427" s="174"/>
      <c r="D427" s="168" t="s">
        <v>228</v>
      </c>
      <c r="E427" s="175" t="s">
        <v>1</v>
      </c>
      <c r="F427" s="176" t="s">
        <v>813</v>
      </c>
      <c r="H427" s="177">
        <v>-2.2559999999999998</v>
      </c>
      <c r="L427" s="174"/>
      <c r="M427" s="178"/>
      <c r="N427" s="179"/>
      <c r="O427" s="179"/>
      <c r="P427" s="179"/>
      <c r="Q427" s="179"/>
      <c r="R427" s="179"/>
      <c r="S427" s="179"/>
      <c r="T427" s="180"/>
      <c r="AT427" s="175" t="s">
        <v>228</v>
      </c>
      <c r="AU427" s="175" t="s">
        <v>84</v>
      </c>
      <c r="AV427" s="14" t="s">
        <v>84</v>
      </c>
      <c r="AW427" s="14" t="s">
        <v>28</v>
      </c>
      <c r="AX427" s="14" t="s">
        <v>72</v>
      </c>
      <c r="AY427" s="175" t="s">
        <v>219</v>
      </c>
    </row>
    <row r="428" spans="1:65" s="13" customFormat="1" x14ac:dyDescent="0.2">
      <c r="B428" s="167"/>
      <c r="D428" s="168" t="s">
        <v>228</v>
      </c>
      <c r="E428" s="169" t="s">
        <v>1</v>
      </c>
      <c r="F428" s="170" t="s">
        <v>283</v>
      </c>
      <c r="H428" s="169" t="s">
        <v>1</v>
      </c>
      <c r="L428" s="167"/>
      <c r="M428" s="171"/>
      <c r="N428" s="172"/>
      <c r="O428" s="172"/>
      <c r="P428" s="172"/>
      <c r="Q428" s="172"/>
      <c r="R428" s="172"/>
      <c r="S428" s="172"/>
      <c r="T428" s="173"/>
      <c r="AT428" s="169" t="s">
        <v>228</v>
      </c>
      <c r="AU428" s="169" t="s">
        <v>84</v>
      </c>
      <c r="AV428" s="13" t="s">
        <v>79</v>
      </c>
      <c r="AW428" s="13" t="s">
        <v>28</v>
      </c>
      <c r="AX428" s="13" t="s">
        <v>72</v>
      </c>
      <c r="AY428" s="169" t="s">
        <v>219</v>
      </c>
    </row>
    <row r="429" spans="1:65" s="14" customFormat="1" x14ac:dyDescent="0.2">
      <c r="B429" s="174"/>
      <c r="D429" s="168" t="s">
        <v>228</v>
      </c>
      <c r="E429" s="175" t="s">
        <v>1</v>
      </c>
      <c r="F429" s="176" t="s">
        <v>783</v>
      </c>
      <c r="H429" s="177">
        <v>30.3</v>
      </c>
      <c r="L429" s="174"/>
      <c r="M429" s="178"/>
      <c r="N429" s="179"/>
      <c r="O429" s="179"/>
      <c r="P429" s="179"/>
      <c r="Q429" s="179"/>
      <c r="R429" s="179"/>
      <c r="S429" s="179"/>
      <c r="T429" s="180"/>
      <c r="AT429" s="175" t="s">
        <v>228</v>
      </c>
      <c r="AU429" s="175" t="s">
        <v>84</v>
      </c>
      <c r="AV429" s="14" t="s">
        <v>84</v>
      </c>
      <c r="AW429" s="14" t="s">
        <v>28</v>
      </c>
      <c r="AX429" s="14" t="s">
        <v>72</v>
      </c>
      <c r="AY429" s="175" t="s">
        <v>219</v>
      </c>
    </row>
    <row r="430" spans="1:65" s="14" customFormat="1" x14ac:dyDescent="0.2">
      <c r="B430" s="174"/>
      <c r="D430" s="168" t="s">
        <v>228</v>
      </c>
      <c r="E430" s="175" t="s">
        <v>1</v>
      </c>
      <c r="F430" s="176" t="s">
        <v>814</v>
      </c>
      <c r="H430" s="177">
        <v>-0.752</v>
      </c>
      <c r="L430" s="174"/>
      <c r="M430" s="178"/>
      <c r="N430" s="179"/>
      <c r="O430" s="179"/>
      <c r="P430" s="179"/>
      <c r="Q430" s="179"/>
      <c r="R430" s="179"/>
      <c r="S430" s="179"/>
      <c r="T430" s="180"/>
      <c r="AT430" s="175" t="s">
        <v>228</v>
      </c>
      <c r="AU430" s="175" t="s">
        <v>84</v>
      </c>
      <c r="AV430" s="14" t="s">
        <v>84</v>
      </c>
      <c r="AW430" s="14" t="s">
        <v>28</v>
      </c>
      <c r="AX430" s="14" t="s">
        <v>72</v>
      </c>
      <c r="AY430" s="175" t="s">
        <v>219</v>
      </c>
    </row>
    <row r="431" spans="1:65" s="14" customFormat="1" x14ac:dyDescent="0.2">
      <c r="B431" s="174"/>
      <c r="D431" s="168" t="s">
        <v>228</v>
      </c>
      <c r="E431" s="175" t="s">
        <v>1</v>
      </c>
      <c r="F431" s="176" t="s">
        <v>785</v>
      </c>
      <c r="H431" s="177">
        <v>3.45</v>
      </c>
      <c r="L431" s="174"/>
      <c r="M431" s="178"/>
      <c r="N431" s="179"/>
      <c r="O431" s="179"/>
      <c r="P431" s="179"/>
      <c r="Q431" s="179"/>
      <c r="R431" s="179"/>
      <c r="S431" s="179"/>
      <c r="T431" s="180"/>
      <c r="AT431" s="175" t="s">
        <v>228</v>
      </c>
      <c r="AU431" s="175" t="s">
        <v>84</v>
      </c>
      <c r="AV431" s="14" t="s">
        <v>84</v>
      </c>
      <c r="AW431" s="14" t="s">
        <v>28</v>
      </c>
      <c r="AX431" s="14" t="s">
        <v>72</v>
      </c>
      <c r="AY431" s="175" t="s">
        <v>219</v>
      </c>
    </row>
    <row r="432" spans="1:65" s="14" customFormat="1" x14ac:dyDescent="0.2">
      <c r="B432" s="174"/>
      <c r="D432" s="168" t="s">
        <v>228</v>
      </c>
      <c r="E432" s="175" t="s">
        <v>1</v>
      </c>
      <c r="F432" s="176" t="s">
        <v>786</v>
      </c>
      <c r="H432" s="177">
        <v>0.22500000000000001</v>
      </c>
      <c r="L432" s="174"/>
      <c r="M432" s="178"/>
      <c r="N432" s="179"/>
      <c r="O432" s="179"/>
      <c r="P432" s="179"/>
      <c r="Q432" s="179"/>
      <c r="R432" s="179"/>
      <c r="S432" s="179"/>
      <c r="T432" s="180"/>
      <c r="AT432" s="175" t="s">
        <v>228</v>
      </c>
      <c r="AU432" s="175" t="s">
        <v>84</v>
      </c>
      <c r="AV432" s="14" t="s">
        <v>84</v>
      </c>
      <c r="AW432" s="14" t="s">
        <v>28</v>
      </c>
      <c r="AX432" s="14" t="s">
        <v>72</v>
      </c>
      <c r="AY432" s="175" t="s">
        <v>219</v>
      </c>
    </row>
    <row r="433" spans="2:51" s="13" customFormat="1" x14ac:dyDescent="0.2">
      <c r="B433" s="167"/>
      <c r="D433" s="168" t="s">
        <v>228</v>
      </c>
      <c r="E433" s="169" t="s">
        <v>1</v>
      </c>
      <c r="F433" s="170" t="s">
        <v>288</v>
      </c>
      <c r="H433" s="169" t="s">
        <v>1</v>
      </c>
      <c r="L433" s="167"/>
      <c r="M433" s="171"/>
      <c r="N433" s="172"/>
      <c r="O433" s="172"/>
      <c r="P433" s="172"/>
      <c r="Q433" s="172"/>
      <c r="R433" s="172"/>
      <c r="S433" s="172"/>
      <c r="T433" s="173"/>
      <c r="AT433" s="169" t="s">
        <v>228</v>
      </c>
      <c r="AU433" s="169" t="s">
        <v>84</v>
      </c>
      <c r="AV433" s="13" t="s">
        <v>79</v>
      </c>
      <c r="AW433" s="13" t="s">
        <v>28</v>
      </c>
      <c r="AX433" s="13" t="s">
        <v>72</v>
      </c>
      <c r="AY433" s="169" t="s">
        <v>219</v>
      </c>
    </row>
    <row r="434" spans="2:51" s="14" customFormat="1" x14ac:dyDescent="0.2">
      <c r="B434" s="174"/>
      <c r="D434" s="168" t="s">
        <v>228</v>
      </c>
      <c r="E434" s="175" t="s">
        <v>1</v>
      </c>
      <c r="F434" s="176" t="s">
        <v>787</v>
      </c>
      <c r="H434" s="177">
        <v>20.895</v>
      </c>
      <c r="L434" s="174"/>
      <c r="M434" s="178"/>
      <c r="N434" s="179"/>
      <c r="O434" s="179"/>
      <c r="P434" s="179"/>
      <c r="Q434" s="179"/>
      <c r="R434" s="179"/>
      <c r="S434" s="179"/>
      <c r="T434" s="180"/>
      <c r="AT434" s="175" t="s">
        <v>228</v>
      </c>
      <c r="AU434" s="175" t="s">
        <v>84</v>
      </c>
      <c r="AV434" s="14" t="s">
        <v>84</v>
      </c>
      <c r="AW434" s="14" t="s">
        <v>28</v>
      </c>
      <c r="AX434" s="14" t="s">
        <v>72</v>
      </c>
      <c r="AY434" s="175" t="s">
        <v>219</v>
      </c>
    </row>
    <row r="435" spans="2:51" s="14" customFormat="1" x14ac:dyDescent="0.2">
      <c r="B435" s="174"/>
      <c r="D435" s="168" t="s">
        <v>228</v>
      </c>
      <c r="E435" s="175" t="s">
        <v>1</v>
      </c>
      <c r="F435" s="176" t="s">
        <v>815</v>
      </c>
      <c r="H435" s="177">
        <v>-0.376</v>
      </c>
      <c r="L435" s="174"/>
      <c r="M435" s="178"/>
      <c r="N435" s="179"/>
      <c r="O435" s="179"/>
      <c r="P435" s="179"/>
      <c r="Q435" s="179"/>
      <c r="R435" s="179"/>
      <c r="S435" s="179"/>
      <c r="T435" s="180"/>
      <c r="AT435" s="175" t="s">
        <v>228</v>
      </c>
      <c r="AU435" s="175" t="s">
        <v>84</v>
      </c>
      <c r="AV435" s="14" t="s">
        <v>84</v>
      </c>
      <c r="AW435" s="14" t="s">
        <v>28</v>
      </c>
      <c r="AX435" s="14" t="s">
        <v>72</v>
      </c>
      <c r="AY435" s="175" t="s">
        <v>219</v>
      </c>
    </row>
    <row r="436" spans="2:51" s="14" customFormat="1" x14ac:dyDescent="0.2">
      <c r="B436" s="174"/>
      <c r="D436" s="168" t="s">
        <v>228</v>
      </c>
      <c r="E436" s="175" t="s">
        <v>1</v>
      </c>
      <c r="F436" s="176" t="s">
        <v>789</v>
      </c>
      <c r="H436" s="177">
        <v>-2.3849999999999998</v>
      </c>
      <c r="L436" s="174"/>
      <c r="M436" s="178"/>
      <c r="N436" s="179"/>
      <c r="O436" s="179"/>
      <c r="P436" s="179"/>
      <c r="Q436" s="179"/>
      <c r="R436" s="179"/>
      <c r="S436" s="179"/>
      <c r="T436" s="180"/>
      <c r="AT436" s="175" t="s">
        <v>228</v>
      </c>
      <c r="AU436" s="175" t="s">
        <v>84</v>
      </c>
      <c r="AV436" s="14" t="s">
        <v>84</v>
      </c>
      <c r="AW436" s="14" t="s">
        <v>28</v>
      </c>
      <c r="AX436" s="14" t="s">
        <v>72</v>
      </c>
      <c r="AY436" s="175" t="s">
        <v>219</v>
      </c>
    </row>
    <row r="437" spans="2:51" s="13" customFormat="1" x14ac:dyDescent="0.2">
      <c r="B437" s="167"/>
      <c r="D437" s="168" t="s">
        <v>228</v>
      </c>
      <c r="E437" s="169" t="s">
        <v>1</v>
      </c>
      <c r="F437" s="170" t="s">
        <v>543</v>
      </c>
      <c r="H437" s="169" t="s">
        <v>1</v>
      </c>
      <c r="L437" s="167"/>
      <c r="M437" s="171"/>
      <c r="N437" s="172"/>
      <c r="O437" s="172"/>
      <c r="P437" s="172"/>
      <c r="Q437" s="172"/>
      <c r="R437" s="172"/>
      <c r="S437" s="172"/>
      <c r="T437" s="173"/>
      <c r="AT437" s="169" t="s">
        <v>228</v>
      </c>
      <c r="AU437" s="169" t="s">
        <v>84</v>
      </c>
      <c r="AV437" s="13" t="s">
        <v>79</v>
      </c>
      <c r="AW437" s="13" t="s">
        <v>28</v>
      </c>
      <c r="AX437" s="13" t="s">
        <v>72</v>
      </c>
      <c r="AY437" s="169" t="s">
        <v>219</v>
      </c>
    </row>
    <row r="438" spans="2:51" s="14" customFormat="1" x14ac:dyDescent="0.2">
      <c r="B438" s="174"/>
      <c r="D438" s="168" t="s">
        <v>228</v>
      </c>
      <c r="E438" s="175" t="s">
        <v>1</v>
      </c>
      <c r="F438" s="176" t="s">
        <v>816</v>
      </c>
      <c r="H438" s="177">
        <v>18.170000000000002</v>
      </c>
      <c r="L438" s="174"/>
      <c r="M438" s="178"/>
      <c r="N438" s="179"/>
      <c r="O438" s="179"/>
      <c r="P438" s="179"/>
      <c r="Q438" s="179"/>
      <c r="R438" s="179"/>
      <c r="S438" s="179"/>
      <c r="T438" s="180"/>
      <c r="AT438" s="175" t="s">
        <v>228</v>
      </c>
      <c r="AU438" s="175" t="s">
        <v>84</v>
      </c>
      <c r="AV438" s="14" t="s">
        <v>84</v>
      </c>
      <c r="AW438" s="14" t="s">
        <v>28</v>
      </c>
      <c r="AX438" s="14" t="s">
        <v>72</v>
      </c>
      <c r="AY438" s="175" t="s">
        <v>219</v>
      </c>
    </row>
    <row r="439" spans="2:51" s="13" customFormat="1" x14ac:dyDescent="0.2">
      <c r="B439" s="167"/>
      <c r="D439" s="168" t="s">
        <v>228</v>
      </c>
      <c r="E439" s="169" t="s">
        <v>1</v>
      </c>
      <c r="F439" s="170" t="s">
        <v>548</v>
      </c>
      <c r="H439" s="169" t="s">
        <v>1</v>
      </c>
      <c r="L439" s="167"/>
      <c r="M439" s="171"/>
      <c r="N439" s="172"/>
      <c r="O439" s="172"/>
      <c r="P439" s="172"/>
      <c r="Q439" s="172"/>
      <c r="R439" s="172"/>
      <c r="S439" s="172"/>
      <c r="T439" s="173"/>
      <c r="AT439" s="169" t="s">
        <v>228</v>
      </c>
      <c r="AU439" s="169" t="s">
        <v>84</v>
      </c>
      <c r="AV439" s="13" t="s">
        <v>79</v>
      </c>
      <c r="AW439" s="13" t="s">
        <v>28</v>
      </c>
      <c r="AX439" s="13" t="s">
        <v>72</v>
      </c>
      <c r="AY439" s="169" t="s">
        <v>219</v>
      </c>
    </row>
    <row r="440" spans="2:51" s="14" customFormat="1" x14ac:dyDescent="0.2">
      <c r="B440" s="174"/>
      <c r="D440" s="168" t="s">
        <v>228</v>
      </c>
      <c r="E440" s="175" t="s">
        <v>1</v>
      </c>
      <c r="F440" s="176" t="s">
        <v>790</v>
      </c>
      <c r="H440" s="177">
        <v>74.25</v>
      </c>
      <c r="L440" s="174"/>
      <c r="M440" s="178"/>
      <c r="N440" s="179"/>
      <c r="O440" s="179"/>
      <c r="P440" s="179"/>
      <c r="Q440" s="179"/>
      <c r="R440" s="179"/>
      <c r="S440" s="179"/>
      <c r="T440" s="180"/>
      <c r="AT440" s="175" t="s">
        <v>228</v>
      </c>
      <c r="AU440" s="175" t="s">
        <v>84</v>
      </c>
      <c r="AV440" s="14" t="s">
        <v>84</v>
      </c>
      <c r="AW440" s="14" t="s">
        <v>28</v>
      </c>
      <c r="AX440" s="14" t="s">
        <v>72</v>
      </c>
      <c r="AY440" s="175" t="s">
        <v>219</v>
      </c>
    </row>
    <row r="441" spans="2:51" s="14" customFormat="1" x14ac:dyDescent="0.2">
      <c r="B441" s="174"/>
      <c r="D441" s="168" t="s">
        <v>228</v>
      </c>
      <c r="E441" s="175" t="s">
        <v>1</v>
      </c>
      <c r="F441" s="176" t="s">
        <v>814</v>
      </c>
      <c r="H441" s="177">
        <v>-0.752</v>
      </c>
      <c r="L441" s="174"/>
      <c r="M441" s="178"/>
      <c r="N441" s="179"/>
      <c r="O441" s="179"/>
      <c r="P441" s="179"/>
      <c r="Q441" s="179"/>
      <c r="R441" s="179"/>
      <c r="S441" s="179"/>
      <c r="T441" s="180"/>
      <c r="AT441" s="175" t="s">
        <v>228</v>
      </c>
      <c r="AU441" s="175" t="s">
        <v>84</v>
      </c>
      <c r="AV441" s="14" t="s">
        <v>84</v>
      </c>
      <c r="AW441" s="14" t="s">
        <v>28</v>
      </c>
      <c r="AX441" s="14" t="s">
        <v>72</v>
      </c>
      <c r="AY441" s="175" t="s">
        <v>219</v>
      </c>
    </row>
    <row r="442" spans="2:51" s="14" customFormat="1" x14ac:dyDescent="0.2">
      <c r="B442" s="174"/>
      <c r="D442" s="168" t="s">
        <v>228</v>
      </c>
      <c r="E442" s="175" t="s">
        <v>1</v>
      </c>
      <c r="F442" s="176" t="s">
        <v>791</v>
      </c>
      <c r="H442" s="177">
        <v>-9.9</v>
      </c>
      <c r="L442" s="174"/>
      <c r="M442" s="178"/>
      <c r="N442" s="179"/>
      <c r="O442" s="179"/>
      <c r="P442" s="179"/>
      <c r="Q442" s="179"/>
      <c r="R442" s="179"/>
      <c r="S442" s="179"/>
      <c r="T442" s="180"/>
      <c r="AT442" s="175" t="s">
        <v>228</v>
      </c>
      <c r="AU442" s="175" t="s">
        <v>84</v>
      </c>
      <c r="AV442" s="14" t="s">
        <v>84</v>
      </c>
      <c r="AW442" s="14" t="s">
        <v>28</v>
      </c>
      <c r="AX442" s="14" t="s">
        <v>72</v>
      </c>
      <c r="AY442" s="175" t="s">
        <v>219</v>
      </c>
    </row>
    <row r="443" spans="2:51" s="14" customFormat="1" x14ac:dyDescent="0.2">
      <c r="B443" s="174"/>
      <c r="D443" s="168" t="s">
        <v>228</v>
      </c>
      <c r="E443" s="175" t="s">
        <v>1</v>
      </c>
      <c r="F443" s="176" t="s">
        <v>817</v>
      </c>
      <c r="H443" s="177">
        <v>-1.6919999999999999</v>
      </c>
      <c r="L443" s="174"/>
      <c r="M443" s="178"/>
      <c r="N443" s="179"/>
      <c r="O443" s="179"/>
      <c r="P443" s="179"/>
      <c r="Q443" s="179"/>
      <c r="R443" s="179"/>
      <c r="S443" s="179"/>
      <c r="T443" s="180"/>
      <c r="AT443" s="175" t="s">
        <v>228</v>
      </c>
      <c r="AU443" s="175" t="s">
        <v>84</v>
      </c>
      <c r="AV443" s="14" t="s">
        <v>84</v>
      </c>
      <c r="AW443" s="14" t="s">
        <v>28</v>
      </c>
      <c r="AX443" s="14" t="s">
        <v>72</v>
      </c>
      <c r="AY443" s="175" t="s">
        <v>219</v>
      </c>
    </row>
    <row r="444" spans="2:51" s="14" customFormat="1" x14ac:dyDescent="0.2">
      <c r="B444" s="174"/>
      <c r="D444" s="168" t="s">
        <v>228</v>
      </c>
      <c r="E444" s="175" t="s">
        <v>1</v>
      </c>
      <c r="F444" s="176" t="s">
        <v>793</v>
      </c>
      <c r="H444" s="177">
        <v>-6.66</v>
      </c>
      <c r="L444" s="174"/>
      <c r="M444" s="178"/>
      <c r="N444" s="179"/>
      <c r="O444" s="179"/>
      <c r="P444" s="179"/>
      <c r="Q444" s="179"/>
      <c r="R444" s="179"/>
      <c r="S444" s="179"/>
      <c r="T444" s="180"/>
      <c r="AT444" s="175" t="s">
        <v>228</v>
      </c>
      <c r="AU444" s="175" t="s">
        <v>84</v>
      </c>
      <c r="AV444" s="14" t="s">
        <v>84</v>
      </c>
      <c r="AW444" s="14" t="s">
        <v>28</v>
      </c>
      <c r="AX444" s="14" t="s">
        <v>72</v>
      </c>
      <c r="AY444" s="175" t="s">
        <v>219</v>
      </c>
    </row>
    <row r="445" spans="2:51" s="14" customFormat="1" x14ac:dyDescent="0.2">
      <c r="B445" s="174"/>
      <c r="D445" s="168" t="s">
        <v>228</v>
      </c>
      <c r="E445" s="175" t="s">
        <v>1</v>
      </c>
      <c r="F445" s="176" t="s">
        <v>794</v>
      </c>
      <c r="H445" s="177">
        <v>1.68</v>
      </c>
      <c r="L445" s="174"/>
      <c r="M445" s="178"/>
      <c r="N445" s="179"/>
      <c r="O445" s="179"/>
      <c r="P445" s="179"/>
      <c r="Q445" s="179"/>
      <c r="R445" s="179"/>
      <c r="S445" s="179"/>
      <c r="T445" s="180"/>
      <c r="AT445" s="175" t="s">
        <v>228</v>
      </c>
      <c r="AU445" s="175" t="s">
        <v>84</v>
      </c>
      <c r="AV445" s="14" t="s">
        <v>84</v>
      </c>
      <c r="AW445" s="14" t="s">
        <v>28</v>
      </c>
      <c r="AX445" s="14" t="s">
        <v>72</v>
      </c>
      <c r="AY445" s="175" t="s">
        <v>219</v>
      </c>
    </row>
    <row r="446" spans="2:51" s="14" customFormat="1" x14ac:dyDescent="0.2">
      <c r="B446" s="174"/>
      <c r="D446" s="168" t="s">
        <v>228</v>
      </c>
      <c r="E446" s="175" t="s">
        <v>1</v>
      </c>
      <c r="F446" s="176" t="s">
        <v>795</v>
      </c>
      <c r="H446" s="177">
        <v>3.6</v>
      </c>
      <c r="L446" s="174"/>
      <c r="M446" s="178"/>
      <c r="N446" s="179"/>
      <c r="O446" s="179"/>
      <c r="P446" s="179"/>
      <c r="Q446" s="179"/>
      <c r="R446" s="179"/>
      <c r="S446" s="179"/>
      <c r="T446" s="180"/>
      <c r="AT446" s="175" t="s">
        <v>228</v>
      </c>
      <c r="AU446" s="175" t="s">
        <v>84</v>
      </c>
      <c r="AV446" s="14" t="s">
        <v>84</v>
      </c>
      <c r="AW446" s="14" t="s">
        <v>28</v>
      </c>
      <c r="AX446" s="14" t="s">
        <v>72</v>
      </c>
      <c r="AY446" s="175" t="s">
        <v>219</v>
      </c>
    </row>
    <row r="447" spans="2:51" s="13" customFormat="1" x14ac:dyDescent="0.2">
      <c r="B447" s="167"/>
      <c r="D447" s="168" t="s">
        <v>228</v>
      </c>
      <c r="E447" s="169" t="s">
        <v>1</v>
      </c>
      <c r="F447" s="170" t="s">
        <v>258</v>
      </c>
      <c r="H447" s="169" t="s">
        <v>1</v>
      </c>
      <c r="L447" s="167"/>
      <c r="M447" s="171"/>
      <c r="N447" s="172"/>
      <c r="O447" s="172"/>
      <c r="P447" s="172"/>
      <c r="Q447" s="172"/>
      <c r="R447" s="172"/>
      <c r="S447" s="172"/>
      <c r="T447" s="173"/>
      <c r="AT447" s="169" t="s">
        <v>228</v>
      </c>
      <c r="AU447" s="169" t="s">
        <v>84</v>
      </c>
      <c r="AV447" s="13" t="s">
        <v>79</v>
      </c>
      <c r="AW447" s="13" t="s">
        <v>28</v>
      </c>
      <c r="AX447" s="13" t="s">
        <v>72</v>
      </c>
      <c r="AY447" s="169" t="s">
        <v>219</v>
      </c>
    </row>
    <row r="448" spans="2:51" s="14" customFormat="1" x14ac:dyDescent="0.2">
      <c r="B448" s="174"/>
      <c r="D448" s="168" t="s">
        <v>228</v>
      </c>
      <c r="E448" s="175" t="s">
        <v>1</v>
      </c>
      <c r="F448" s="176" t="s">
        <v>796</v>
      </c>
      <c r="H448" s="177">
        <v>25.92</v>
      </c>
      <c r="L448" s="174"/>
      <c r="M448" s="178"/>
      <c r="N448" s="179"/>
      <c r="O448" s="179"/>
      <c r="P448" s="179"/>
      <c r="Q448" s="179"/>
      <c r="R448" s="179"/>
      <c r="S448" s="179"/>
      <c r="T448" s="180"/>
      <c r="AT448" s="175" t="s">
        <v>228</v>
      </c>
      <c r="AU448" s="175" t="s">
        <v>84</v>
      </c>
      <c r="AV448" s="14" t="s">
        <v>84</v>
      </c>
      <c r="AW448" s="14" t="s">
        <v>28</v>
      </c>
      <c r="AX448" s="14" t="s">
        <v>72</v>
      </c>
      <c r="AY448" s="175" t="s">
        <v>219</v>
      </c>
    </row>
    <row r="449" spans="2:51" s="14" customFormat="1" x14ac:dyDescent="0.2">
      <c r="B449" s="174"/>
      <c r="D449" s="168" t="s">
        <v>228</v>
      </c>
      <c r="E449" s="175" t="s">
        <v>1</v>
      </c>
      <c r="F449" s="176" t="s">
        <v>815</v>
      </c>
      <c r="H449" s="177">
        <v>-0.376</v>
      </c>
      <c r="L449" s="174"/>
      <c r="M449" s="178"/>
      <c r="N449" s="179"/>
      <c r="O449" s="179"/>
      <c r="P449" s="179"/>
      <c r="Q449" s="179"/>
      <c r="R449" s="179"/>
      <c r="S449" s="179"/>
      <c r="T449" s="180"/>
      <c r="AT449" s="175" t="s">
        <v>228</v>
      </c>
      <c r="AU449" s="175" t="s">
        <v>84</v>
      </c>
      <c r="AV449" s="14" t="s">
        <v>84</v>
      </c>
      <c r="AW449" s="14" t="s">
        <v>28</v>
      </c>
      <c r="AX449" s="14" t="s">
        <v>72</v>
      </c>
      <c r="AY449" s="175" t="s">
        <v>219</v>
      </c>
    </row>
    <row r="450" spans="2:51" s="14" customFormat="1" x14ac:dyDescent="0.2">
      <c r="B450" s="174"/>
      <c r="D450" s="168" t="s">
        <v>228</v>
      </c>
      <c r="E450" s="175" t="s">
        <v>1</v>
      </c>
      <c r="F450" s="176" t="s">
        <v>818</v>
      </c>
      <c r="H450" s="177">
        <v>-1.524</v>
      </c>
      <c r="L450" s="174"/>
      <c r="M450" s="178"/>
      <c r="N450" s="179"/>
      <c r="O450" s="179"/>
      <c r="P450" s="179"/>
      <c r="Q450" s="179"/>
      <c r="R450" s="179"/>
      <c r="S450" s="179"/>
      <c r="T450" s="180"/>
      <c r="AT450" s="175" t="s">
        <v>228</v>
      </c>
      <c r="AU450" s="175" t="s">
        <v>84</v>
      </c>
      <c r="AV450" s="14" t="s">
        <v>84</v>
      </c>
      <c r="AW450" s="14" t="s">
        <v>28</v>
      </c>
      <c r="AX450" s="14" t="s">
        <v>72</v>
      </c>
      <c r="AY450" s="175" t="s">
        <v>219</v>
      </c>
    </row>
    <row r="451" spans="2:51" s="13" customFormat="1" x14ac:dyDescent="0.2">
      <c r="B451" s="167"/>
      <c r="D451" s="168" t="s">
        <v>228</v>
      </c>
      <c r="E451" s="169" t="s">
        <v>1</v>
      </c>
      <c r="F451" s="170" t="s">
        <v>351</v>
      </c>
      <c r="H451" s="169" t="s">
        <v>1</v>
      </c>
      <c r="L451" s="167"/>
      <c r="M451" s="171"/>
      <c r="N451" s="172"/>
      <c r="O451" s="172"/>
      <c r="P451" s="172"/>
      <c r="Q451" s="172"/>
      <c r="R451" s="172"/>
      <c r="S451" s="172"/>
      <c r="T451" s="173"/>
      <c r="AT451" s="169" t="s">
        <v>228</v>
      </c>
      <c r="AU451" s="169" t="s">
        <v>84</v>
      </c>
      <c r="AV451" s="13" t="s">
        <v>79</v>
      </c>
      <c r="AW451" s="13" t="s">
        <v>28</v>
      </c>
      <c r="AX451" s="13" t="s">
        <v>72</v>
      </c>
      <c r="AY451" s="169" t="s">
        <v>219</v>
      </c>
    </row>
    <row r="452" spans="2:51" s="14" customFormat="1" x14ac:dyDescent="0.2">
      <c r="B452" s="174"/>
      <c r="D452" s="168" t="s">
        <v>228</v>
      </c>
      <c r="E452" s="175" t="s">
        <v>1</v>
      </c>
      <c r="F452" s="176" t="s">
        <v>798</v>
      </c>
      <c r="H452" s="177">
        <v>23.913</v>
      </c>
      <c r="L452" s="174"/>
      <c r="M452" s="178"/>
      <c r="N452" s="179"/>
      <c r="O452" s="179"/>
      <c r="P452" s="179"/>
      <c r="Q452" s="179"/>
      <c r="R452" s="179"/>
      <c r="S452" s="179"/>
      <c r="T452" s="180"/>
      <c r="AT452" s="175" t="s">
        <v>228</v>
      </c>
      <c r="AU452" s="175" t="s">
        <v>84</v>
      </c>
      <c r="AV452" s="14" t="s">
        <v>84</v>
      </c>
      <c r="AW452" s="14" t="s">
        <v>28</v>
      </c>
      <c r="AX452" s="14" t="s">
        <v>72</v>
      </c>
      <c r="AY452" s="175" t="s">
        <v>219</v>
      </c>
    </row>
    <row r="453" spans="2:51" s="14" customFormat="1" x14ac:dyDescent="0.2">
      <c r="B453" s="174"/>
      <c r="D453" s="168" t="s">
        <v>228</v>
      </c>
      <c r="E453" s="175" t="s">
        <v>1</v>
      </c>
      <c r="F453" s="176" t="s">
        <v>815</v>
      </c>
      <c r="H453" s="177">
        <v>-0.376</v>
      </c>
      <c r="L453" s="174"/>
      <c r="M453" s="178"/>
      <c r="N453" s="179"/>
      <c r="O453" s="179"/>
      <c r="P453" s="179"/>
      <c r="Q453" s="179"/>
      <c r="R453" s="179"/>
      <c r="S453" s="179"/>
      <c r="T453" s="180"/>
      <c r="AT453" s="175" t="s">
        <v>228</v>
      </c>
      <c r="AU453" s="175" t="s">
        <v>84</v>
      </c>
      <c r="AV453" s="14" t="s">
        <v>84</v>
      </c>
      <c r="AW453" s="14" t="s">
        <v>28</v>
      </c>
      <c r="AX453" s="14" t="s">
        <v>72</v>
      </c>
      <c r="AY453" s="175" t="s">
        <v>219</v>
      </c>
    </row>
    <row r="454" spans="2:51" s="14" customFormat="1" x14ac:dyDescent="0.2">
      <c r="B454" s="174"/>
      <c r="D454" s="168" t="s">
        <v>228</v>
      </c>
      <c r="E454" s="175" t="s">
        <v>1</v>
      </c>
      <c r="F454" s="176" t="s">
        <v>799</v>
      </c>
      <c r="H454" s="177">
        <v>-1.8</v>
      </c>
      <c r="L454" s="174"/>
      <c r="M454" s="178"/>
      <c r="N454" s="179"/>
      <c r="O454" s="179"/>
      <c r="P454" s="179"/>
      <c r="Q454" s="179"/>
      <c r="R454" s="179"/>
      <c r="S454" s="179"/>
      <c r="T454" s="180"/>
      <c r="AT454" s="175" t="s">
        <v>228</v>
      </c>
      <c r="AU454" s="175" t="s">
        <v>84</v>
      </c>
      <c r="AV454" s="14" t="s">
        <v>84</v>
      </c>
      <c r="AW454" s="14" t="s">
        <v>28</v>
      </c>
      <c r="AX454" s="14" t="s">
        <v>72</v>
      </c>
      <c r="AY454" s="175" t="s">
        <v>219</v>
      </c>
    </row>
    <row r="455" spans="2:51" s="14" customFormat="1" x14ac:dyDescent="0.2">
      <c r="B455" s="174"/>
      <c r="D455" s="168" t="s">
        <v>228</v>
      </c>
      <c r="E455" s="175" t="s">
        <v>1</v>
      </c>
      <c r="F455" s="176" t="s">
        <v>819</v>
      </c>
      <c r="H455" s="177">
        <v>-0.28199999999999997</v>
      </c>
      <c r="L455" s="174"/>
      <c r="M455" s="178"/>
      <c r="N455" s="179"/>
      <c r="O455" s="179"/>
      <c r="P455" s="179"/>
      <c r="Q455" s="179"/>
      <c r="R455" s="179"/>
      <c r="S455" s="179"/>
      <c r="T455" s="180"/>
      <c r="AT455" s="175" t="s">
        <v>228</v>
      </c>
      <c r="AU455" s="175" t="s">
        <v>84</v>
      </c>
      <c r="AV455" s="14" t="s">
        <v>84</v>
      </c>
      <c r="AW455" s="14" t="s">
        <v>28</v>
      </c>
      <c r="AX455" s="14" t="s">
        <v>72</v>
      </c>
      <c r="AY455" s="175" t="s">
        <v>219</v>
      </c>
    </row>
    <row r="456" spans="2:51" s="14" customFormat="1" x14ac:dyDescent="0.2">
      <c r="B456" s="174"/>
      <c r="D456" s="168" t="s">
        <v>228</v>
      </c>
      <c r="E456" s="175" t="s">
        <v>1</v>
      </c>
      <c r="F456" s="176" t="s">
        <v>820</v>
      </c>
      <c r="H456" s="177">
        <v>-0.45</v>
      </c>
      <c r="L456" s="174"/>
      <c r="M456" s="178"/>
      <c r="N456" s="179"/>
      <c r="O456" s="179"/>
      <c r="P456" s="179"/>
      <c r="Q456" s="179"/>
      <c r="R456" s="179"/>
      <c r="S456" s="179"/>
      <c r="T456" s="180"/>
      <c r="AT456" s="175" t="s">
        <v>228</v>
      </c>
      <c r="AU456" s="175" t="s">
        <v>84</v>
      </c>
      <c r="AV456" s="14" t="s">
        <v>84</v>
      </c>
      <c r="AW456" s="14" t="s">
        <v>28</v>
      </c>
      <c r="AX456" s="14" t="s">
        <v>72</v>
      </c>
      <c r="AY456" s="175" t="s">
        <v>219</v>
      </c>
    </row>
    <row r="457" spans="2:51" s="13" customFormat="1" x14ac:dyDescent="0.2">
      <c r="B457" s="167"/>
      <c r="D457" s="168" t="s">
        <v>228</v>
      </c>
      <c r="E457" s="169" t="s">
        <v>1</v>
      </c>
      <c r="F457" s="170" t="s">
        <v>354</v>
      </c>
      <c r="H457" s="169" t="s">
        <v>1</v>
      </c>
      <c r="L457" s="167"/>
      <c r="M457" s="171"/>
      <c r="N457" s="172"/>
      <c r="O457" s="172"/>
      <c r="P457" s="172"/>
      <c r="Q457" s="172"/>
      <c r="R457" s="172"/>
      <c r="S457" s="172"/>
      <c r="T457" s="173"/>
      <c r="AT457" s="169" t="s">
        <v>228</v>
      </c>
      <c r="AU457" s="169" t="s">
        <v>84</v>
      </c>
      <c r="AV457" s="13" t="s">
        <v>79</v>
      </c>
      <c r="AW457" s="13" t="s">
        <v>28</v>
      </c>
      <c r="AX457" s="13" t="s">
        <v>72</v>
      </c>
      <c r="AY457" s="169" t="s">
        <v>219</v>
      </c>
    </row>
    <row r="458" spans="2:51" s="14" customFormat="1" x14ac:dyDescent="0.2">
      <c r="B458" s="174"/>
      <c r="D458" s="168" t="s">
        <v>228</v>
      </c>
      <c r="E458" s="175" t="s">
        <v>1</v>
      </c>
      <c r="F458" s="176" t="s">
        <v>821</v>
      </c>
      <c r="H458" s="177">
        <v>4.3780000000000001</v>
      </c>
      <c r="L458" s="174"/>
      <c r="M458" s="178"/>
      <c r="N458" s="179"/>
      <c r="O458" s="179"/>
      <c r="P458" s="179"/>
      <c r="Q458" s="179"/>
      <c r="R458" s="179"/>
      <c r="S458" s="179"/>
      <c r="T458" s="180"/>
      <c r="AT458" s="175" t="s">
        <v>228</v>
      </c>
      <c r="AU458" s="175" t="s">
        <v>84</v>
      </c>
      <c r="AV458" s="14" t="s">
        <v>84</v>
      </c>
      <c r="AW458" s="14" t="s">
        <v>28</v>
      </c>
      <c r="AX458" s="14" t="s">
        <v>72</v>
      </c>
      <c r="AY458" s="175" t="s">
        <v>219</v>
      </c>
    </row>
    <row r="459" spans="2:51" s="13" customFormat="1" x14ac:dyDescent="0.2">
      <c r="B459" s="167"/>
      <c r="D459" s="168" t="s">
        <v>228</v>
      </c>
      <c r="E459" s="169" t="s">
        <v>1</v>
      </c>
      <c r="F459" s="170" t="s">
        <v>294</v>
      </c>
      <c r="H459" s="169" t="s">
        <v>1</v>
      </c>
      <c r="L459" s="167"/>
      <c r="M459" s="171"/>
      <c r="N459" s="172"/>
      <c r="O459" s="172"/>
      <c r="P459" s="172"/>
      <c r="Q459" s="172"/>
      <c r="R459" s="172"/>
      <c r="S459" s="172"/>
      <c r="T459" s="173"/>
      <c r="AT459" s="169" t="s">
        <v>228</v>
      </c>
      <c r="AU459" s="169" t="s">
        <v>84</v>
      </c>
      <c r="AV459" s="13" t="s">
        <v>79</v>
      </c>
      <c r="AW459" s="13" t="s">
        <v>28</v>
      </c>
      <c r="AX459" s="13" t="s">
        <v>72</v>
      </c>
      <c r="AY459" s="169" t="s">
        <v>219</v>
      </c>
    </row>
    <row r="460" spans="2:51" s="14" customFormat="1" x14ac:dyDescent="0.2">
      <c r="B460" s="174"/>
      <c r="D460" s="168" t="s">
        <v>228</v>
      </c>
      <c r="E460" s="175" t="s">
        <v>1</v>
      </c>
      <c r="F460" s="176" t="s">
        <v>801</v>
      </c>
      <c r="H460" s="177">
        <v>32.295000000000002</v>
      </c>
      <c r="L460" s="174"/>
      <c r="M460" s="178"/>
      <c r="N460" s="179"/>
      <c r="O460" s="179"/>
      <c r="P460" s="179"/>
      <c r="Q460" s="179"/>
      <c r="R460" s="179"/>
      <c r="S460" s="179"/>
      <c r="T460" s="180"/>
      <c r="AT460" s="175" t="s">
        <v>228</v>
      </c>
      <c r="AU460" s="175" t="s">
        <v>84</v>
      </c>
      <c r="AV460" s="14" t="s">
        <v>84</v>
      </c>
      <c r="AW460" s="14" t="s">
        <v>28</v>
      </c>
      <c r="AX460" s="14" t="s">
        <v>72</v>
      </c>
      <c r="AY460" s="175" t="s">
        <v>219</v>
      </c>
    </row>
    <row r="461" spans="2:51" s="14" customFormat="1" x14ac:dyDescent="0.2">
      <c r="B461" s="174"/>
      <c r="D461" s="168" t="s">
        <v>228</v>
      </c>
      <c r="E461" s="175" t="s">
        <v>1</v>
      </c>
      <c r="F461" s="176" t="s">
        <v>822</v>
      </c>
      <c r="H461" s="177">
        <v>-0.42299999999999999</v>
      </c>
      <c r="L461" s="174"/>
      <c r="M461" s="178"/>
      <c r="N461" s="179"/>
      <c r="O461" s="179"/>
      <c r="P461" s="179"/>
      <c r="Q461" s="179"/>
      <c r="R461" s="179"/>
      <c r="S461" s="179"/>
      <c r="T461" s="180"/>
      <c r="AT461" s="175" t="s">
        <v>228</v>
      </c>
      <c r="AU461" s="175" t="s">
        <v>84</v>
      </c>
      <c r="AV461" s="14" t="s">
        <v>84</v>
      </c>
      <c r="AW461" s="14" t="s">
        <v>28</v>
      </c>
      <c r="AX461" s="14" t="s">
        <v>72</v>
      </c>
      <c r="AY461" s="175" t="s">
        <v>219</v>
      </c>
    </row>
    <row r="462" spans="2:51" s="14" customFormat="1" x14ac:dyDescent="0.2">
      <c r="B462" s="174"/>
      <c r="D462" s="168" t="s">
        <v>228</v>
      </c>
      <c r="E462" s="175" t="s">
        <v>1</v>
      </c>
      <c r="F462" s="176" t="s">
        <v>823</v>
      </c>
      <c r="H462" s="177">
        <v>-0.47</v>
      </c>
      <c r="L462" s="174"/>
      <c r="M462" s="178"/>
      <c r="N462" s="179"/>
      <c r="O462" s="179"/>
      <c r="P462" s="179"/>
      <c r="Q462" s="179"/>
      <c r="R462" s="179"/>
      <c r="S462" s="179"/>
      <c r="T462" s="180"/>
      <c r="AT462" s="175" t="s">
        <v>228</v>
      </c>
      <c r="AU462" s="175" t="s">
        <v>84</v>
      </c>
      <c r="AV462" s="14" t="s">
        <v>84</v>
      </c>
      <c r="AW462" s="14" t="s">
        <v>28</v>
      </c>
      <c r="AX462" s="14" t="s">
        <v>72</v>
      </c>
      <c r="AY462" s="175" t="s">
        <v>219</v>
      </c>
    </row>
    <row r="463" spans="2:51" s="14" customFormat="1" x14ac:dyDescent="0.2">
      <c r="B463" s="174"/>
      <c r="D463" s="168" t="s">
        <v>228</v>
      </c>
      <c r="E463" s="175" t="s">
        <v>1</v>
      </c>
      <c r="F463" s="176" t="s">
        <v>804</v>
      </c>
      <c r="H463" s="177">
        <v>-3.6</v>
      </c>
      <c r="L463" s="174"/>
      <c r="M463" s="178"/>
      <c r="N463" s="179"/>
      <c r="O463" s="179"/>
      <c r="P463" s="179"/>
      <c r="Q463" s="179"/>
      <c r="R463" s="179"/>
      <c r="S463" s="179"/>
      <c r="T463" s="180"/>
      <c r="AT463" s="175" t="s">
        <v>228</v>
      </c>
      <c r="AU463" s="175" t="s">
        <v>84</v>
      </c>
      <c r="AV463" s="14" t="s">
        <v>84</v>
      </c>
      <c r="AW463" s="14" t="s">
        <v>28</v>
      </c>
      <c r="AX463" s="14" t="s">
        <v>72</v>
      </c>
      <c r="AY463" s="175" t="s">
        <v>219</v>
      </c>
    </row>
    <row r="464" spans="2:51" s="13" customFormat="1" x14ac:dyDescent="0.2">
      <c r="B464" s="167"/>
      <c r="D464" s="168" t="s">
        <v>228</v>
      </c>
      <c r="E464" s="169" t="s">
        <v>1</v>
      </c>
      <c r="F464" s="170" t="s">
        <v>824</v>
      </c>
      <c r="H464" s="169" t="s">
        <v>1</v>
      </c>
      <c r="L464" s="167"/>
      <c r="M464" s="171"/>
      <c r="N464" s="172"/>
      <c r="O464" s="172"/>
      <c r="P464" s="172"/>
      <c r="Q464" s="172"/>
      <c r="R464" s="172"/>
      <c r="S464" s="172"/>
      <c r="T464" s="173"/>
      <c r="AT464" s="169" t="s">
        <v>228</v>
      </c>
      <c r="AU464" s="169" t="s">
        <v>84</v>
      </c>
      <c r="AV464" s="13" t="s">
        <v>79</v>
      </c>
      <c r="AW464" s="13" t="s">
        <v>28</v>
      </c>
      <c r="AX464" s="13" t="s">
        <v>72</v>
      </c>
      <c r="AY464" s="169" t="s">
        <v>219</v>
      </c>
    </row>
    <row r="465" spans="1:65" s="14" customFormat="1" x14ac:dyDescent="0.2">
      <c r="B465" s="174"/>
      <c r="D465" s="168" t="s">
        <v>228</v>
      </c>
      <c r="E465" s="175" t="s">
        <v>1</v>
      </c>
      <c r="F465" s="176" t="s">
        <v>616</v>
      </c>
      <c r="H465" s="177">
        <v>244.38</v>
      </c>
      <c r="L465" s="174"/>
      <c r="M465" s="178"/>
      <c r="N465" s="179"/>
      <c r="O465" s="179"/>
      <c r="P465" s="179"/>
      <c r="Q465" s="179"/>
      <c r="R465" s="179"/>
      <c r="S465" s="179"/>
      <c r="T465" s="180"/>
      <c r="AT465" s="175" t="s">
        <v>228</v>
      </c>
      <c r="AU465" s="175" t="s">
        <v>84</v>
      </c>
      <c r="AV465" s="14" t="s">
        <v>84</v>
      </c>
      <c r="AW465" s="14" t="s">
        <v>28</v>
      </c>
      <c r="AX465" s="14" t="s">
        <v>72</v>
      </c>
      <c r="AY465" s="175" t="s">
        <v>219</v>
      </c>
    </row>
    <row r="466" spans="1:65" s="16" customFormat="1" x14ac:dyDescent="0.2">
      <c r="B466" s="188"/>
      <c r="D466" s="168" t="s">
        <v>228</v>
      </c>
      <c r="E466" s="189" t="s">
        <v>1</v>
      </c>
      <c r="F466" s="190" t="s">
        <v>248</v>
      </c>
      <c r="H466" s="191">
        <v>478.97699999999998</v>
      </c>
      <c r="L466" s="188"/>
      <c r="M466" s="192"/>
      <c r="N466" s="193"/>
      <c r="O466" s="193"/>
      <c r="P466" s="193"/>
      <c r="Q466" s="193"/>
      <c r="R466" s="193"/>
      <c r="S466" s="193"/>
      <c r="T466" s="194"/>
      <c r="AT466" s="189" t="s">
        <v>228</v>
      </c>
      <c r="AU466" s="189" t="s">
        <v>84</v>
      </c>
      <c r="AV466" s="16" t="s">
        <v>226</v>
      </c>
      <c r="AW466" s="16" t="s">
        <v>28</v>
      </c>
      <c r="AX466" s="16" t="s">
        <v>79</v>
      </c>
      <c r="AY466" s="189" t="s">
        <v>219</v>
      </c>
    </row>
    <row r="467" spans="1:65" s="2" customFormat="1" ht="22.15" customHeight="1" x14ac:dyDescent="0.2">
      <c r="A467" s="30"/>
      <c r="B467" s="153"/>
      <c r="C467" s="154" t="s">
        <v>825</v>
      </c>
      <c r="D467" s="154" t="s">
        <v>222</v>
      </c>
      <c r="E467" s="155" t="s">
        <v>826</v>
      </c>
      <c r="F467" s="156" t="s">
        <v>827</v>
      </c>
      <c r="G467" s="157" t="s">
        <v>225</v>
      </c>
      <c r="H467" s="158">
        <v>80.135000000000005</v>
      </c>
      <c r="I467" s="446">
        <v>0</v>
      </c>
      <c r="J467" s="158">
        <f>ROUND(I467*H467,3)</f>
        <v>0</v>
      </c>
      <c r="K467" s="159"/>
      <c r="L467" s="31"/>
      <c r="M467" s="160" t="s">
        <v>1</v>
      </c>
      <c r="N467" s="161" t="s">
        <v>38</v>
      </c>
      <c r="O467" s="162">
        <v>4.4999999999999998E-2</v>
      </c>
      <c r="P467" s="162">
        <f>O467*H467</f>
        <v>3.6060750000000001</v>
      </c>
      <c r="Q467" s="162">
        <v>1.4999999999999999E-4</v>
      </c>
      <c r="R467" s="162">
        <f>Q467*H467</f>
        <v>1.202025E-2</v>
      </c>
      <c r="S467" s="162">
        <v>0</v>
      </c>
      <c r="T467" s="163">
        <f>S467*H467</f>
        <v>0</v>
      </c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R467" s="164" t="s">
        <v>321</v>
      </c>
      <c r="AT467" s="164" t="s">
        <v>222</v>
      </c>
      <c r="AU467" s="164" t="s">
        <v>84</v>
      </c>
      <c r="AY467" s="18" t="s">
        <v>219</v>
      </c>
      <c r="BE467" s="165">
        <f>IF(N467="základná",J467,0)</f>
        <v>0</v>
      </c>
      <c r="BF467" s="165">
        <f>IF(N467="znížená",J467,0)</f>
        <v>0</v>
      </c>
      <c r="BG467" s="165">
        <f>IF(N467="zákl. prenesená",J467,0)</f>
        <v>0</v>
      </c>
      <c r="BH467" s="165">
        <f>IF(N467="zníž. prenesená",J467,0)</f>
        <v>0</v>
      </c>
      <c r="BI467" s="165">
        <f>IF(N467="nulová",J467,0)</f>
        <v>0</v>
      </c>
      <c r="BJ467" s="18" t="s">
        <v>84</v>
      </c>
      <c r="BK467" s="166">
        <f>ROUND(I467*H467,3)</f>
        <v>0</v>
      </c>
      <c r="BL467" s="18" t="s">
        <v>321</v>
      </c>
      <c r="BM467" s="164" t="s">
        <v>828</v>
      </c>
    </row>
    <row r="468" spans="1:65" s="14" customFormat="1" x14ac:dyDescent="0.2">
      <c r="B468" s="174"/>
      <c r="D468" s="168" t="s">
        <v>228</v>
      </c>
      <c r="E468" s="175" t="s">
        <v>1</v>
      </c>
      <c r="F468" s="176" t="s">
        <v>829</v>
      </c>
      <c r="H468" s="177">
        <v>80.135000000000005</v>
      </c>
      <c r="L468" s="174"/>
      <c r="M468" s="178"/>
      <c r="N468" s="179"/>
      <c r="O468" s="179"/>
      <c r="P468" s="179"/>
      <c r="Q468" s="179"/>
      <c r="R468" s="179"/>
      <c r="S468" s="179"/>
      <c r="T468" s="180"/>
      <c r="AT468" s="175" t="s">
        <v>228</v>
      </c>
      <c r="AU468" s="175" t="s">
        <v>84</v>
      </c>
      <c r="AV468" s="14" t="s">
        <v>84</v>
      </c>
      <c r="AW468" s="14" t="s">
        <v>28</v>
      </c>
      <c r="AX468" s="14" t="s">
        <v>79</v>
      </c>
      <c r="AY468" s="175" t="s">
        <v>219</v>
      </c>
    </row>
    <row r="469" spans="1:65" s="2" customFormat="1" ht="22.15" customHeight="1" x14ac:dyDescent="0.2">
      <c r="A469" s="30"/>
      <c r="B469" s="153"/>
      <c r="C469" s="154" t="s">
        <v>830</v>
      </c>
      <c r="D469" s="154" t="s">
        <v>222</v>
      </c>
      <c r="E469" s="155" t="s">
        <v>831</v>
      </c>
      <c r="F469" s="156" t="s">
        <v>832</v>
      </c>
      <c r="G469" s="157" t="s">
        <v>225</v>
      </c>
      <c r="H469" s="158">
        <v>244.38</v>
      </c>
      <c r="I469" s="446">
        <v>0</v>
      </c>
      <c r="J469" s="158">
        <f>ROUND(I469*H469,3)</f>
        <v>0</v>
      </c>
      <c r="K469" s="159"/>
      <c r="L469" s="31"/>
      <c r="M469" s="160" t="s">
        <v>1</v>
      </c>
      <c r="N469" s="161" t="s">
        <v>38</v>
      </c>
      <c r="O469" s="162">
        <v>6.5000000000000002E-2</v>
      </c>
      <c r="P469" s="162">
        <f>O469*H469</f>
        <v>15.8847</v>
      </c>
      <c r="Q469" s="162">
        <v>0</v>
      </c>
      <c r="R469" s="162">
        <f>Q469*H469</f>
        <v>0</v>
      </c>
      <c r="S469" s="162">
        <v>0</v>
      </c>
      <c r="T469" s="163">
        <f>S469*H469</f>
        <v>0</v>
      </c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R469" s="164" t="s">
        <v>321</v>
      </c>
      <c r="AT469" s="164" t="s">
        <v>222</v>
      </c>
      <c r="AU469" s="164" t="s">
        <v>84</v>
      </c>
      <c r="AY469" s="18" t="s">
        <v>219</v>
      </c>
      <c r="BE469" s="165">
        <f>IF(N469="základná",J469,0)</f>
        <v>0</v>
      </c>
      <c r="BF469" s="165">
        <f>IF(N469="znížená",J469,0)</f>
        <v>0</v>
      </c>
      <c r="BG469" s="165">
        <f>IF(N469="zákl. prenesená",J469,0)</f>
        <v>0</v>
      </c>
      <c r="BH469" s="165">
        <f>IF(N469="zníž. prenesená",J469,0)</f>
        <v>0</v>
      </c>
      <c r="BI469" s="165">
        <f>IF(N469="nulová",J469,0)</f>
        <v>0</v>
      </c>
      <c r="BJ469" s="18" t="s">
        <v>84</v>
      </c>
      <c r="BK469" s="166">
        <f>ROUND(I469*H469,3)</f>
        <v>0</v>
      </c>
      <c r="BL469" s="18" t="s">
        <v>321</v>
      </c>
      <c r="BM469" s="164" t="s">
        <v>833</v>
      </c>
    </row>
    <row r="470" spans="1:65" s="14" customFormat="1" x14ac:dyDescent="0.2">
      <c r="B470" s="174"/>
      <c r="D470" s="168" t="s">
        <v>228</v>
      </c>
      <c r="E470" s="175" t="s">
        <v>1</v>
      </c>
      <c r="F470" s="176" t="s">
        <v>616</v>
      </c>
      <c r="H470" s="177">
        <v>244.38</v>
      </c>
      <c r="L470" s="174"/>
      <c r="M470" s="178"/>
      <c r="N470" s="179"/>
      <c r="O470" s="179"/>
      <c r="P470" s="179"/>
      <c r="Q470" s="179"/>
      <c r="R470" s="179"/>
      <c r="S470" s="179"/>
      <c r="T470" s="180"/>
      <c r="AT470" s="175" t="s">
        <v>228</v>
      </c>
      <c r="AU470" s="175" t="s">
        <v>84</v>
      </c>
      <c r="AV470" s="14" t="s">
        <v>84</v>
      </c>
      <c r="AW470" s="14" t="s">
        <v>28</v>
      </c>
      <c r="AX470" s="14" t="s">
        <v>79</v>
      </c>
      <c r="AY470" s="175" t="s">
        <v>219</v>
      </c>
    </row>
    <row r="471" spans="1:65" s="2" customFormat="1" ht="30" customHeight="1" x14ac:dyDescent="0.2">
      <c r="A471" s="30"/>
      <c r="B471" s="153"/>
      <c r="C471" s="154" t="s">
        <v>834</v>
      </c>
      <c r="D471" s="154" t="s">
        <v>222</v>
      </c>
      <c r="E471" s="155" t="s">
        <v>835</v>
      </c>
      <c r="F471" s="156" t="s">
        <v>836</v>
      </c>
      <c r="G471" s="157" t="s">
        <v>225</v>
      </c>
      <c r="H471" s="158">
        <v>478.97699999999998</v>
      </c>
      <c r="I471" s="446">
        <v>0</v>
      </c>
      <c r="J471" s="158">
        <f>ROUND(I471*H471,3)</f>
        <v>0</v>
      </c>
      <c r="K471" s="159"/>
      <c r="L471" s="31"/>
      <c r="M471" s="160" t="s">
        <v>1</v>
      </c>
      <c r="N471" s="161" t="s">
        <v>38</v>
      </c>
      <c r="O471" s="162">
        <v>8.5629999999999998E-2</v>
      </c>
      <c r="P471" s="162">
        <f>O471*H471</f>
        <v>41.014800509999993</v>
      </c>
      <c r="Q471" s="162">
        <v>3.5E-4</v>
      </c>
      <c r="R471" s="162">
        <f>Q471*H471</f>
        <v>0.16764194999999998</v>
      </c>
      <c r="S471" s="162">
        <v>0</v>
      </c>
      <c r="T471" s="163">
        <f>S471*H471</f>
        <v>0</v>
      </c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R471" s="164" t="s">
        <v>321</v>
      </c>
      <c r="AT471" s="164" t="s">
        <v>222</v>
      </c>
      <c r="AU471" s="164" t="s">
        <v>84</v>
      </c>
      <c r="AY471" s="18" t="s">
        <v>219</v>
      </c>
      <c r="BE471" s="165">
        <f>IF(N471="základná",J471,0)</f>
        <v>0</v>
      </c>
      <c r="BF471" s="165">
        <f>IF(N471="znížená",J471,0)</f>
        <v>0</v>
      </c>
      <c r="BG471" s="165">
        <f>IF(N471="zákl. prenesená",J471,0)</f>
        <v>0</v>
      </c>
      <c r="BH471" s="165">
        <f>IF(N471="zníž. prenesená",J471,0)</f>
        <v>0</v>
      </c>
      <c r="BI471" s="165">
        <f>IF(N471="nulová",J471,0)</f>
        <v>0</v>
      </c>
      <c r="BJ471" s="18" t="s">
        <v>84</v>
      </c>
      <c r="BK471" s="166">
        <f>ROUND(I471*H471,3)</f>
        <v>0</v>
      </c>
      <c r="BL471" s="18" t="s">
        <v>321</v>
      </c>
      <c r="BM471" s="164" t="s">
        <v>837</v>
      </c>
    </row>
    <row r="472" spans="1:65" s="2" customFormat="1" ht="19.899999999999999" customHeight="1" x14ac:dyDescent="0.2">
      <c r="A472" s="30"/>
      <c r="B472" s="153"/>
      <c r="C472" s="154" t="s">
        <v>838</v>
      </c>
      <c r="D472" s="154" t="s">
        <v>222</v>
      </c>
      <c r="E472" s="155" t="s">
        <v>839</v>
      </c>
      <c r="F472" s="156" t="s">
        <v>840</v>
      </c>
      <c r="G472" s="157" t="s">
        <v>225</v>
      </c>
      <c r="H472" s="158">
        <v>234.59700000000001</v>
      </c>
      <c r="I472" s="446">
        <v>0</v>
      </c>
      <c r="J472" s="158">
        <f>ROUND(I472*H472,3)</f>
        <v>0</v>
      </c>
      <c r="K472" s="159"/>
      <c r="L472" s="31"/>
      <c r="M472" s="160" t="s">
        <v>1</v>
      </c>
      <c r="N472" s="161" t="s">
        <v>38</v>
      </c>
      <c r="O472" s="162">
        <v>0.26400000000000001</v>
      </c>
      <c r="P472" s="162">
        <f>O472*H472</f>
        <v>61.933608000000007</v>
      </c>
      <c r="Q472" s="162">
        <v>3.31E-3</v>
      </c>
      <c r="R472" s="162">
        <f>Q472*H472</f>
        <v>0.77651607</v>
      </c>
      <c r="S472" s="162">
        <v>0</v>
      </c>
      <c r="T472" s="163">
        <f>S472*H472</f>
        <v>0</v>
      </c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R472" s="164" t="s">
        <v>321</v>
      </c>
      <c r="AT472" s="164" t="s">
        <v>222</v>
      </c>
      <c r="AU472" s="164" t="s">
        <v>84</v>
      </c>
      <c r="AY472" s="18" t="s">
        <v>219</v>
      </c>
      <c r="BE472" s="165">
        <f>IF(N472="základná",J472,0)</f>
        <v>0</v>
      </c>
      <c r="BF472" s="165">
        <f>IF(N472="znížená",J472,0)</f>
        <v>0</v>
      </c>
      <c r="BG472" s="165">
        <f>IF(N472="zákl. prenesená",J472,0)</f>
        <v>0</v>
      </c>
      <c r="BH472" s="165">
        <f>IF(N472="zníž. prenesená",J472,0)</f>
        <v>0</v>
      </c>
      <c r="BI472" s="165">
        <f>IF(N472="nulová",J472,0)</f>
        <v>0</v>
      </c>
      <c r="BJ472" s="18" t="s">
        <v>84</v>
      </c>
      <c r="BK472" s="166">
        <f>ROUND(I472*H472,3)</f>
        <v>0</v>
      </c>
      <c r="BL472" s="18" t="s">
        <v>321</v>
      </c>
      <c r="BM472" s="164" t="s">
        <v>841</v>
      </c>
    </row>
    <row r="473" spans="1:65" s="14" customFormat="1" x14ac:dyDescent="0.2">
      <c r="B473" s="174"/>
      <c r="D473" s="168" t="s">
        <v>228</v>
      </c>
      <c r="E473" s="175" t="s">
        <v>1</v>
      </c>
      <c r="F473" s="176" t="s">
        <v>842</v>
      </c>
      <c r="H473" s="177">
        <v>234.59700000000001</v>
      </c>
      <c r="L473" s="174"/>
      <c r="M473" s="178"/>
      <c r="N473" s="179"/>
      <c r="O473" s="179"/>
      <c r="P473" s="179"/>
      <c r="Q473" s="179"/>
      <c r="R473" s="179"/>
      <c r="S473" s="179"/>
      <c r="T473" s="180"/>
      <c r="AT473" s="175" t="s">
        <v>228</v>
      </c>
      <c r="AU473" s="175" t="s">
        <v>84</v>
      </c>
      <c r="AV473" s="14" t="s">
        <v>84</v>
      </c>
      <c r="AW473" s="14" t="s">
        <v>28</v>
      </c>
      <c r="AX473" s="14" t="s">
        <v>79</v>
      </c>
      <c r="AY473" s="175" t="s">
        <v>219</v>
      </c>
    </row>
    <row r="474" spans="1:65" s="2" customFormat="1" ht="19.899999999999999" customHeight="1" x14ac:dyDescent="0.2">
      <c r="A474" s="30"/>
      <c r="B474" s="153"/>
      <c r="C474" s="154" t="s">
        <v>843</v>
      </c>
      <c r="D474" s="154" t="s">
        <v>222</v>
      </c>
      <c r="E474" s="155" t="s">
        <v>844</v>
      </c>
      <c r="F474" s="156" t="s">
        <v>845</v>
      </c>
      <c r="G474" s="157" t="s">
        <v>225</v>
      </c>
      <c r="H474" s="158">
        <v>244.38</v>
      </c>
      <c r="I474" s="446">
        <v>0</v>
      </c>
      <c r="J474" s="158">
        <f>ROUND(I474*H474,3)</f>
        <v>0</v>
      </c>
      <c r="K474" s="159"/>
      <c r="L474" s="31"/>
      <c r="M474" s="160" t="s">
        <v>1</v>
      </c>
      <c r="N474" s="161" t="s">
        <v>38</v>
      </c>
      <c r="O474" s="162">
        <v>0.34597</v>
      </c>
      <c r="P474" s="162">
        <f>O474*H474</f>
        <v>84.548148600000005</v>
      </c>
      <c r="Q474" s="162">
        <v>3.31E-3</v>
      </c>
      <c r="R474" s="162">
        <f>Q474*H474</f>
        <v>0.8088978</v>
      </c>
      <c r="S474" s="162">
        <v>0</v>
      </c>
      <c r="T474" s="163">
        <f>S474*H474</f>
        <v>0</v>
      </c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R474" s="164" t="s">
        <v>321</v>
      </c>
      <c r="AT474" s="164" t="s">
        <v>222</v>
      </c>
      <c r="AU474" s="164" t="s">
        <v>84</v>
      </c>
      <c r="AY474" s="18" t="s">
        <v>219</v>
      </c>
      <c r="BE474" s="165">
        <f>IF(N474="základná",J474,0)</f>
        <v>0</v>
      </c>
      <c r="BF474" s="165">
        <f>IF(N474="znížená",J474,0)</f>
        <v>0</v>
      </c>
      <c r="BG474" s="165">
        <f>IF(N474="zákl. prenesená",J474,0)</f>
        <v>0</v>
      </c>
      <c r="BH474" s="165">
        <f>IF(N474="zníž. prenesená",J474,0)</f>
        <v>0</v>
      </c>
      <c r="BI474" s="165">
        <f>IF(N474="nulová",J474,0)</f>
        <v>0</v>
      </c>
      <c r="BJ474" s="18" t="s">
        <v>84</v>
      </c>
      <c r="BK474" s="166">
        <f>ROUND(I474*H474,3)</f>
        <v>0</v>
      </c>
      <c r="BL474" s="18" t="s">
        <v>321</v>
      </c>
      <c r="BM474" s="164" t="s">
        <v>846</v>
      </c>
    </row>
    <row r="475" spans="1:65" s="14" customFormat="1" x14ac:dyDescent="0.2">
      <c r="B475" s="174"/>
      <c r="D475" s="168" t="s">
        <v>228</v>
      </c>
      <c r="E475" s="175" t="s">
        <v>1</v>
      </c>
      <c r="F475" s="176" t="s">
        <v>616</v>
      </c>
      <c r="H475" s="177">
        <v>244.38</v>
      </c>
      <c r="L475" s="174"/>
      <c r="M475" s="195"/>
      <c r="N475" s="196"/>
      <c r="O475" s="196"/>
      <c r="P475" s="196"/>
      <c r="Q475" s="196"/>
      <c r="R475" s="196"/>
      <c r="S475" s="196"/>
      <c r="T475" s="197"/>
      <c r="AT475" s="175" t="s">
        <v>228</v>
      </c>
      <c r="AU475" s="175" t="s">
        <v>84</v>
      </c>
      <c r="AV475" s="14" t="s">
        <v>84</v>
      </c>
      <c r="AW475" s="14" t="s">
        <v>28</v>
      </c>
      <c r="AX475" s="14" t="s">
        <v>79</v>
      </c>
      <c r="AY475" s="175" t="s">
        <v>219</v>
      </c>
    </row>
    <row r="476" spans="1:65" s="2" customFormat="1" ht="6.95" customHeight="1" x14ac:dyDescent="0.2">
      <c r="A476" s="30"/>
      <c r="B476" s="48"/>
      <c r="C476" s="49"/>
      <c r="D476" s="49"/>
      <c r="E476" s="49"/>
      <c r="F476" s="49"/>
      <c r="G476" s="49"/>
      <c r="H476" s="49"/>
      <c r="I476" s="49"/>
      <c r="J476" s="49"/>
      <c r="K476" s="49"/>
      <c r="L476" s="31"/>
      <c r="M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</sheetData>
  <autoFilter ref="C138:K475"/>
  <mergeCells count="15">
    <mergeCell ref="E125:H125"/>
    <mergeCell ref="E129:H129"/>
    <mergeCell ref="E127:H127"/>
    <mergeCell ref="E131:H13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86"/>
  <sheetViews>
    <sheetView showGridLines="0" zoomScale="115" zoomScaleNormal="115" workbookViewId="0">
      <selection activeCell="J164" sqref="J164"/>
    </sheetView>
  </sheetViews>
  <sheetFormatPr defaultRowHeight="11.25" x14ac:dyDescent="0.2"/>
  <cols>
    <col min="1" max="1" width="8.83203125" style="1" customWidth="1"/>
    <col min="2" max="2" width="1.1640625" style="1" customWidth="1"/>
    <col min="3" max="4" width="4.5" style="1" customWidth="1"/>
    <col min="5" max="5" width="18.33203125" style="1" customWidth="1"/>
    <col min="6" max="6" width="54.5" style="1" customWidth="1"/>
    <col min="7" max="7" width="8" style="1" customWidth="1"/>
    <col min="8" max="8" width="15" style="1" customWidth="1"/>
    <col min="9" max="9" width="16.83203125" style="1" customWidth="1"/>
    <col min="10" max="10" width="23.83203125" style="1" customWidth="1"/>
    <col min="11" max="11" width="23.83203125" style="1" hidden="1" customWidth="1"/>
    <col min="12" max="12" width="10" style="1" customWidth="1"/>
    <col min="13" max="13" width="11.5" style="1" hidden="1" customWidth="1"/>
    <col min="14" max="14" width="9.1640625" style="1" hidden="1"/>
    <col min="15" max="20" width="15.1640625" style="1" hidden="1" customWidth="1"/>
    <col min="21" max="21" width="17.5" style="1" hidden="1" customWidth="1"/>
    <col min="22" max="22" width="13.1640625" style="1" customWidth="1"/>
    <col min="23" max="23" width="17.5" style="1" customWidth="1"/>
    <col min="24" max="24" width="13.1640625" style="1" customWidth="1"/>
    <col min="25" max="25" width="16" style="1" customWidth="1"/>
    <col min="26" max="26" width="11.6640625" style="1" customWidth="1"/>
    <col min="27" max="27" width="16" style="1" customWidth="1"/>
    <col min="28" max="28" width="17.5" style="1" customWidth="1"/>
    <col min="29" max="29" width="11.6640625" style="1" customWidth="1"/>
    <col min="30" max="30" width="16" style="1" customWidth="1"/>
    <col min="31" max="31" width="17.5" style="1" customWidth="1"/>
    <col min="44" max="65" width="9.1640625" style="1" hidden="1"/>
  </cols>
  <sheetData>
    <row r="1" spans="1:46" x14ac:dyDescent="0.2">
      <c r="A1" s="99"/>
    </row>
    <row r="2" spans="1:46" s="1" customFormat="1" ht="36.950000000000003" customHeight="1" x14ac:dyDescent="0.2">
      <c r="L2" s="397" t="s">
        <v>5</v>
      </c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18" t="s">
        <v>100</v>
      </c>
    </row>
    <row r="3" spans="1:46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72</v>
      </c>
    </row>
    <row r="4" spans="1:46" s="1" customFormat="1" ht="24.95" customHeight="1" x14ac:dyDescent="0.2">
      <c r="B4" s="21"/>
      <c r="D4" s="22" t="s">
        <v>187</v>
      </c>
      <c r="L4" s="21"/>
      <c r="M4" s="100" t="s">
        <v>9</v>
      </c>
      <c r="AT4" s="18" t="s">
        <v>3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27" t="s">
        <v>12</v>
      </c>
      <c r="L6" s="21"/>
    </row>
    <row r="7" spans="1:46" s="1" customFormat="1" ht="14.45" customHeight="1" x14ac:dyDescent="0.2">
      <c r="B7" s="21"/>
      <c r="E7" s="430" t="str">
        <f>'Rekapitulácia stavby'!K6</f>
        <v>Obnova MŠ na Fedinovej č.7, Bratislava - I. etapa časť A</v>
      </c>
      <c r="F7" s="431"/>
      <c r="G7" s="431"/>
      <c r="H7" s="431"/>
      <c r="L7" s="21"/>
    </row>
    <row r="8" spans="1:46" ht="12.75" x14ac:dyDescent="0.2">
      <c r="B8" s="21"/>
      <c r="D8" s="27" t="s">
        <v>188</v>
      </c>
      <c r="L8" s="21"/>
    </row>
    <row r="9" spans="1:46" s="1" customFormat="1" ht="14.45" customHeight="1" x14ac:dyDescent="0.2">
      <c r="B9" s="21"/>
      <c r="E9" s="430" t="s">
        <v>189</v>
      </c>
      <c r="F9" s="381"/>
      <c r="G9" s="381"/>
      <c r="H9" s="381"/>
      <c r="L9" s="21"/>
    </row>
    <row r="10" spans="1:46" s="1" customFormat="1" ht="12" customHeight="1" x14ac:dyDescent="0.2">
      <c r="B10" s="21"/>
      <c r="D10" s="27" t="s">
        <v>190</v>
      </c>
      <c r="L10" s="21"/>
    </row>
    <row r="11" spans="1:46" s="2" customFormat="1" ht="14.45" customHeight="1" x14ac:dyDescent="0.2">
      <c r="A11" s="30"/>
      <c r="B11" s="31"/>
      <c r="C11" s="30"/>
      <c r="D11" s="30"/>
      <c r="E11" s="432" t="s">
        <v>484</v>
      </c>
      <c r="F11" s="433"/>
      <c r="G11" s="433"/>
      <c r="H11" s="433"/>
      <c r="I11" s="30"/>
      <c r="J11" s="30"/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 x14ac:dyDescent="0.2">
      <c r="A12" s="30"/>
      <c r="B12" s="31"/>
      <c r="C12" s="30"/>
      <c r="D12" s="27" t="s">
        <v>192</v>
      </c>
      <c r="E12" s="30"/>
      <c r="F12" s="30"/>
      <c r="G12" s="30"/>
      <c r="H12" s="30"/>
      <c r="I12" s="30"/>
      <c r="J12" s="30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5.6" customHeight="1" x14ac:dyDescent="0.2">
      <c r="A13" s="30"/>
      <c r="B13" s="31"/>
      <c r="C13" s="30"/>
      <c r="D13" s="30"/>
      <c r="E13" s="428" t="s">
        <v>847</v>
      </c>
      <c r="F13" s="433"/>
      <c r="G13" s="433"/>
      <c r="H13" s="433"/>
      <c r="I13" s="30"/>
      <c r="J13" s="30"/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x14ac:dyDescent="0.2">
      <c r="A14" s="30"/>
      <c r="B14" s="31"/>
      <c r="C14" s="30"/>
      <c r="D14" s="30"/>
      <c r="E14" s="30"/>
      <c r="F14" s="30"/>
      <c r="G14" s="30"/>
      <c r="H14" s="30"/>
      <c r="I14" s="30"/>
      <c r="J14" s="30"/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2" customHeight="1" x14ac:dyDescent="0.2">
      <c r="A15" s="30"/>
      <c r="B15" s="31"/>
      <c r="C15" s="30"/>
      <c r="D15" s="27" t="s">
        <v>13</v>
      </c>
      <c r="E15" s="30"/>
      <c r="F15" s="25" t="s">
        <v>1</v>
      </c>
      <c r="G15" s="30"/>
      <c r="H15" s="30"/>
      <c r="I15" s="27" t="s">
        <v>14</v>
      </c>
      <c r="J15" s="25" t="s">
        <v>1</v>
      </c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2" customHeight="1" x14ac:dyDescent="0.2">
      <c r="A16" s="30"/>
      <c r="B16" s="31"/>
      <c r="C16" s="30"/>
      <c r="D16" s="27" t="s">
        <v>15</v>
      </c>
      <c r="E16" s="30"/>
      <c r="F16" s="25" t="s">
        <v>16</v>
      </c>
      <c r="G16" s="30"/>
      <c r="H16" s="30"/>
      <c r="I16" s="27" t="s">
        <v>17</v>
      </c>
      <c r="J16" s="56" t="str">
        <f>'Rekapitulácia stavby'!AN8</f>
        <v>16. 3. 2022</v>
      </c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0.9" customHeight="1" x14ac:dyDescent="0.2">
      <c r="A17" s="30"/>
      <c r="B17" s="31"/>
      <c r="C17" s="30"/>
      <c r="D17" s="30"/>
      <c r="E17" s="30"/>
      <c r="F17" s="30"/>
      <c r="G17" s="30"/>
      <c r="H17" s="30"/>
      <c r="I17" s="30"/>
      <c r="J17" s="30"/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2" customHeight="1" x14ac:dyDescent="0.2">
      <c r="A18" s="30"/>
      <c r="B18" s="31"/>
      <c r="C18" s="30"/>
      <c r="D18" s="27" t="s">
        <v>19</v>
      </c>
      <c r="E18" s="30"/>
      <c r="F18" s="30"/>
      <c r="G18" s="30"/>
      <c r="H18" s="30"/>
      <c r="I18" s="27" t="s">
        <v>20</v>
      </c>
      <c r="J18" s="25" t="s">
        <v>21</v>
      </c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8" customHeight="1" x14ac:dyDescent="0.2">
      <c r="A19" s="30"/>
      <c r="B19" s="31"/>
      <c r="C19" s="30"/>
      <c r="D19" s="30"/>
      <c r="E19" s="25" t="s">
        <v>22</v>
      </c>
      <c r="F19" s="30"/>
      <c r="G19" s="30"/>
      <c r="H19" s="30"/>
      <c r="I19" s="27" t="s">
        <v>23</v>
      </c>
      <c r="J19" s="25" t="s">
        <v>1</v>
      </c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6.95" customHeight="1" x14ac:dyDescent="0.2">
      <c r="A20" s="30"/>
      <c r="B20" s="31"/>
      <c r="C20" s="30"/>
      <c r="D20" s="30"/>
      <c r="E20" s="30"/>
      <c r="F20" s="30"/>
      <c r="G20" s="30"/>
      <c r="H20" s="30"/>
      <c r="I20" s="30"/>
      <c r="J20" s="30"/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2" customHeight="1" x14ac:dyDescent="0.2">
      <c r="A21" s="30"/>
      <c r="B21" s="31"/>
      <c r="C21" s="30"/>
      <c r="D21" s="27" t="s">
        <v>24</v>
      </c>
      <c r="E21" s="30"/>
      <c r="F21" s="30"/>
      <c r="G21" s="30"/>
      <c r="H21" s="30"/>
      <c r="I21" s="27" t="s">
        <v>20</v>
      </c>
      <c r="J21" s="25" t="str">
        <f>'Rekapitulácia stavby'!AN13</f>
        <v/>
      </c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8" customHeight="1" x14ac:dyDescent="0.2">
      <c r="A22" s="30"/>
      <c r="B22" s="31"/>
      <c r="C22" s="30"/>
      <c r="D22" s="30"/>
      <c r="E22" s="380" t="str">
        <f>'Rekapitulácia stavby'!E14</f>
        <v xml:space="preserve"> </v>
      </c>
      <c r="F22" s="380"/>
      <c r="G22" s="380"/>
      <c r="H22" s="380"/>
      <c r="I22" s="27" t="s">
        <v>23</v>
      </c>
      <c r="J22" s="25" t="str">
        <f>'Rekapitulácia stavby'!AN14</f>
        <v/>
      </c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6.95" customHeight="1" x14ac:dyDescent="0.2">
      <c r="A23" s="30"/>
      <c r="B23" s="31"/>
      <c r="C23" s="30"/>
      <c r="D23" s="30"/>
      <c r="E23" s="30"/>
      <c r="F23" s="30"/>
      <c r="G23" s="30"/>
      <c r="H23" s="30"/>
      <c r="I23" s="30"/>
      <c r="J23" s="30"/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2" customHeight="1" x14ac:dyDescent="0.2">
      <c r="A24" s="30"/>
      <c r="B24" s="31"/>
      <c r="C24" s="30"/>
      <c r="D24" s="27" t="s">
        <v>26</v>
      </c>
      <c r="E24" s="30"/>
      <c r="F24" s="30"/>
      <c r="G24" s="30"/>
      <c r="H24" s="30"/>
      <c r="I24" s="27" t="s">
        <v>20</v>
      </c>
      <c r="J24" s="25" t="s">
        <v>1</v>
      </c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18" customHeight="1" x14ac:dyDescent="0.2">
      <c r="A25" s="30"/>
      <c r="B25" s="31"/>
      <c r="C25" s="30"/>
      <c r="D25" s="30"/>
      <c r="E25" s="25" t="s">
        <v>27</v>
      </c>
      <c r="F25" s="30"/>
      <c r="G25" s="30"/>
      <c r="H25" s="30"/>
      <c r="I25" s="27" t="s">
        <v>23</v>
      </c>
      <c r="J25" s="25" t="s">
        <v>1</v>
      </c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6.95" customHeight="1" x14ac:dyDescent="0.2">
      <c r="A26" s="30"/>
      <c r="B26" s="31"/>
      <c r="C26" s="30"/>
      <c r="D26" s="30"/>
      <c r="E26" s="30"/>
      <c r="F26" s="30"/>
      <c r="G26" s="30"/>
      <c r="H26" s="30"/>
      <c r="I26" s="30"/>
      <c r="J26" s="30"/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12" customHeight="1" x14ac:dyDescent="0.2">
      <c r="A27" s="30"/>
      <c r="B27" s="31"/>
      <c r="C27" s="30"/>
      <c r="D27" s="27" t="s">
        <v>30</v>
      </c>
      <c r="E27" s="30"/>
      <c r="F27" s="30"/>
      <c r="G27" s="30"/>
      <c r="H27" s="30"/>
      <c r="I27" s="27" t="s">
        <v>20</v>
      </c>
      <c r="J27" s="25" t="str">
        <f>IF('Rekapitulácia stavby'!AN19="","",'Rekapitulácia stavby'!AN19)</f>
        <v/>
      </c>
      <c r="K27" s="30"/>
      <c r="L27" s="43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18" customHeight="1" x14ac:dyDescent="0.2">
      <c r="A28" s="30"/>
      <c r="B28" s="31"/>
      <c r="C28" s="30"/>
      <c r="D28" s="30"/>
      <c r="E28" s="25" t="str">
        <f>IF('Rekapitulácia stavby'!E20="","",'Rekapitulácia stavby'!E20)</f>
        <v xml:space="preserve"> </v>
      </c>
      <c r="F28" s="30"/>
      <c r="G28" s="30"/>
      <c r="H28" s="30"/>
      <c r="I28" s="27" t="s">
        <v>23</v>
      </c>
      <c r="J28" s="25" t="str">
        <f>IF('Rekapitulácia stavby'!AN20="","",'Rekapitulácia stavby'!AN20)</f>
        <v/>
      </c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 x14ac:dyDescent="0.2">
      <c r="A29" s="30"/>
      <c r="B29" s="31"/>
      <c r="C29" s="30"/>
      <c r="D29" s="30"/>
      <c r="E29" s="30"/>
      <c r="F29" s="30"/>
      <c r="G29" s="30"/>
      <c r="H29" s="30"/>
      <c r="I29" s="30"/>
      <c r="J29" s="30"/>
      <c r="K29" s="30"/>
      <c r="L29" s="43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2" customHeight="1" x14ac:dyDescent="0.2">
      <c r="A30" s="30"/>
      <c r="B30" s="31"/>
      <c r="C30" s="30"/>
      <c r="D30" s="27" t="s">
        <v>31</v>
      </c>
      <c r="E30" s="30"/>
      <c r="F30" s="30"/>
      <c r="G30" s="30"/>
      <c r="H30" s="30"/>
      <c r="I30" s="30"/>
      <c r="J30" s="30"/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8" customFormat="1" ht="14.45" customHeight="1" x14ac:dyDescent="0.2">
      <c r="A31" s="102"/>
      <c r="B31" s="103"/>
      <c r="C31" s="102"/>
      <c r="D31" s="102"/>
      <c r="E31" s="383" t="s">
        <v>1</v>
      </c>
      <c r="F31" s="383"/>
      <c r="G31" s="383"/>
      <c r="H31" s="383"/>
      <c r="I31" s="102"/>
      <c r="J31" s="102"/>
      <c r="K31" s="102"/>
      <c r="L31" s="104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</row>
    <row r="32" spans="1:31" s="2" customFormat="1" ht="6.95" customHeight="1" x14ac:dyDescent="0.2">
      <c r="A32" s="30"/>
      <c r="B32" s="31"/>
      <c r="C32" s="30"/>
      <c r="D32" s="30"/>
      <c r="E32" s="30"/>
      <c r="F32" s="30"/>
      <c r="G32" s="30"/>
      <c r="H32" s="30"/>
      <c r="I32" s="30"/>
      <c r="J32" s="30"/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6.95" customHeight="1" x14ac:dyDescent="0.2">
      <c r="A33" s="30"/>
      <c r="B33" s="31"/>
      <c r="C33" s="30"/>
      <c r="D33" s="67"/>
      <c r="E33" s="67"/>
      <c r="F33" s="67"/>
      <c r="G33" s="67"/>
      <c r="H33" s="67"/>
      <c r="I33" s="67"/>
      <c r="J33" s="67"/>
      <c r="K33" s="67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25.35" customHeight="1" x14ac:dyDescent="0.2">
      <c r="A34" s="30"/>
      <c r="B34" s="31"/>
      <c r="C34" s="30"/>
      <c r="D34" s="105" t="s">
        <v>32</v>
      </c>
      <c r="E34" s="30"/>
      <c r="F34" s="30"/>
      <c r="G34" s="30"/>
      <c r="H34" s="30"/>
      <c r="I34" s="30"/>
      <c r="J34" s="72">
        <f>ROUND(J140, 2)</f>
        <v>0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6.95" customHeight="1" x14ac:dyDescent="0.2">
      <c r="A35" s="30"/>
      <c r="B35" s="31"/>
      <c r="C35" s="30"/>
      <c r="D35" s="67"/>
      <c r="E35" s="67"/>
      <c r="F35" s="67"/>
      <c r="G35" s="67"/>
      <c r="H35" s="67"/>
      <c r="I35" s="67"/>
      <c r="J35" s="67"/>
      <c r="K35" s="67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 x14ac:dyDescent="0.2">
      <c r="A36" s="30"/>
      <c r="B36" s="31"/>
      <c r="C36" s="30"/>
      <c r="D36" s="30"/>
      <c r="E36" s="30"/>
      <c r="F36" s="34" t="s">
        <v>34</v>
      </c>
      <c r="G36" s="30"/>
      <c r="H36" s="30"/>
      <c r="I36" s="34" t="s">
        <v>33</v>
      </c>
      <c r="J36" s="34" t="s">
        <v>35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customHeight="1" x14ac:dyDescent="0.2">
      <c r="A37" s="30"/>
      <c r="B37" s="31"/>
      <c r="C37" s="30"/>
      <c r="D37" s="101" t="s">
        <v>36</v>
      </c>
      <c r="E37" s="36" t="s">
        <v>37</v>
      </c>
      <c r="F37" s="106">
        <f>ROUND((SUM(BE140:BE985)),  2)</f>
        <v>0</v>
      </c>
      <c r="G37" s="107"/>
      <c r="H37" s="107"/>
      <c r="I37" s="108">
        <v>0.2</v>
      </c>
      <c r="J37" s="106">
        <f>ROUND(((SUM(BE140:BE985))*I37),  2)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 x14ac:dyDescent="0.2">
      <c r="A38" s="30"/>
      <c r="B38" s="31"/>
      <c r="C38" s="30"/>
      <c r="D38" s="30"/>
      <c r="E38" s="36" t="s">
        <v>38</v>
      </c>
      <c r="F38" s="109">
        <f>ROUND((SUM(BF140:BF985)),  2)</f>
        <v>0</v>
      </c>
      <c r="G38" s="30"/>
      <c r="H38" s="30"/>
      <c r="I38" s="110">
        <v>0.2</v>
      </c>
      <c r="J38" s="109">
        <f>ROUND(((SUM(BF140:BF985))*I38),  2)</f>
        <v>0</v>
      </c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 x14ac:dyDescent="0.2">
      <c r="A39" s="30"/>
      <c r="B39" s="31"/>
      <c r="C39" s="30"/>
      <c r="D39" s="30"/>
      <c r="E39" s="27" t="s">
        <v>39</v>
      </c>
      <c r="F39" s="109">
        <f>ROUND((SUM(BG140:BG985)),  2)</f>
        <v>0</v>
      </c>
      <c r="G39" s="30"/>
      <c r="H39" s="30"/>
      <c r="I39" s="110">
        <v>0.2</v>
      </c>
      <c r="J39" s="109">
        <f>0</f>
        <v>0</v>
      </c>
      <c r="K39" s="3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hidden="1" customHeight="1" x14ac:dyDescent="0.2">
      <c r="A40" s="30"/>
      <c r="B40" s="31"/>
      <c r="C40" s="30"/>
      <c r="D40" s="30"/>
      <c r="E40" s="27" t="s">
        <v>40</v>
      </c>
      <c r="F40" s="109">
        <f>ROUND((SUM(BH140:BH985)),  2)</f>
        <v>0</v>
      </c>
      <c r="G40" s="30"/>
      <c r="H40" s="30"/>
      <c r="I40" s="110">
        <v>0.2</v>
      </c>
      <c r="J40" s="109">
        <f>0</f>
        <v>0</v>
      </c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14.45" hidden="1" customHeight="1" x14ac:dyDescent="0.2">
      <c r="A41" s="30"/>
      <c r="B41" s="31"/>
      <c r="C41" s="30"/>
      <c r="D41" s="30"/>
      <c r="E41" s="36" t="s">
        <v>41</v>
      </c>
      <c r="F41" s="106">
        <f>ROUND((SUM(BI140:BI985)),  2)</f>
        <v>0</v>
      </c>
      <c r="G41" s="107"/>
      <c r="H41" s="107"/>
      <c r="I41" s="108">
        <v>0</v>
      </c>
      <c r="J41" s="106">
        <f>0</f>
        <v>0</v>
      </c>
      <c r="K41" s="30"/>
      <c r="L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6.95" customHeight="1" x14ac:dyDescent="0.2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2" customFormat="1" ht="25.35" customHeight="1" x14ac:dyDescent="0.2">
      <c r="A43" s="30"/>
      <c r="B43" s="31"/>
      <c r="C43" s="111"/>
      <c r="D43" s="112" t="s">
        <v>42</v>
      </c>
      <c r="E43" s="61"/>
      <c r="F43" s="61"/>
      <c r="G43" s="113" t="s">
        <v>43</v>
      </c>
      <c r="H43" s="114" t="s">
        <v>44</v>
      </c>
      <c r="I43" s="61"/>
      <c r="J43" s="115">
        <f>SUM(J34:J41)</f>
        <v>0</v>
      </c>
      <c r="K43" s="116"/>
      <c r="L43" s="43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s="2" customFormat="1" ht="14.45" customHeight="1" x14ac:dyDescent="0.2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30"/>
      <c r="L44" s="43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0"/>
      <c r="B61" s="31"/>
      <c r="C61" s="30"/>
      <c r="D61" s="46" t="s">
        <v>47</v>
      </c>
      <c r="E61" s="33"/>
      <c r="F61" s="117" t="s">
        <v>48</v>
      </c>
      <c r="G61" s="46" t="s">
        <v>47</v>
      </c>
      <c r="H61" s="33"/>
      <c r="I61" s="33"/>
      <c r="J61" s="118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0"/>
      <c r="B76" s="31"/>
      <c r="C76" s="30"/>
      <c r="D76" s="46" t="s">
        <v>47</v>
      </c>
      <c r="E76" s="33"/>
      <c r="F76" s="117" t="s">
        <v>48</v>
      </c>
      <c r="G76" s="46" t="s">
        <v>47</v>
      </c>
      <c r="H76" s="33"/>
      <c r="I76" s="33"/>
      <c r="J76" s="118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 x14ac:dyDescent="0.2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31" s="2" customFormat="1" ht="6.95" customHeight="1" x14ac:dyDescent="0.2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s="2" customFormat="1" ht="24.95" customHeight="1" x14ac:dyDescent="0.2">
      <c r="A82" s="30"/>
      <c r="B82" s="31"/>
      <c r="C82" s="22" t="s">
        <v>194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s="2" customFormat="1" ht="6.95" customHeight="1" x14ac:dyDescent="0.2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s="2" customFormat="1" ht="12" customHeight="1" x14ac:dyDescent="0.2">
      <c r="A84" s="30"/>
      <c r="B84" s="31"/>
      <c r="C84" s="27" t="s">
        <v>12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s="2" customFormat="1" ht="14.45" customHeight="1" x14ac:dyDescent="0.2">
      <c r="A85" s="30"/>
      <c r="B85" s="31"/>
      <c r="C85" s="30"/>
      <c r="D85" s="30"/>
      <c r="E85" s="430" t="str">
        <f>E7</f>
        <v>Obnova MŠ na Fedinovej č.7, Bratislava - I. etapa časť A</v>
      </c>
      <c r="F85" s="431"/>
      <c r="G85" s="431"/>
      <c r="H85" s="4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s="1" customFormat="1" ht="12" customHeight="1" x14ac:dyDescent="0.2">
      <c r="B86" s="21"/>
      <c r="C86" s="27" t="s">
        <v>188</v>
      </c>
      <c r="L86" s="21"/>
    </row>
    <row r="87" spans="1:31" s="1" customFormat="1" ht="14.45" customHeight="1" x14ac:dyDescent="0.2">
      <c r="B87" s="21"/>
      <c r="E87" s="430" t="s">
        <v>189</v>
      </c>
      <c r="F87" s="381"/>
      <c r="G87" s="381"/>
      <c r="H87" s="381"/>
      <c r="L87" s="21"/>
    </row>
    <row r="88" spans="1:31" s="1" customFormat="1" ht="12" customHeight="1" x14ac:dyDescent="0.2">
      <c r="B88" s="21"/>
      <c r="C88" s="27" t="s">
        <v>190</v>
      </c>
      <c r="L88" s="21"/>
    </row>
    <row r="89" spans="1:31" s="2" customFormat="1" ht="14.45" customHeight="1" x14ac:dyDescent="0.2">
      <c r="A89" s="30"/>
      <c r="B89" s="31"/>
      <c r="C89" s="30"/>
      <c r="D89" s="30"/>
      <c r="E89" s="432" t="s">
        <v>484</v>
      </c>
      <c r="F89" s="433"/>
      <c r="G89" s="433"/>
      <c r="H89" s="433"/>
      <c r="I89" s="30"/>
      <c r="J89" s="30"/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s="2" customFormat="1" ht="12" customHeight="1" x14ac:dyDescent="0.2">
      <c r="A90" s="30"/>
      <c r="B90" s="31"/>
      <c r="C90" s="27" t="s">
        <v>192</v>
      </c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s="2" customFormat="1" ht="15.6" customHeight="1" x14ac:dyDescent="0.2">
      <c r="A91" s="30"/>
      <c r="B91" s="31"/>
      <c r="C91" s="30"/>
      <c r="D91" s="30"/>
      <c r="E91" s="428" t="str">
        <f>E13</f>
        <v>1340a-2-2 - Sekcia C</v>
      </c>
      <c r="F91" s="433"/>
      <c r="G91" s="433"/>
      <c r="H91" s="433"/>
      <c r="I91" s="30"/>
      <c r="J91" s="30"/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s="2" customFormat="1" ht="6.95" customHeight="1" x14ac:dyDescent="0.2">
      <c r="A92" s="30"/>
      <c r="B92" s="31"/>
      <c r="C92" s="30"/>
      <c r="D92" s="30"/>
      <c r="E92" s="30"/>
      <c r="F92" s="30"/>
      <c r="G92" s="30"/>
      <c r="H92" s="30"/>
      <c r="I92" s="30"/>
      <c r="J92" s="30"/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s="2" customFormat="1" ht="12" customHeight="1" x14ac:dyDescent="0.2">
      <c r="A93" s="30"/>
      <c r="B93" s="31"/>
      <c r="C93" s="27" t="s">
        <v>15</v>
      </c>
      <c r="D93" s="30"/>
      <c r="E93" s="30"/>
      <c r="F93" s="25" t="str">
        <f>F16</f>
        <v>Bratislava V, k.ú. Petržalka , č.p. 3420</v>
      </c>
      <c r="G93" s="30"/>
      <c r="H93" s="30"/>
      <c r="I93" s="27" t="s">
        <v>17</v>
      </c>
      <c r="J93" s="56" t="str">
        <f>IF(J16="","",J16)</f>
        <v>16. 3. 2022</v>
      </c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s="2" customFormat="1" ht="6.95" customHeight="1" x14ac:dyDescent="0.2">
      <c r="A94" s="30"/>
      <c r="B94" s="31"/>
      <c r="C94" s="30"/>
      <c r="D94" s="30"/>
      <c r="E94" s="30"/>
      <c r="F94" s="30"/>
      <c r="G94" s="30"/>
      <c r="H94" s="30"/>
      <c r="I94" s="30"/>
      <c r="J94" s="30"/>
      <c r="K94" s="30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s="2" customFormat="1" ht="15.6" customHeight="1" x14ac:dyDescent="0.2">
      <c r="A95" s="30"/>
      <c r="B95" s="31"/>
      <c r="C95" s="27" t="s">
        <v>19</v>
      </c>
      <c r="D95" s="30"/>
      <c r="E95" s="30"/>
      <c r="F95" s="25" t="str">
        <f>E19</f>
        <v>Mestská časť Bratislava- Petržalka, Kutlíková 17</v>
      </c>
      <c r="G95" s="30"/>
      <c r="H95" s="30"/>
      <c r="I95" s="27" t="s">
        <v>26</v>
      </c>
      <c r="J95" s="28" t="str">
        <f>E25</f>
        <v xml:space="preserve">NV-Project s.r.o. </v>
      </c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s="2" customFormat="1" ht="15.6" customHeight="1" x14ac:dyDescent="0.2">
      <c r="A96" s="30"/>
      <c r="B96" s="31"/>
      <c r="C96" s="27" t="s">
        <v>24</v>
      </c>
      <c r="D96" s="30"/>
      <c r="E96" s="30"/>
      <c r="F96" s="25" t="str">
        <f>IF(E22="","",E22)</f>
        <v xml:space="preserve"> </v>
      </c>
      <c r="G96" s="30"/>
      <c r="H96" s="30"/>
      <c r="I96" s="27" t="s">
        <v>30</v>
      </c>
      <c r="J96" s="28" t="str">
        <f>E28</f>
        <v xml:space="preserve"> </v>
      </c>
      <c r="K96" s="30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47" s="2" customFormat="1" ht="10.35" customHeight="1" x14ac:dyDescent="0.2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43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47" s="2" customFormat="1" ht="29.25" customHeight="1" x14ac:dyDescent="0.2">
      <c r="A98" s="30"/>
      <c r="B98" s="31"/>
      <c r="C98" s="119" t="s">
        <v>195</v>
      </c>
      <c r="D98" s="111"/>
      <c r="E98" s="111"/>
      <c r="F98" s="111"/>
      <c r="G98" s="111"/>
      <c r="H98" s="111"/>
      <c r="I98" s="111"/>
      <c r="J98" s="120" t="s">
        <v>196</v>
      </c>
      <c r="K98" s="111"/>
      <c r="L98" s="43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47" s="2" customFormat="1" ht="10.35" customHeight="1" x14ac:dyDescent="0.2">
      <c r="A99" s="30"/>
      <c r="B99" s="31"/>
      <c r="C99" s="30"/>
      <c r="D99" s="30"/>
      <c r="E99" s="30"/>
      <c r="F99" s="30"/>
      <c r="G99" s="30"/>
      <c r="H99" s="30"/>
      <c r="I99" s="30"/>
      <c r="J99" s="30"/>
      <c r="K99" s="30"/>
      <c r="L99" s="43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47" s="2" customFormat="1" ht="22.9" customHeight="1" x14ac:dyDescent="0.2">
      <c r="A100" s="30"/>
      <c r="B100" s="31"/>
      <c r="C100" s="121" t="s">
        <v>197</v>
      </c>
      <c r="D100" s="30"/>
      <c r="E100" s="30"/>
      <c r="F100" s="30"/>
      <c r="G100" s="30"/>
      <c r="H100" s="30"/>
      <c r="I100" s="30"/>
      <c r="J100" s="72">
        <f>J140</f>
        <v>0</v>
      </c>
      <c r="K100" s="30"/>
      <c r="L100" s="43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U100" s="18" t="s">
        <v>198</v>
      </c>
    </row>
    <row r="101" spans="1:47" s="9" customFormat="1" ht="24.95" customHeight="1" x14ac:dyDescent="0.2">
      <c r="B101" s="122"/>
      <c r="D101" s="123" t="s">
        <v>199</v>
      </c>
      <c r="E101" s="124"/>
      <c r="F101" s="124"/>
      <c r="G101" s="124"/>
      <c r="H101" s="124"/>
      <c r="I101" s="124"/>
      <c r="J101" s="125">
        <f>J141</f>
        <v>0</v>
      </c>
      <c r="L101" s="122"/>
    </row>
    <row r="102" spans="1:47" s="10" customFormat="1" ht="19.899999999999999" customHeight="1" x14ac:dyDescent="0.2">
      <c r="B102" s="126"/>
      <c r="D102" s="127" t="s">
        <v>486</v>
      </c>
      <c r="E102" s="128"/>
      <c r="F102" s="128"/>
      <c r="G102" s="128"/>
      <c r="H102" s="128"/>
      <c r="I102" s="128"/>
      <c r="J102" s="129">
        <f>J142</f>
        <v>0</v>
      </c>
      <c r="L102" s="126"/>
    </row>
    <row r="103" spans="1:47" s="10" customFormat="1" ht="19.899999999999999" customHeight="1" x14ac:dyDescent="0.2">
      <c r="B103" s="126"/>
      <c r="D103" s="127" t="s">
        <v>487</v>
      </c>
      <c r="E103" s="128"/>
      <c r="F103" s="128"/>
      <c r="G103" s="128"/>
      <c r="H103" s="128"/>
      <c r="I103" s="128"/>
      <c r="J103" s="129">
        <f>J183</f>
        <v>0</v>
      </c>
      <c r="L103" s="126"/>
    </row>
    <row r="104" spans="1:47" s="10" customFormat="1" ht="19.899999999999999" customHeight="1" x14ac:dyDescent="0.2">
      <c r="B104" s="126"/>
      <c r="D104" s="127" t="s">
        <v>200</v>
      </c>
      <c r="E104" s="128"/>
      <c r="F104" s="128"/>
      <c r="G104" s="128"/>
      <c r="H104" s="128"/>
      <c r="I104" s="128"/>
      <c r="J104" s="129">
        <f>J523</f>
        <v>0</v>
      </c>
      <c r="L104" s="126"/>
    </row>
    <row r="105" spans="1:47" s="10" customFormat="1" ht="19.899999999999999" customHeight="1" x14ac:dyDescent="0.2">
      <c r="B105" s="126"/>
      <c r="D105" s="127" t="s">
        <v>488</v>
      </c>
      <c r="E105" s="128"/>
      <c r="F105" s="128"/>
      <c r="G105" s="128"/>
      <c r="H105" s="128"/>
      <c r="I105" s="128"/>
      <c r="J105" s="129">
        <f>J540</f>
        <v>0</v>
      </c>
      <c r="L105" s="126"/>
    </row>
    <row r="106" spans="1:47" s="9" customFormat="1" ht="24.95" customHeight="1" x14ac:dyDescent="0.2">
      <c r="B106" s="122"/>
      <c r="D106" s="123" t="s">
        <v>201</v>
      </c>
      <c r="E106" s="124"/>
      <c r="F106" s="124"/>
      <c r="G106" s="124"/>
      <c r="H106" s="124"/>
      <c r="I106" s="124"/>
      <c r="J106" s="125">
        <f>J542</f>
        <v>0</v>
      </c>
      <c r="L106" s="122"/>
    </row>
    <row r="107" spans="1:47" s="10" customFormat="1" ht="19.899999999999999" customHeight="1" x14ac:dyDescent="0.2">
      <c r="B107" s="126"/>
      <c r="D107" s="127" t="s">
        <v>489</v>
      </c>
      <c r="E107" s="128"/>
      <c r="F107" s="128"/>
      <c r="G107" s="128"/>
      <c r="H107" s="128"/>
      <c r="I107" s="128"/>
      <c r="J107" s="129">
        <f>J543</f>
        <v>0</v>
      </c>
      <c r="L107" s="126"/>
    </row>
    <row r="108" spans="1:47" s="10" customFormat="1" ht="19.899999999999999" customHeight="1" x14ac:dyDescent="0.2">
      <c r="B108" s="126"/>
      <c r="D108" s="127" t="s">
        <v>202</v>
      </c>
      <c r="E108" s="128"/>
      <c r="F108" s="128"/>
      <c r="G108" s="128"/>
      <c r="H108" s="128"/>
      <c r="I108" s="128"/>
      <c r="J108" s="129">
        <f>J550</f>
        <v>0</v>
      </c>
      <c r="L108" s="126"/>
    </row>
    <row r="109" spans="1:47" s="10" customFormat="1" ht="19.899999999999999" customHeight="1" x14ac:dyDescent="0.2">
      <c r="B109" s="126"/>
      <c r="D109" s="127" t="s">
        <v>848</v>
      </c>
      <c r="E109" s="128"/>
      <c r="F109" s="128"/>
      <c r="G109" s="128"/>
      <c r="H109" s="128"/>
      <c r="I109" s="128"/>
      <c r="J109" s="129">
        <f>J566</f>
        <v>0</v>
      </c>
      <c r="L109" s="126"/>
    </row>
    <row r="110" spans="1:47" s="10" customFormat="1" ht="19.899999999999999" customHeight="1" x14ac:dyDescent="0.2">
      <c r="B110" s="126"/>
      <c r="D110" s="127" t="s">
        <v>203</v>
      </c>
      <c r="E110" s="128"/>
      <c r="F110" s="128"/>
      <c r="G110" s="128"/>
      <c r="H110" s="128"/>
      <c r="I110" s="128"/>
      <c r="J110" s="129">
        <f>J569</f>
        <v>0</v>
      </c>
      <c r="L110" s="126"/>
    </row>
    <row r="111" spans="1:47" s="10" customFormat="1" ht="19.899999999999999" customHeight="1" x14ac:dyDescent="0.2">
      <c r="B111" s="126"/>
      <c r="D111" s="127" t="s">
        <v>490</v>
      </c>
      <c r="E111" s="128"/>
      <c r="F111" s="128"/>
      <c r="G111" s="128"/>
      <c r="H111" s="128"/>
      <c r="I111" s="128"/>
      <c r="J111" s="129">
        <f>J623</f>
        <v>0</v>
      </c>
      <c r="L111" s="126"/>
    </row>
    <row r="112" spans="1:47" s="10" customFormat="1" ht="19.899999999999999" customHeight="1" x14ac:dyDescent="0.2">
      <c r="B112" s="126"/>
      <c r="D112" s="127" t="s">
        <v>491</v>
      </c>
      <c r="E112" s="128"/>
      <c r="F112" s="128"/>
      <c r="G112" s="128"/>
      <c r="H112" s="128"/>
      <c r="I112" s="128"/>
      <c r="J112" s="129">
        <f>J653</f>
        <v>0</v>
      </c>
      <c r="L112" s="126"/>
    </row>
    <row r="113" spans="1:31" s="10" customFormat="1" ht="19.899999999999999" customHeight="1" x14ac:dyDescent="0.2">
      <c r="B113" s="126"/>
      <c r="D113" s="127" t="s">
        <v>204</v>
      </c>
      <c r="E113" s="128"/>
      <c r="F113" s="128"/>
      <c r="G113" s="128"/>
      <c r="H113" s="128"/>
      <c r="I113" s="128"/>
      <c r="J113" s="129">
        <f>J665</f>
        <v>0</v>
      </c>
      <c r="L113" s="126"/>
    </row>
    <row r="114" spans="1:31" s="10" customFormat="1" ht="19.899999999999999" customHeight="1" x14ac:dyDescent="0.2">
      <c r="B114" s="126"/>
      <c r="D114" s="127" t="s">
        <v>492</v>
      </c>
      <c r="E114" s="128"/>
      <c r="F114" s="128"/>
      <c r="G114" s="128"/>
      <c r="H114" s="128"/>
      <c r="I114" s="128"/>
      <c r="J114" s="129">
        <f>J740</f>
        <v>0</v>
      </c>
      <c r="L114" s="126"/>
    </row>
    <row r="115" spans="1:31" s="10" customFormat="1" ht="19.899999999999999" customHeight="1" x14ac:dyDescent="0.2">
      <c r="B115" s="126"/>
      <c r="D115" s="127" t="s">
        <v>493</v>
      </c>
      <c r="E115" s="128"/>
      <c r="F115" s="128"/>
      <c r="G115" s="128"/>
      <c r="H115" s="128"/>
      <c r="I115" s="128"/>
      <c r="J115" s="129">
        <f>J775</f>
        <v>0</v>
      </c>
      <c r="L115" s="126"/>
    </row>
    <row r="116" spans="1:31" s="10" customFormat="1" ht="19.899999999999999" customHeight="1" x14ac:dyDescent="0.2">
      <c r="B116" s="126"/>
      <c r="D116" s="127" t="s">
        <v>494</v>
      </c>
      <c r="E116" s="128"/>
      <c r="F116" s="128"/>
      <c r="G116" s="128"/>
      <c r="H116" s="128"/>
      <c r="I116" s="128"/>
      <c r="J116" s="129">
        <f>J866</f>
        <v>0</v>
      </c>
      <c r="L116" s="126"/>
    </row>
    <row r="117" spans="1:31" s="2" customFormat="1" ht="21.75" customHeight="1" x14ac:dyDescent="0.2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s="2" customFormat="1" ht="6.95" customHeight="1" x14ac:dyDescent="0.2">
      <c r="A118" s="30"/>
      <c r="B118" s="48"/>
      <c r="C118" s="49"/>
      <c r="D118" s="49"/>
      <c r="E118" s="49"/>
      <c r="F118" s="49"/>
      <c r="G118" s="49"/>
      <c r="H118" s="49"/>
      <c r="I118" s="49"/>
      <c r="J118" s="49"/>
      <c r="K118" s="49"/>
      <c r="L118" s="43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22" spans="1:31" s="2" customFormat="1" ht="6.95" customHeight="1" x14ac:dyDescent="0.2">
      <c r="A122" s="30"/>
      <c r="B122" s="50"/>
      <c r="C122" s="51"/>
      <c r="D122" s="51"/>
      <c r="E122" s="51"/>
      <c r="F122" s="51"/>
      <c r="G122" s="51"/>
      <c r="H122" s="51"/>
      <c r="I122" s="51"/>
      <c r="J122" s="51"/>
      <c r="K122" s="51"/>
      <c r="L122" s="43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s="2" customFormat="1" ht="24.95" customHeight="1" x14ac:dyDescent="0.2">
      <c r="A123" s="30"/>
      <c r="B123" s="31"/>
      <c r="C123" s="22" t="s">
        <v>205</v>
      </c>
      <c r="D123" s="30"/>
      <c r="E123" s="30"/>
      <c r="F123" s="30"/>
      <c r="G123" s="30"/>
      <c r="H123" s="30"/>
      <c r="I123" s="30"/>
      <c r="J123" s="30"/>
      <c r="K123" s="30"/>
      <c r="L123" s="43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s="2" customFormat="1" ht="6.95" customHeight="1" x14ac:dyDescent="0.2">
      <c r="A124" s="30"/>
      <c r="B124" s="31"/>
      <c r="C124" s="30"/>
      <c r="D124" s="30"/>
      <c r="E124" s="30"/>
      <c r="F124" s="30"/>
      <c r="G124" s="30"/>
      <c r="H124" s="30"/>
      <c r="I124" s="30"/>
      <c r="J124" s="30"/>
      <c r="K124" s="30"/>
      <c r="L124" s="43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s="2" customFormat="1" ht="12" customHeight="1" x14ac:dyDescent="0.2">
      <c r="A125" s="30"/>
      <c r="B125" s="31"/>
      <c r="C125" s="27" t="s">
        <v>12</v>
      </c>
      <c r="D125" s="30"/>
      <c r="E125" s="30"/>
      <c r="F125" s="30"/>
      <c r="G125" s="30"/>
      <c r="H125" s="30"/>
      <c r="I125" s="30"/>
      <c r="J125" s="30"/>
      <c r="K125" s="30"/>
      <c r="L125" s="43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s="2" customFormat="1" ht="14.45" customHeight="1" x14ac:dyDescent="0.2">
      <c r="A126" s="30"/>
      <c r="B126" s="31"/>
      <c r="C126" s="30"/>
      <c r="D126" s="30"/>
      <c r="E126" s="430" t="str">
        <f>E7</f>
        <v>Obnova MŠ na Fedinovej č.7, Bratislava - I. etapa časť A</v>
      </c>
      <c r="F126" s="431"/>
      <c r="G126" s="431"/>
      <c r="H126" s="431"/>
      <c r="I126" s="30"/>
      <c r="J126" s="30"/>
      <c r="K126" s="30"/>
      <c r="L126" s="43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s="1" customFormat="1" ht="12" customHeight="1" x14ac:dyDescent="0.2">
      <c r="B127" s="21"/>
      <c r="C127" s="27" t="s">
        <v>188</v>
      </c>
      <c r="L127" s="21"/>
    </row>
    <row r="128" spans="1:31" s="1" customFormat="1" ht="14.45" customHeight="1" x14ac:dyDescent="0.2">
      <c r="B128" s="21"/>
      <c r="E128" s="430" t="s">
        <v>189</v>
      </c>
      <c r="F128" s="381"/>
      <c r="G128" s="381"/>
      <c r="H128" s="381"/>
      <c r="L128" s="21"/>
    </row>
    <row r="129" spans="1:65" s="1" customFormat="1" ht="12" customHeight="1" x14ac:dyDescent="0.2">
      <c r="B129" s="21"/>
      <c r="C129" s="27" t="s">
        <v>190</v>
      </c>
      <c r="L129" s="21"/>
    </row>
    <row r="130" spans="1:65" s="2" customFormat="1" ht="14.45" customHeight="1" x14ac:dyDescent="0.2">
      <c r="A130" s="30"/>
      <c r="B130" s="31"/>
      <c r="C130" s="30"/>
      <c r="D130" s="30"/>
      <c r="E130" s="432" t="s">
        <v>484</v>
      </c>
      <c r="F130" s="433"/>
      <c r="G130" s="433"/>
      <c r="H130" s="433"/>
      <c r="I130" s="30"/>
      <c r="J130" s="30"/>
      <c r="K130" s="30"/>
      <c r="L130" s="43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65" s="2" customFormat="1" ht="12" customHeight="1" x14ac:dyDescent="0.2">
      <c r="A131" s="30"/>
      <c r="B131" s="31"/>
      <c r="C131" s="27" t="s">
        <v>192</v>
      </c>
      <c r="D131" s="30"/>
      <c r="E131" s="30"/>
      <c r="F131" s="30"/>
      <c r="G131" s="30"/>
      <c r="H131" s="30"/>
      <c r="I131" s="30"/>
      <c r="J131" s="30"/>
      <c r="K131" s="30"/>
      <c r="L131" s="43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65" s="2" customFormat="1" ht="15.6" customHeight="1" x14ac:dyDescent="0.2">
      <c r="A132" s="30"/>
      <c r="B132" s="31"/>
      <c r="C132" s="30"/>
      <c r="D132" s="30"/>
      <c r="E132" s="428" t="str">
        <f>E13</f>
        <v>1340a-2-2 - Sekcia C</v>
      </c>
      <c r="F132" s="433"/>
      <c r="G132" s="433"/>
      <c r="H132" s="433"/>
      <c r="I132" s="30"/>
      <c r="J132" s="30"/>
      <c r="K132" s="30"/>
      <c r="L132" s="43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65" s="2" customFormat="1" ht="6.95" customHeight="1" x14ac:dyDescent="0.2">
      <c r="A133" s="30"/>
      <c r="B133" s="31"/>
      <c r="C133" s="30"/>
      <c r="D133" s="30"/>
      <c r="E133" s="30"/>
      <c r="F133" s="30"/>
      <c r="G133" s="30"/>
      <c r="H133" s="30"/>
      <c r="I133" s="30"/>
      <c r="J133" s="30"/>
      <c r="K133" s="30"/>
      <c r="L133" s="43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65" s="2" customFormat="1" ht="12" customHeight="1" x14ac:dyDescent="0.2">
      <c r="A134" s="30"/>
      <c r="B134" s="31"/>
      <c r="C134" s="27" t="s">
        <v>15</v>
      </c>
      <c r="D134" s="30"/>
      <c r="E134" s="30"/>
      <c r="F134" s="25" t="str">
        <f>F16</f>
        <v>Bratislava V, k.ú. Petržalka , č.p. 3420</v>
      </c>
      <c r="G134" s="30"/>
      <c r="H134" s="30"/>
      <c r="I134" s="27" t="s">
        <v>17</v>
      </c>
      <c r="J134" s="56" t="str">
        <f>IF(J16="","",J16)</f>
        <v>16. 3. 2022</v>
      </c>
      <c r="K134" s="30"/>
      <c r="L134" s="43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65" s="2" customFormat="1" ht="6.95" customHeight="1" x14ac:dyDescent="0.2">
      <c r="A135" s="30"/>
      <c r="B135" s="31"/>
      <c r="C135" s="30"/>
      <c r="D135" s="30"/>
      <c r="E135" s="30"/>
      <c r="F135" s="30"/>
      <c r="G135" s="30"/>
      <c r="H135" s="30"/>
      <c r="I135" s="30"/>
      <c r="J135" s="30"/>
      <c r="K135" s="30"/>
      <c r="L135" s="43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65" s="2" customFormat="1" ht="15.6" customHeight="1" x14ac:dyDescent="0.2">
      <c r="A136" s="30"/>
      <c r="B136" s="31"/>
      <c r="C136" s="27" t="s">
        <v>19</v>
      </c>
      <c r="D136" s="30"/>
      <c r="E136" s="30"/>
      <c r="F136" s="25" t="str">
        <f>E19</f>
        <v>Mestská časť Bratislava- Petržalka, Kutlíková 17</v>
      </c>
      <c r="G136" s="30"/>
      <c r="H136" s="30"/>
      <c r="I136" s="27" t="s">
        <v>26</v>
      </c>
      <c r="J136" s="28" t="str">
        <f>E25</f>
        <v xml:space="preserve">NV-Project s.r.o. </v>
      </c>
      <c r="K136" s="30"/>
      <c r="L136" s="43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65" s="2" customFormat="1" ht="15.6" customHeight="1" x14ac:dyDescent="0.2">
      <c r="A137" s="30"/>
      <c r="B137" s="31"/>
      <c r="C137" s="27" t="s">
        <v>24</v>
      </c>
      <c r="D137" s="30"/>
      <c r="E137" s="30"/>
      <c r="F137" s="25" t="str">
        <f>IF(E22="","",E22)</f>
        <v xml:space="preserve"> </v>
      </c>
      <c r="G137" s="30"/>
      <c r="H137" s="30"/>
      <c r="I137" s="27" t="s">
        <v>30</v>
      </c>
      <c r="J137" s="28" t="str">
        <f>E28</f>
        <v xml:space="preserve"> </v>
      </c>
      <c r="K137" s="30"/>
      <c r="L137" s="43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65" s="2" customFormat="1" ht="10.35" customHeight="1" x14ac:dyDescent="0.2">
      <c r="A138" s="30"/>
      <c r="B138" s="31"/>
      <c r="C138" s="30"/>
      <c r="D138" s="30"/>
      <c r="E138" s="30"/>
      <c r="F138" s="30"/>
      <c r="G138" s="30"/>
      <c r="H138" s="30"/>
      <c r="I138" s="30"/>
      <c r="J138" s="30"/>
      <c r="K138" s="30"/>
      <c r="L138" s="43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65" s="11" customFormat="1" ht="29.25" customHeight="1" x14ac:dyDescent="0.2">
      <c r="A139" s="130"/>
      <c r="B139" s="131"/>
      <c r="C139" s="132" t="s">
        <v>206</v>
      </c>
      <c r="D139" s="133" t="s">
        <v>57</v>
      </c>
      <c r="E139" s="133" t="s">
        <v>53</v>
      </c>
      <c r="F139" s="133" t="s">
        <v>54</v>
      </c>
      <c r="G139" s="133" t="s">
        <v>207</v>
      </c>
      <c r="H139" s="133" t="s">
        <v>208</v>
      </c>
      <c r="I139" s="133" t="s">
        <v>209</v>
      </c>
      <c r="J139" s="134" t="s">
        <v>196</v>
      </c>
      <c r="K139" s="135" t="s">
        <v>210</v>
      </c>
      <c r="L139" s="136"/>
      <c r="M139" s="63" t="s">
        <v>1</v>
      </c>
      <c r="N139" s="64" t="s">
        <v>36</v>
      </c>
      <c r="O139" s="64" t="s">
        <v>211</v>
      </c>
      <c r="P139" s="64" t="s">
        <v>212</v>
      </c>
      <c r="Q139" s="64" t="s">
        <v>213</v>
      </c>
      <c r="R139" s="64" t="s">
        <v>214</v>
      </c>
      <c r="S139" s="64" t="s">
        <v>215</v>
      </c>
      <c r="T139" s="65" t="s">
        <v>216</v>
      </c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</row>
    <row r="140" spans="1:65" s="2" customFormat="1" ht="22.9" customHeight="1" x14ac:dyDescent="0.25">
      <c r="A140" s="30"/>
      <c r="B140" s="31"/>
      <c r="C140" s="70" t="s">
        <v>197</v>
      </c>
      <c r="D140" s="30"/>
      <c r="E140" s="30"/>
      <c r="F140" s="30"/>
      <c r="G140" s="30"/>
      <c r="H140" s="30"/>
      <c r="I140" s="30"/>
      <c r="J140" s="137">
        <f>BK140</f>
        <v>0</v>
      </c>
      <c r="K140" s="30"/>
      <c r="L140" s="31"/>
      <c r="M140" s="66"/>
      <c r="N140" s="57"/>
      <c r="O140" s="67"/>
      <c r="P140" s="138">
        <f>P141+P542</f>
        <v>1974.3046381599997</v>
      </c>
      <c r="Q140" s="67"/>
      <c r="R140" s="138">
        <f>R141+R542</f>
        <v>49.017046129999997</v>
      </c>
      <c r="S140" s="67"/>
      <c r="T140" s="139">
        <f>T141+T542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T140" s="18" t="s">
        <v>71</v>
      </c>
      <c r="AU140" s="18" t="s">
        <v>198</v>
      </c>
      <c r="BK140" s="140">
        <f>BK141+BK542</f>
        <v>0</v>
      </c>
    </row>
    <row r="141" spans="1:65" s="12" customFormat="1" ht="25.9" customHeight="1" x14ac:dyDescent="0.2">
      <c r="B141" s="141"/>
      <c r="D141" s="142" t="s">
        <v>71</v>
      </c>
      <c r="E141" s="143" t="s">
        <v>217</v>
      </c>
      <c r="F141" s="143" t="s">
        <v>218</v>
      </c>
      <c r="J141" s="144">
        <f>BK141</f>
        <v>0</v>
      </c>
      <c r="L141" s="141"/>
      <c r="M141" s="145"/>
      <c r="N141" s="146"/>
      <c r="O141" s="146"/>
      <c r="P141" s="147">
        <f>P142+P183+P523+P540</f>
        <v>918.71754555999985</v>
      </c>
      <c r="Q141" s="146"/>
      <c r="R141" s="147">
        <f>R142+R183+R523+R540</f>
        <v>34.072971070000001</v>
      </c>
      <c r="S141" s="146"/>
      <c r="T141" s="148">
        <f>T142+T183+T523+T540</f>
        <v>0</v>
      </c>
      <c r="AR141" s="142" t="s">
        <v>79</v>
      </c>
      <c r="AT141" s="149" t="s">
        <v>71</v>
      </c>
      <c r="AU141" s="149" t="s">
        <v>72</v>
      </c>
      <c r="AY141" s="142" t="s">
        <v>219</v>
      </c>
      <c r="BK141" s="150">
        <f>BK142+BK183+BK523+BK540</f>
        <v>0</v>
      </c>
    </row>
    <row r="142" spans="1:65" s="12" customFormat="1" ht="22.9" customHeight="1" x14ac:dyDescent="0.2">
      <c r="B142" s="141"/>
      <c r="D142" s="142" t="s">
        <v>71</v>
      </c>
      <c r="E142" s="151" t="s">
        <v>89</v>
      </c>
      <c r="F142" s="151" t="s">
        <v>495</v>
      </c>
      <c r="J142" s="152">
        <f>BK142</f>
        <v>0</v>
      </c>
      <c r="L142" s="141"/>
      <c r="M142" s="145"/>
      <c r="N142" s="146"/>
      <c r="O142" s="146"/>
      <c r="P142" s="147">
        <f>SUM(P143:P182)</f>
        <v>48.127046</v>
      </c>
      <c r="Q142" s="146"/>
      <c r="R142" s="147">
        <f>SUM(R143:R182)</f>
        <v>11.0044986</v>
      </c>
      <c r="S142" s="146"/>
      <c r="T142" s="148">
        <f>SUM(T143:T182)</f>
        <v>0</v>
      </c>
      <c r="AR142" s="142" t="s">
        <v>79</v>
      </c>
      <c r="AT142" s="149" t="s">
        <v>71</v>
      </c>
      <c r="AU142" s="149" t="s">
        <v>79</v>
      </c>
      <c r="AY142" s="142" t="s">
        <v>219</v>
      </c>
      <c r="BK142" s="150">
        <f>SUM(BK143:BK182)</f>
        <v>0</v>
      </c>
    </row>
    <row r="143" spans="1:65" s="2" customFormat="1" ht="22.15" customHeight="1" x14ac:dyDescent="0.2">
      <c r="A143" s="30"/>
      <c r="B143" s="153"/>
      <c r="C143" s="154" t="s">
        <v>79</v>
      </c>
      <c r="D143" s="154" t="s">
        <v>222</v>
      </c>
      <c r="E143" s="155" t="s">
        <v>496</v>
      </c>
      <c r="F143" s="156" t="s">
        <v>497</v>
      </c>
      <c r="G143" s="157" t="s">
        <v>225</v>
      </c>
      <c r="H143" s="158">
        <v>32.981000000000002</v>
      </c>
      <c r="I143" s="446">
        <v>0</v>
      </c>
      <c r="J143" s="158">
        <f>ROUND(I143*H143,3)</f>
        <v>0</v>
      </c>
      <c r="K143" s="159"/>
      <c r="L143" s="31"/>
      <c r="M143" s="160" t="s">
        <v>1</v>
      </c>
      <c r="N143" s="161" t="s">
        <v>38</v>
      </c>
      <c r="O143" s="162">
        <v>0.42399999999999999</v>
      </c>
      <c r="P143" s="162">
        <f>O143*H143</f>
        <v>13.983944000000001</v>
      </c>
      <c r="Q143" s="162">
        <v>7.3819999999999997E-2</v>
      </c>
      <c r="R143" s="162">
        <f>Q143*H143</f>
        <v>2.4346574200000002</v>
      </c>
      <c r="S143" s="162">
        <v>0</v>
      </c>
      <c r="T143" s="16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64" t="s">
        <v>226</v>
      </c>
      <c r="AT143" s="164" t="s">
        <v>222</v>
      </c>
      <c r="AU143" s="164" t="s">
        <v>84</v>
      </c>
      <c r="AY143" s="18" t="s">
        <v>219</v>
      </c>
      <c r="BE143" s="165">
        <f>IF(N143="základná",J143,0)</f>
        <v>0</v>
      </c>
      <c r="BF143" s="165">
        <f>IF(N143="znížená",J143,0)</f>
        <v>0</v>
      </c>
      <c r="BG143" s="165">
        <f>IF(N143="zákl. prenesená",J143,0)</f>
        <v>0</v>
      </c>
      <c r="BH143" s="165">
        <f>IF(N143="zníž. prenesená",J143,0)</f>
        <v>0</v>
      </c>
      <c r="BI143" s="165">
        <f>IF(N143="nulová",J143,0)</f>
        <v>0</v>
      </c>
      <c r="BJ143" s="18" t="s">
        <v>84</v>
      </c>
      <c r="BK143" s="166">
        <f>ROUND(I143*H143,3)</f>
        <v>0</v>
      </c>
      <c r="BL143" s="18" t="s">
        <v>226</v>
      </c>
      <c r="BM143" s="164" t="s">
        <v>498</v>
      </c>
    </row>
    <row r="144" spans="1:65" s="13" customFormat="1" x14ac:dyDescent="0.2">
      <c r="B144" s="167"/>
      <c r="D144" s="168" t="s">
        <v>228</v>
      </c>
      <c r="E144" s="169" t="s">
        <v>1</v>
      </c>
      <c r="F144" s="170" t="s">
        <v>374</v>
      </c>
      <c r="H144" s="169" t="s">
        <v>1</v>
      </c>
      <c r="L144" s="167"/>
      <c r="M144" s="171"/>
      <c r="N144" s="172"/>
      <c r="O144" s="172"/>
      <c r="P144" s="172"/>
      <c r="Q144" s="172"/>
      <c r="R144" s="172"/>
      <c r="S144" s="172"/>
      <c r="T144" s="173"/>
      <c r="AT144" s="169" t="s">
        <v>228</v>
      </c>
      <c r="AU144" s="169" t="s">
        <v>84</v>
      </c>
      <c r="AV144" s="13" t="s">
        <v>79</v>
      </c>
      <c r="AW144" s="13" t="s">
        <v>28</v>
      </c>
      <c r="AX144" s="13" t="s">
        <v>72</v>
      </c>
      <c r="AY144" s="169" t="s">
        <v>219</v>
      </c>
    </row>
    <row r="145" spans="1:65" s="14" customFormat="1" x14ac:dyDescent="0.2">
      <c r="B145" s="174"/>
      <c r="D145" s="168" t="s">
        <v>228</v>
      </c>
      <c r="E145" s="175" t="s">
        <v>1</v>
      </c>
      <c r="F145" s="176" t="s">
        <v>849</v>
      </c>
      <c r="H145" s="177">
        <v>2.4</v>
      </c>
      <c r="L145" s="174"/>
      <c r="M145" s="178"/>
      <c r="N145" s="179"/>
      <c r="O145" s="179"/>
      <c r="P145" s="179"/>
      <c r="Q145" s="179"/>
      <c r="R145" s="179"/>
      <c r="S145" s="179"/>
      <c r="T145" s="180"/>
      <c r="AT145" s="175" t="s">
        <v>228</v>
      </c>
      <c r="AU145" s="175" t="s">
        <v>84</v>
      </c>
      <c r="AV145" s="14" t="s">
        <v>84</v>
      </c>
      <c r="AW145" s="14" t="s">
        <v>28</v>
      </c>
      <c r="AX145" s="14" t="s">
        <v>72</v>
      </c>
      <c r="AY145" s="175" t="s">
        <v>219</v>
      </c>
    </row>
    <row r="146" spans="1:65" s="14" customFormat="1" x14ac:dyDescent="0.2">
      <c r="B146" s="174"/>
      <c r="D146" s="168" t="s">
        <v>228</v>
      </c>
      <c r="E146" s="175" t="s">
        <v>1</v>
      </c>
      <c r="F146" s="176" t="s">
        <v>850</v>
      </c>
      <c r="H146" s="177">
        <v>7.7430000000000003</v>
      </c>
      <c r="L146" s="174"/>
      <c r="M146" s="178"/>
      <c r="N146" s="179"/>
      <c r="O146" s="179"/>
      <c r="P146" s="179"/>
      <c r="Q146" s="179"/>
      <c r="R146" s="179"/>
      <c r="S146" s="179"/>
      <c r="T146" s="180"/>
      <c r="AT146" s="175" t="s">
        <v>228</v>
      </c>
      <c r="AU146" s="175" t="s">
        <v>84</v>
      </c>
      <c r="AV146" s="14" t="s">
        <v>84</v>
      </c>
      <c r="AW146" s="14" t="s">
        <v>28</v>
      </c>
      <c r="AX146" s="14" t="s">
        <v>72</v>
      </c>
      <c r="AY146" s="175" t="s">
        <v>219</v>
      </c>
    </row>
    <row r="147" spans="1:65" s="14" customFormat="1" x14ac:dyDescent="0.2">
      <c r="B147" s="174"/>
      <c r="D147" s="168" t="s">
        <v>228</v>
      </c>
      <c r="E147" s="175" t="s">
        <v>1</v>
      </c>
      <c r="F147" s="176" t="s">
        <v>232</v>
      </c>
      <c r="H147" s="177">
        <v>-1.5760000000000001</v>
      </c>
      <c r="L147" s="174"/>
      <c r="M147" s="178"/>
      <c r="N147" s="179"/>
      <c r="O147" s="179"/>
      <c r="P147" s="179"/>
      <c r="Q147" s="179"/>
      <c r="R147" s="179"/>
      <c r="S147" s="179"/>
      <c r="T147" s="180"/>
      <c r="AT147" s="175" t="s">
        <v>228</v>
      </c>
      <c r="AU147" s="175" t="s">
        <v>84</v>
      </c>
      <c r="AV147" s="14" t="s">
        <v>84</v>
      </c>
      <c r="AW147" s="14" t="s">
        <v>28</v>
      </c>
      <c r="AX147" s="14" t="s">
        <v>72</v>
      </c>
      <c r="AY147" s="175" t="s">
        <v>219</v>
      </c>
    </row>
    <row r="148" spans="1:65" s="14" customFormat="1" x14ac:dyDescent="0.2">
      <c r="B148" s="174"/>
      <c r="D148" s="168" t="s">
        <v>228</v>
      </c>
      <c r="E148" s="175" t="s">
        <v>1</v>
      </c>
      <c r="F148" s="176" t="s">
        <v>851</v>
      </c>
      <c r="H148" s="177">
        <v>12.6</v>
      </c>
      <c r="L148" s="174"/>
      <c r="M148" s="178"/>
      <c r="N148" s="179"/>
      <c r="O148" s="179"/>
      <c r="P148" s="179"/>
      <c r="Q148" s="179"/>
      <c r="R148" s="179"/>
      <c r="S148" s="179"/>
      <c r="T148" s="180"/>
      <c r="AT148" s="175" t="s">
        <v>228</v>
      </c>
      <c r="AU148" s="175" t="s">
        <v>84</v>
      </c>
      <c r="AV148" s="14" t="s">
        <v>84</v>
      </c>
      <c r="AW148" s="14" t="s">
        <v>28</v>
      </c>
      <c r="AX148" s="14" t="s">
        <v>72</v>
      </c>
      <c r="AY148" s="175" t="s">
        <v>219</v>
      </c>
    </row>
    <row r="149" spans="1:65" s="14" customFormat="1" x14ac:dyDescent="0.2">
      <c r="B149" s="174"/>
      <c r="D149" s="168" t="s">
        <v>228</v>
      </c>
      <c r="E149" s="175" t="s">
        <v>1</v>
      </c>
      <c r="F149" s="176" t="s">
        <v>852</v>
      </c>
      <c r="H149" s="177">
        <v>9.1140000000000008</v>
      </c>
      <c r="L149" s="174"/>
      <c r="M149" s="178"/>
      <c r="N149" s="179"/>
      <c r="O149" s="179"/>
      <c r="P149" s="179"/>
      <c r="Q149" s="179"/>
      <c r="R149" s="179"/>
      <c r="S149" s="179"/>
      <c r="T149" s="180"/>
      <c r="AT149" s="175" t="s">
        <v>228</v>
      </c>
      <c r="AU149" s="175" t="s">
        <v>84</v>
      </c>
      <c r="AV149" s="14" t="s">
        <v>84</v>
      </c>
      <c r="AW149" s="14" t="s">
        <v>28</v>
      </c>
      <c r="AX149" s="14" t="s">
        <v>72</v>
      </c>
      <c r="AY149" s="175" t="s">
        <v>219</v>
      </c>
    </row>
    <row r="150" spans="1:65" s="15" customFormat="1" x14ac:dyDescent="0.2">
      <c r="B150" s="181"/>
      <c r="D150" s="168" t="s">
        <v>228</v>
      </c>
      <c r="E150" s="182" t="s">
        <v>1</v>
      </c>
      <c r="F150" s="183" t="s">
        <v>241</v>
      </c>
      <c r="H150" s="184">
        <v>30.281000000000002</v>
      </c>
      <c r="L150" s="181"/>
      <c r="M150" s="185"/>
      <c r="N150" s="186"/>
      <c r="O150" s="186"/>
      <c r="P150" s="186"/>
      <c r="Q150" s="186"/>
      <c r="R150" s="186"/>
      <c r="S150" s="186"/>
      <c r="T150" s="187"/>
      <c r="AT150" s="182" t="s">
        <v>228</v>
      </c>
      <c r="AU150" s="182" t="s">
        <v>84</v>
      </c>
      <c r="AV150" s="15" t="s">
        <v>89</v>
      </c>
      <c r="AW150" s="15" t="s">
        <v>28</v>
      </c>
      <c r="AX150" s="15" t="s">
        <v>72</v>
      </c>
      <c r="AY150" s="182" t="s">
        <v>219</v>
      </c>
    </row>
    <row r="151" spans="1:65" s="13" customFormat="1" x14ac:dyDescent="0.2">
      <c r="B151" s="167"/>
      <c r="D151" s="168" t="s">
        <v>228</v>
      </c>
      <c r="E151" s="169" t="s">
        <v>1</v>
      </c>
      <c r="F151" s="170" t="s">
        <v>383</v>
      </c>
      <c r="H151" s="169" t="s">
        <v>1</v>
      </c>
      <c r="L151" s="167"/>
      <c r="M151" s="171"/>
      <c r="N151" s="172"/>
      <c r="O151" s="172"/>
      <c r="P151" s="172"/>
      <c r="Q151" s="172"/>
      <c r="R151" s="172"/>
      <c r="S151" s="172"/>
      <c r="T151" s="173"/>
      <c r="AT151" s="169" t="s">
        <v>228</v>
      </c>
      <c r="AU151" s="169" t="s">
        <v>84</v>
      </c>
      <c r="AV151" s="13" t="s">
        <v>79</v>
      </c>
      <c r="AW151" s="13" t="s">
        <v>28</v>
      </c>
      <c r="AX151" s="13" t="s">
        <v>72</v>
      </c>
      <c r="AY151" s="169" t="s">
        <v>219</v>
      </c>
    </row>
    <row r="152" spans="1:65" s="14" customFormat="1" x14ac:dyDescent="0.2">
      <c r="B152" s="174"/>
      <c r="D152" s="168" t="s">
        <v>228</v>
      </c>
      <c r="E152" s="175" t="s">
        <v>1</v>
      </c>
      <c r="F152" s="176" t="s">
        <v>499</v>
      </c>
      <c r="H152" s="177">
        <v>2.7</v>
      </c>
      <c r="L152" s="174"/>
      <c r="M152" s="178"/>
      <c r="N152" s="179"/>
      <c r="O152" s="179"/>
      <c r="P152" s="179"/>
      <c r="Q152" s="179"/>
      <c r="R152" s="179"/>
      <c r="S152" s="179"/>
      <c r="T152" s="180"/>
      <c r="AT152" s="175" t="s">
        <v>228</v>
      </c>
      <c r="AU152" s="175" t="s">
        <v>84</v>
      </c>
      <c r="AV152" s="14" t="s">
        <v>84</v>
      </c>
      <c r="AW152" s="14" t="s">
        <v>28</v>
      </c>
      <c r="AX152" s="14" t="s">
        <v>72</v>
      </c>
      <c r="AY152" s="175" t="s">
        <v>219</v>
      </c>
    </row>
    <row r="153" spans="1:65" s="15" customFormat="1" x14ac:dyDescent="0.2">
      <c r="B153" s="181"/>
      <c r="D153" s="168" t="s">
        <v>228</v>
      </c>
      <c r="E153" s="182" t="s">
        <v>1</v>
      </c>
      <c r="F153" s="183" t="s">
        <v>241</v>
      </c>
      <c r="H153" s="184">
        <v>2.7</v>
      </c>
      <c r="L153" s="181"/>
      <c r="M153" s="185"/>
      <c r="N153" s="186"/>
      <c r="O153" s="186"/>
      <c r="P153" s="186"/>
      <c r="Q153" s="186"/>
      <c r="R153" s="186"/>
      <c r="S153" s="186"/>
      <c r="T153" s="187"/>
      <c r="AT153" s="182" t="s">
        <v>228</v>
      </c>
      <c r="AU153" s="182" t="s">
        <v>84</v>
      </c>
      <c r="AV153" s="15" t="s">
        <v>89</v>
      </c>
      <c r="AW153" s="15" t="s">
        <v>28</v>
      </c>
      <c r="AX153" s="15" t="s">
        <v>72</v>
      </c>
      <c r="AY153" s="182" t="s">
        <v>219</v>
      </c>
    </row>
    <row r="154" spans="1:65" s="16" customFormat="1" x14ac:dyDescent="0.2">
      <c r="B154" s="188"/>
      <c r="D154" s="168" t="s">
        <v>228</v>
      </c>
      <c r="E154" s="189" t="s">
        <v>1</v>
      </c>
      <c r="F154" s="190" t="s">
        <v>248</v>
      </c>
      <c r="H154" s="191">
        <v>32.981000000000002</v>
      </c>
      <c r="L154" s="188"/>
      <c r="M154" s="192"/>
      <c r="N154" s="193"/>
      <c r="O154" s="193"/>
      <c r="P154" s="193"/>
      <c r="Q154" s="193"/>
      <c r="R154" s="193"/>
      <c r="S154" s="193"/>
      <c r="T154" s="194"/>
      <c r="AT154" s="189" t="s">
        <v>228</v>
      </c>
      <c r="AU154" s="189" t="s">
        <v>84</v>
      </c>
      <c r="AV154" s="16" t="s">
        <v>226</v>
      </c>
      <c r="AW154" s="16" t="s">
        <v>28</v>
      </c>
      <c r="AX154" s="16" t="s">
        <v>79</v>
      </c>
      <c r="AY154" s="189" t="s">
        <v>219</v>
      </c>
    </row>
    <row r="155" spans="1:65" s="2" customFormat="1" ht="22.15" customHeight="1" x14ac:dyDescent="0.2">
      <c r="A155" s="30"/>
      <c r="B155" s="153"/>
      <c r="C155" s="154" t="s">
        <v>84</v>
      </c>
      <c r="D155" s="154" t="s">
        <v>222</v>
      </c>
      <c r="E155" s="155" t="s">
        <v>500</v>
      </c>
      <c r="F155" s="156" t="s">
        <v>501</v>
      </c>
      <c r="G155" s="157" t="s">
        <v>225</v>
      </c>
      <c r="H155" s="158">
        <v>77.421999999999997</v>
      </c>
      <c r="I155" s="446">
        <v>0</v>
      </c>
      <c r="J155" s="158">
        <f>ROUND(I155*H155,3)</f>
        <v>0</v>
      </c>
      <c r="K155" s="159"/>
      <c r="L155" s="31"/>
      <c r="M155" s="160" t="s">
        <v>1</v>
      </c>
      <c r="N155" s="161" t="s">
        <v>38</v>
      </c>
      <c r="O155" s="162">
        <v>0.441</v>
      </c>
      <c r="P155" s="162">
        <f>O155*H155</f>
        <v>34.143101999999999</v>
      </c>
      <c r="Q155" s="162">
        <v>0.11069</v>
      </c>
      <c r="R155" s="162">
        <f>Q155*H155</f>
        <v>8.5698411799999992</v>
      </c>
      <c r="S155" s="162">
        <v>0</v>
      </c>
      <c r="T155" s="163">
        <f>S155*H155</f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64" t="s">
        <v>226</v>
      </c>
      <c r="AT155" s="164" t="s">
        <v>222</v>
      </c>
      <c r="AU155" s="164" t="s">
        <v>84</v>
      </c>
      <c r="AY155" s="18" t="s">
        <v>219</v>
      </c>
      <c r="BE155" s="165">
        <f>IF(N155="základná",J155,0)</f>
        <v>0</v>
      </c>
      <c r="BF155" s="165">
        <f>IF(N155="znížená",J155,0)</f>
        <v>0</v>
      </c>
      <c r="BG155" s="165">
        <f>IF(N155="zákl. prenesená",J155,0)</f>
        <v>0</v>
      </c>
      <c r="BH155" s="165">
        <f>IF(N155="zníž. prenesená",J155,0)</f>
        <v>0</v>
      </c>
      <c r="BI155" s="165">
        <f>IF(N155="nulová",J155,0)</f>
        <v>0</v>
      </c>
      <c r="BJ155" s="18" t="s">
        <v>84</v>
      </c>
      <c r="BK155" s="166">
        <f>ROUND(I155*H155,3)</f>
        <v>0</v>
      </c>
      <c r="BL155" s="18" t="s">
        <v>226</v>
      </c>
      <c r="BM155" s="164" t="s">
        <v>502</v>
      </c>
    </row>
    <row r="156" spans="1:65" s="13" customFormat="1" x14ac:dyDescent="0.2">
      <c r="B156" s="167"/>
      <c r="D156" s="168" t="s">
        <v>228</v>
      </c>
      <c r="E156" s="169" t="s">
        <v>1</v>
      </c>
      <c r="F156" s="170" t="s">
        <v>374</v>
      </c>
      <c r="H156" s="169" t="s">
        <v>1</v>
      </c>
      <c r="L156" s="167"/>
      <c r="M156" s="171"/>
      <c r="N156" s="172"/>
      <c r="O156" s="172"/>
      <c r="P156" s="172"/>
      <c r="Q156" s="172"/>
      <c r="R156" s="172"/>
      <c r="S156" s="172"/>
      <c r="T156" s="173"/>
      <c r="AT156" s="169" t="s">
        <v>228</v>
      </c>
      <c r="AU156" s="169" t="s">
        <v>84</v>
      </c>
      <c r="AV156" s="13" t="s">
        <v>79</v>
      </c>
      <c r="AW156" s="13" t="s">
        <v>28</v>
      </c>
      <c r="AX156" s="13" t="s">
        <v>72</v>
      </c>
      <c r="AY156" s="169" t="s">
        <v>219</v>
      </c>
    </row>
    <row r="157" spans="1:65" s="14" customFormat="1" x14ac:dyDescent="0.2">
      <c r="B157" s="174"/>
      <c r="D157" s="168" t="s">
        <v>228</v>
      </c>
      <c r="E157" s="175" t="s">
        <v>1</v>
      </c>
      <c r="F157" s="176" t="s">
        <v>853</v>
      </c>
      <c r="H157" s="177">
        <v>4.7759999999999998</v>
      </c>
      <c r="L157" s="174"/>
      <c r="M157" s="178"/>
      <c r="N157" s="179"/>
      <c r="O157" s="179"/>
      <c r="P157" s="179"/>
      <c r="Q157" s="179"/>
      <c r="R157" s="179"/>
      <c r="S157" s="179"/>
      <c r="T157" s="180"/>
      <c r="AT157" s="175" t="s">
        <v>228</v>
      </c>
      <c r="AU157" s="175" t="s">
        <v>84</v>
      </c>
      <c r="AV157" s="14" t="s">
        <v>84</v>
      </c>
      <c r="AW157" s="14" t="s">
        <v>28</v>
      </c>
      <c r="AX157" s="14" t="s">
        <v>72</v>
      </c>
      <c r="AY157" s="175" t="s">
        <v>219</v>
      </c>
    </row>
    <row r="158" spans="1:65" s="14" customFormat="1" x14ac:dyDescent="0.2">
      <c r="B158" s="174"/>
      <c r="D158" s="168" t="s">
        <v>228</v>
      </c>
      <c r="E158" s="175" t="s">
        <v>1</v>
      </c>
      <c r="F158" s="176" t="s">
        <v>854</v>
      </c>
      <c r="H158" s="177">
        <v>3.84</v>
      </c>
      <c r="L158" s="174"/>
      <c r="M158" s="178"/>
      <c r="N158" s="179"/>
      <c r="O158" s="179"/>
      <c r="P158" s="179"/>
      <c r="Q158" s="179"/>
      <c r="R158" s="179"/>
      <c r="S158" s="179"/>
      <c r="T158" s="180"/>
      <c r="AT158" s="175" t="s">
        <v>228</v>
      </c>
      <c r="AU158" s="175" t="s">
        <v>84</v>
      </c>
      <c r="AV158" s="14" t="s">
        <v>84</v>
      </c>
      <c r="AW158" s="14" t="s">
        <v>28</v>
      </c>
      <c r="AX158" s="14" t="s">
        <v>72</v>
      </c>
      <c r="AY158" s="175" t="s">
        <v>219</v>
      </c>
    </row>
    <row r="159" spans="1:65" s="14" customFormat="1" x14ac:dyDescent="0.2">
      <c r="B159" s="174"/>
      <c r="D159" s="168" t="s">
        <v>228</v>
      </c>
      <c r="E159" s="175" t="s">
        <v>1</v>
      </c>
      <c r="F159" s="176" t="s">
        <v>855</v>
      </c>
      <c r="H159" s="177">
        <v>8.1</v>
      </c>
      <c r="L159" s="174"/>
      <c r="M159" s="178"/>
      <c r="N159" s="179"/>
      <c r="O159" s="179"/>
      <c r="P159" s="179"/>
      <c r="Q159" s="179"/>
      <c r="R159" s="179"/>
      <c r="S159" s="179"/>
      <c r="T159" s="180"/>
      <c r="AT159" s="175" t="s">
        <v>228</v>
      </c>
      <c r="AU159" s="175" t="s">
        <v>84</v>
      </c>
      <c r="AV159" s="14" t="s">
        <v>84</v>
      </c>
      <c r="AW159" s="14" t="s">
        <v>28</v>
      </c>
      <c r="AX159" s="14" t="s">
        <v>72</v>
      </c>
      <c r="AY159" s="175" t="s">
        <v>219</v>
      </c>
    </row>
    <row r="160" spans="1:65" s="14" customFormat="1" x14ac:dyDescent="0.2">
      <c r="B160" s="174"/>
      <c r="D160" s="168" t="s">
        <v>228</v>
      </c>
      <c r="E160" s="175" t="s">
        <v>1</v>
      </c>
      <c r="F160" s="176" t="s">
        <v>232</v>
      </c>
      <c r="H160" s="177">
        <v>-1.5760000000000001</v>
      </c>
      <c r="L160" s="174"/>
      <c r="M160" s="178"/>
      <c r="N160" s="179"/>
      <c r="O160" s="179"/>
      <c r="P160" s="179"/>
      <c r="Q160" s="179"/>
      <c r="R160" s="179"/>
      <c r="S160" s="179"/>
      <c r="T160" s="180"/>
      <c r="AT160" s="175" t="s">
        <v>228</v>
      </c>
      <c r="AU160" s="175" t="s">
        <v>84</v>
      </c>
      <c r="AV160" s="14" t="s">
        <v>84</v>
      </c>
      <c r="AW160" s="14" t="s">
        <v>28</v>
      </c>
      <c r="AX160" s="14" t="s">
        <v>72</v>
      </c>
      <c r="AY160" s="175" t="s">
        <v>219</v>
      </c>
    </row>
    <row r="161" spans="2:51" s="14" customFormat="1" x14ac:dyDescent="0.2">
      <c r="B161" s="174"/>
      <c r="D161" s="168" t="s">
        <v>228</v>
      </c>
      <c r="E161" s="175" t="s">
        <v>1</v>
      </c>
      <c r="F161" s="176" t="s">
        <v>499</v>
      </c>
      <c r="H161" s="177">
        <v>2.7</v>
      </c>
      <c r="L161" s="174"/>
      <c r="M161" s="178"/>
      <c r="N161" s="179"/>
      <c r="O161" s="179"/>
      <c r="P161" s="179"/>
      <c r="Q161" s="179"/>
      <c r="R161" s="179"/>
      <c r="S161" s="179"/>
      <c r="T161" s="180"/>
      <c r="AT161" s="175" t="s">
        <v>228</v>
      </c>
      <c r="AU161" s="175" t="s">
        <v>84</v>
      </c>
      <c r="AV161" s="14" t="s">
        <v>84</v>
      </c>
      <c r="AW161" s="14" t="s">
        <v>28</v>
      </c>
      <c r="AX161" s="14" t="s">
        <v>72</v>
      </c>
      <c r="AY161" s="175" t="s">
        <v>219</v>
      </c>
    </row>
    <row r="162" spans="2:51" s="14" customFormat="1" x14ac:dyDescent="0.2">
      <c r="B162" s="174"/>
      <c r="D162" s="168" t="s">
        <v>228</v>
      </c>
      <c r="E162" s="175" t="s">
        <v>1</v>
      </c>
      <c r="F162" s="176" t="s">
        <v>507</v>
      </c>
      <c r="H162" s="177">
        <v>4.8</v>
      </c>
      <c r="L162" s="174"/>
      <c r="M162" s="178"/>
      <c r="N162" s="179"/>
      <c r="O162" s="179"/>
      <c r="P162" s="179"/>
      <c r="Q162" s="179"/>
      <c r="R162" s="179"/>
      <c r="S162" s="179"/>
      <c r="T162" s="180"/>
      <c r="AT162" s="175" t="s">
        <v>228</v>
      </c>
      <c r="AU162" s="175" t="s">
        <v>84</v>
      </c>
      <c r="AV162" s="14" t="s">
        <v>84</v>
      </c>
      <c r="AW162" s="14" t="s">
        <v>28</v>
      </c>
      <c r="AX162" s="14" t="s">
        <v>72</v>
      </c>
      <c r="AY162" s="175" t="s">
        <v>219</v>
      </c>
    </row>
    <row r="163" spans="2:51" s="14" customFormat="1" x14ac:dyDescent="0.2">
      <c r="B163" s="174"/>
      <c r="D163" s="168" t="s">
        <v>228</v>
      </c>
      <c r="E163" s="175" t="s">
        <v>1</v>
      </c>
      <c r="F163" s="176" t="s">
        <v>856</v>
      </c>
      <c r="H163" s="177">
        <v>6.6</v>
      </c>
      <c r="L163" s="174"/>
      <c r="M163" s="178"/>
      <c r="N163" s="179"/>
      <c r="O163" s="179"/>
      <c r="P163" s="179"/>
      <c r="Q163" s="179"/>
      <c r="R163" s="179"/>
      <c r="S163" s="179"/>
      <c r="T163" s="180"/>
      <c r="AT163" s="175" t="s">
        <v>228</v>
      </c>
      <c r="AU163" s="175" t="s">
        <v>84</v>
      </c>
      <c r="AV163" s="14" t="s">
        <v>84</v>
      </c>
      <c r="AW163" s="14" t="s">
        <v>28</v>
      </c>
      <c r="AX163" s="14" t="s">
        <v>72</v>
      </c>
      <c r="AY163" s="175" t="s">
        <v>219</v>
      </c>
    </row>
    <row r="164" spans="2:51" s="14" customFormat="1" x14ac:dyDescent="0.2">
      <c r="B164" s="174"/>
      <c r="D164" s="168" t="s">
        <v>228</v>
      </c>
      <c r="E164" s="175" t="s">
        <v>1</v>
      </c>
      <c r="F164" s="176" t="s">
        <v>857</v>
      </c>
      <c r="H164" s="177">
        <v>6.3</v>
      </c>
      <c r="L164" s="174"/>
      <c r="M164" s="178"/>
      <c r="N164" s="179"/>
      <c r="O164" s="179"/>
      <c r="P164" s="179"/>
      <c r="Q164" s="179"/>
      <c r="R164" s="179"/>
      <c r="S164" s="179"/>
      <c r="T164" s="180"/>
      <c r="AT164" s="175" t="s">
        <v>228</v>
      </c>
      <c r="AU164" s="175" t="s">
        <v>84</v>
      </c>
      <c r="AV164" s="14" t="s">
        <v>84</v>
      </c>
      <c r="AW164" s="14" t="s">
        <v>28</v>
      </c>
      <c r="AX164" s="14" t="s">
        <v>72</v>
      </c>
      <c r="AY164" s="175" t="s">
        <v>219</v>
      </c>
    </row>
    <row r="165" spans="2:51" s="14" customFormat="1" x14ac:dyDescent="0.2">
      <c r="B165" s="174"/>
      <c r="D165" s="168" t="s">
        <v>228</v>
      </c>
      <c r="E165" s="175" t="s">
        <v>1</v>
      </c>
      <c r="F165" s="176" t="s">
        <v>232</v>
      </c>
      <c r="H165" s="177">
        <v>-1.5760000000000001</v>
      </c>
      <c r="L165" s="174"/>
      <c r="M165" s="178"/>
      <c r="N165" s="179"/>
      <c r="O165" s="179"/>
      <c r="P165" s="179"/>
      <c r="Q165" s="179"/>
      <c r="R165" s="179"/>
      <c r="S165" s="179"/>
      <c r="T165" s="180"/>
      <c r="AT165" s="175" t="s">
        <v>228</v>
      </c>
      <c r="AU165" s="175" t="s">
        <v>84</v>
      </c>
      <c r="AV165" s="14" t="s">
        <v>84</v>
      </c>
      <c r="AW165" s="14" t="s">
        <v>28</v>
      </c>
      <c r="AX165" s="14" t="s">
        <v>72</v>
      </c>
      <c r="AY165" s="175" t="s">
        <v>219</v>
      </c>
    </row>
    <row r="166" spans="2:51" s="14" customFormat="1" x14ac:dyDescent="0.2">
      <c r="B166" s="174"/>
      <c r="D166" s="168" t="s">
        <v>228</v>
      </c>
      <c r="E166" s="175" t="s">
        <v>1</v>
      </c>
      <c r="F166" s="176" t="s">
        <v>506</v>
      </c>
      <c r="H166" s="177">
        <v>1.778</v>
      </c>
      <c r="L166" s="174"/>
      <c r="M166" s="178"/>
      <c r="N166" s="179"/>
      <c r="O166" s="179"/>
      <c r="P166" s="179"/>
      <c r="Q166" s="179"/>
      <c r="R166" s="179"/>
      <c r="S166" s="179"/>
      <c r="T166" s="180"/>
      <c r="AT166" s="175" t="s">
        <v>228</v>
      </c>
      <c r="AU166" s="175" t="s">
        <v>84</v>
      </c>
      <c r="AV166" s="14" t="s">
        <v>84</v>
      </c>
      <c r="AW166" s="14" t="s">
        <v>28</v>
      </c>
      <c r="AX166" s="14" t="s">
        <v>72</v>
      </c>
      <c r="AY166" s="175" t="s">
        <v>219</v>
      </c>
    </row>
    <row r="167" spans="2:51" s="14" customFormat="1" x14ac:dyDescent="0.2">
      <c r="B167" s="174"/>
      <c r="D167" s="168" t="s">
        <v>228</v>
      </c>
      <c r="E167" s="175" t="s">
        <v>1</v>
      </c>
      <c r="F167" s="176" t="s">
        <v>858</v>
      </c>
      <c r="H167" s="177">
        <v>4.62</v>
      </c>
      <c r="L167" s="174"/>
      <c r="M167" s="178"/>
      <c r="N167" s="179"/>
      <c r="O167" s="179"/>
      <c r="P167" s="179"/>
      <c r="Q167" s="179"/>
      <c r="R167" s="179"/>
      <c r="S167" s="179"/>
      <c r="T167" s="180"/>
      <c r="AT167" s="175" t="s">
        <v>228</v>
      </c>
      <c r="AU167" s="175" t="s">
        <v>84</v>
      </c>
      <c r="AV167" s="14" t="s">
        <v>84</v>
      </c>
      <c r="AW167" s="14" t="s">
        <v>28</v>
      </c>
      <c r="AX167" s="14" t="s">
        <v>72</v>
      </c>
      <c r="AY167" s="175" t="s">
        <v>219</v>
      </c>
    </row>
    <row r="168" spans="2:51" s="14" customFormat="1" x14ac:dyDescent="0.2">
      <c r="B168" s="174"/>
      <c r="D168" s="168" t="s">
        <v>228</v>
      </c>
      <c r="E168" s="175" t="s">
        <v>1</v>
      </c>
      <c r="F168" s="176" t="s">
        <v>232</v>
      </c>
      <c r="H168" s="177">
        <v>-1.5760000000000001</v>
      </c>
      <c r="L168" s="174"/>
      <c r="M168" s="178"/>
      <c r="N168" s="179"/>
      <c r="O168" s="179"/>
      <c r="P168" s="179"/>
      <c r="Q168" s="179"/>
      <c r="R168" s="179"/>
      <c r="S168" s="179"/>
      <c r="T168" s="180"/>
      <c r="AT168" s="175" t="s">
        <v>228</v>
      </c>
      <c r="AU168" s="175" t="s">
        <v>84</v>
      </c>
      <c r="AV168" s="14" t="s">
        <v>84</v>
      </c>
      <c r="AW168" s="14" t="s">
        <v>28</v>
      </c>
      <c r="AX168" s="14" t="s">
        <v>72</v>
      </c>
      <c r="AY168" s="175" t="s">
        <v>219</v>
      </c>
    </row>
    <row r="169" spans="2:51" s="14" customFormat="1" x14ac:dyDescent="0.2">
      <c r="B169" s="174"/>
      <c r="D169" s="168" t="s">
        <v>228</v>
      </c>
      <c r="E169" s="175" t="s">
        <v>1</v>
      </c>
      <c r="F169" s="176" t="s">
        <v>859</v>
      </c>
      <c r="H169" s="177">
        <v>1.454</v>
      </c>
      <c r="L169" s="174"/>
      <c r="M169" s="178"/>
      <c r="N169" s="179"/>
      <c r="O169" s="179"/>
      <c r="P169" s="179"/>
      <c r="Q169" s="179"/>
      <c r="R169" s="179"/>
      <c r="S169" s="179"/>
      <c r="T169" s="180"/>
      <c r="AT169" s="175" t="s">
        <v>228</v>
      </c>
      <c r="AU169" s="175" t="s">
        <v>84</v>
      </c>
      <c r="AV169" s="14" t="s">
        <v>84</v>
      </c>
      <c r="AW169" s="14" t="s">
        <v>28</v>
      </c>
      <c r="AX169" s="14" t="s">
        <v>72</v>
      </c>
      <c r="AY169" s="175" t="s">
        <v>219</v>
      </c>
    </row>
    <row r="170" spans="2:51" s="14" customFormat="1" x14ac:dyDescent="0.2">
      <c r="B170" s="174"/>
      <c r="D170" s="168" t="s">
        <v>228</v>
      </c>
      <c r="E170" s="175" t="s">
        <v>1</v>
      </c>
      <c r="F170" s="176" t="s">
        <v>860</v>
      </c>
      <c r="H170" s="177">
        <v>2.2120000000000002</v>
      </c>
      <c r="L170" s="174"/>
      <c r="M170" s="178"/>
      <c r="N170" s="179"/>
      <c r="O170" s="179"/>
      <c r="P170" s="179"/>
      <c r="Q170" s="179"/>
      <c r="R170" s="179"/>
      <c r="S170" s="179"/>
      <c r="T170" s="180"/>
      <c r="AT170" s="175" t="s">
        <v>228</v>
      </c>
      <c r="AU170" s="175" t="s">
        <v>84</v>
      </c>
      <c r="AV170" s="14" t="s">
        <v>84</v>
      </c>
      <c r="AW170" s="14" t="s">
        <v>28</v>
      </c>
      <c r="AX170" s="14" t="s">
        <v>72</v>
      </c>
      <c r="AY170" s="175" t="s">
        <v>219</v>
      </c>
    </row>
    <row r="171" spans="2:51" s="14" customFormat="1" x14ac:dyDescent="0.2">
      <c r="B171" s="174"/>
      <c r="D171" s="168" t="s">
        <v>228</v>
      </c>
      <c r="E171" s="175" t="s">
        <v>1</v>
      </c>
      <c r="F171" s="176" t="s">
        <v>232</v>
      </c>
      <c r="H171" s="177">
        <v>-1.5760000000000001</v>
      </c>
      <c r="L171" s="174"/>
      <c r="M171" s="178"/>
      <c r="N171" s="179"/>
      <c r="O171" s="179"/>
      <c r="P171" s="179"/>
      <c r="Q171" s="179"/>
      <c r="R171" s="179"/>
      <c r="S171" s="179"/>
      <c r="T171" s="180"/>
      <c r="AT171" s="175" t="s">
        <v>228</v>
      </c>
      <c r="AU171" s="175" t="s">
        <v>84</v>
      </c>
      <c r="AV171" s="14" t="s">
        <v>84</v>
      </c>
      <c r="AW171" s="14" t="s">
        <v>28</v>
      </c>
      <c r="AX171" s="14" t="s">
        <v>72</v>
      </c>
      <c r="AY171" s="175" t="s">
        <v>219</v>
      </c>
    </row>
    <row r="172" spans="2:51" s="14" customFormat="1" x14ac:dyDescent="0.2">
      <c r="B172" s="174"/>
      <c r="D172" s="168" t="s">
        <v>228</v>
      </c>
      <c r="E172" s="175" t="s">
        <v>1</v>
      </c>
      <c r="F172" s="176" t="s">
        <v>403</v>
      </c>
      <c r="H172" s="177">
        <v>1.77</v>
      </c>
      <c r="L172" s="174"/>
      <c r="M172" s="178"/>
      <c r="N172" s="179"/>
      <c r="O172" s="179"/>
      <c r="P172" s="179"/>
      <c r="Q172" s="179"/>
      <c r="R172" s="179"/>
      <c r="S172" s="179"/>
      <c r="T172" s="180"/>
      <c r="AT172" s="175" t="s">
        <v>228</v>
      </c>
      <c r="AU172" s="175" t="s">
        <v>84</v>
      </c>
      <c r="AV172" s="14" t="s">
        <v>84</v>
      </c>
      <c r="AW172" s="14" t="s">
        <v>28</v>
      </c>
      <c r="AX172" s="14" t="s">
        <v>72</v>
      </c>
      <c r="AY172" s="175" t="s">
        <v>219</v>
      </c>
    </row>
    <row r="173" spans="2:51" s="15" customFormat="1" x14ac:dyDescent="0.2">
      <c r="B173" s="181"/>
      <c r="D173" s="168" t="s">
        <v>228</v>
      </c>
      <c r="E173" s="182" t="s">
        <v>1</v>
      </c>
      <c r="F173" s="183" t="s">
        <v>241</v>
      </c>
      <c r="H173" s="184">
        <v>42.646000000000001</v>
      </c>
      <c r="L173" s="181"/>
      <c r="M173" s="185"/>
      <c r="N173" s="186"/>
      <c r="O173" s="186"/>
      <c r="P173" s="186"/>
      <c r="Q173" s="186"/>
      <c r="R173" s="186"/>
      <c r="S173" s="186"/>
      <c r="T173" s="187"/>
      <c r="AT173" s="182" t="s">
        <v>228</v>
      </c>
      <c r="AU173" s="182" t="s">
        <v>84</v>
      </c>
      <c r="AV173" s="15" t="s">
        <v>89</v>
      </c>
      <c r="AW173" s="15" t="s">
        <v>28</v>
      </c>
      <c r="AX173" s="15" t="s">
        <v>72</v>
      </c>
      <c r="AY173" s="182" t="s">
        <v>219</v>
      </c>
    </row>
    <row r="174" spans="2:51" s="13" customFormat="1" x14ac:dyDescent="0.2">
      <c r="B174" s="167"/>
      <c r="D174" s="168" t="s">
        <v>228</v>
      </c>
      <c r="E174" s="169" t="s">
        <v>1</v>
      </c>
      <c r="F174" s="170" t="s">
        <v>383</v>
      </c>
      <c r="H174" s="169" t="s">
        <v>1</v>
      </c>
      <c r="L174" s="167"/>
      <c r="M174" s="171"/>
      <c r="N174" s="172"/>
      <c r="O174" s="172"/>
      <c r="P174" s="172"/>
      <c r="Q174" s="172"/>
      <c r="R174" s="172"/>
      <c r="S174" s="172"/>
      <c r="T174" s="173"/>
      <c r="AT174" s="169" t="s">
        <v>228</v>
      </c>
      <c r="AU174" s="169" t="s">
        <v>84</v>
      </c>
      <c r="AV174" s="13" t="s">
        <v>79</v>
      </c>
      <c r="AW174" s="13" t="s">
        <v>28</v>
      </c>
      <c r="AX174" s="13" t="s">
        <v>72</v>
      </c>
      <c r="AY174" s="169" t="s">
        <v>219</v>
      </c>
    </row>
    <row r="175" spans="2:51" s="14" customFormat="1" x14ac:dyDescent="0.2">
      <c r="B175" s="174"/>
      <c r="D175" s="168" t="s">
        <v>228</v>
      </c>
      <c r="E175" s="175" t="s">
        <v>1</v>
      </c>
      <c r="F175" s="176" t="s">
        <v>861</v>
      </c>
      <c r="H175" s="177">
        <v>14.76</v>
      </c>
      <c r="L175" s="174"/>
      <c r="M175" s="178"/>
      <c r="N175" s="179"/>
      <c r="O175" s="179"/>
      <c r="P175" s="179"/>
      <c r="Q175" s="179"/>
      <c r="R175" s="179"/>
      <c r="S175" s="179"/>
      <c r="T175" s="180"/>
      <c r="AT175" s="175" t="s">
        <v>228</v>
      </c>
      <c r="AU175" s="175" t="s">
        <v>84</v>
      </c>
      <c r="AV175" s="14" t="s">
        <v>84</v>
      </c>
      <c r="AW175" s="14" t="s">
        <v>28</v>
      </c>
      <c r="AX175" s="14" t="s">
        <v>72</v>
      </c>
      <c r="AY175" s="175" t="s">
        <v>219</v>
      </c>
    </row>
    <row r="176" spans="2:51" s="14" customFormat="1" x14ac:dyDescent="0.2">
      <c r="B176" s="174"/>
      <c r="D176" s="168" t="s">
        <v>228</v>
      </c>
      <c r="E176" s="175" t="s">
        <v>1</v>
      </c>
      <c r="F176" s="176" t="s">
        <v>247</v>
      </c>
      <c r="H176" s="177">
        <v>-2.3639999999999999</v>
      </c>
      <c r="L176" s="174"/>
      <c r="M176" s="178"/>
      <c r="N176" s="179"/>
      <c r="O176" s="179"/>
      <c r="P176" s="179"/>
      <c r="Q176" s="179"/>
      <c r="R176" s="179"/>
      <c r="S176" s="179"/>
      <c r="T176" s="180"/>
      <c r="AT176" s="175" t="s">
        <v>228</v>
      </c>
      <c r="AU176" s="175" t="s">
        <v>84</v>
      </c>
      <c r="AV176" s="14" t="s">
        <v>84</v>
      </c>
      <c r="AW176" s="14" t="s">
        <v>28</v>
      </c>
      <c r="AX176" s="14" t="s">
        <v>72</v>
      </c>
      <c r="AY176" s="175" t="s">
        <v>219</v>
      </c>
    </row>
    <row r="177" spans="1:65" s="14" customFormat="1" x14ac:dyDescent="0.2">
      <c r="B177" s="174"/>
      <c r="D177" s="168" t="s">
        <v>228</v>
      </c>
      <c r="E177" s="175" t="s">
        <v>1</v>
      </c>
      <c r="F177" s="176" t="s">
        <v>862</v>
      </c>
      <c r="H177" s="177">
        <v>3.5550000000000002</v>
      </c>
      <c r="L177" s="174"/>
      <c r="M177" s="178"/>
      <c r="N177" s="179"/>
      <c r="O177" s="179"/>
      <c r="P177" s="179"/>
      <c r="Q177" s="179"/>
      <c r="R177" s="179"/>
      <c r="S177" s="179"/>
      <c r="T177" s="180"/>
      <c r="AT177" s="175" t="s">
        <v>228</v>
      </c>
      <c r="AU177" s="175" t="s">
        <v>84</v>
      </c>
      <c r="AV177" s="14" t="s">
        <v>84</v>
      </c>
      <c r="AW177" s="14" t="s">
        <v>28</v>
      </c>
      <c r="AX177" s="14" t="s">
        <v>72</v>
      </c>
      <c r="AY177" s="175" t="s">
        <v>219</v>
      </c>
    </row>
    <row r="178" spans="1:65" s="14" customFormat="1" x14ac:dyDescent="0.2">
      <c r="B178" s="174"/>
      <c r="D178" s="168" t="s">
        <v>228</v>
      </c>
      <c r="E178" s="175" t="s">
        <v>1</v>
      </c>
      <c r="F178" s="176" t="s">
        <v>863</v>
      </c>
      <c r="H178" s="177">
        <v>9.5250000000000004</v>
      </c>
      <c r="L178" s="174"/>
      <c r="M178" s="178"/>
      <c r="N178" s="179"/>
      <c r="O178" s="179"/>
      <c r="P178" s="179"/>
      <c r="Q178" s="179"/>
      <c r="R178" s="179"/>
      <c r="S178" s="179"/>
      <c r="T178" s="180"/>
      <c r="AT178" s="175" t="s">
        <v>228</v>
      </c>
      <c r="AU178" s="175" t="s">
        <v>84</v>
      </c>
      <c r="AV178" s="14" t="s">
        <v>84</v>
      </c>
      <c r="AW178" s="14" t="s">
        <v>28</v>
      </c>
      <c r="AX178" s="14" t="s">
        <v>72</v>
      </c>
      <c r="AY178" s="175" t="s">
        <v>219</v>
      </c>
    </row>
    <row r="179" spans="1:65" s="14" customFormat="1" x14ac:dyDescent="0.2">
      <c r="B179" s="174"/>
      <c r="D179" s="168" t="s">
        <v>228</v>
      </c>
      <c r="E179" s="175" t="s">
        <v>1</v>
      </c>
      <c r="F179" s="176" t="s">
        <v>864</v>
      </c>
      <c r="H179" s="177">
        <v>4.5</v>
      </c>
      <c r="L179" s="174"/>
      <c r="M179" s="178"/>
      <c r="N179" s="179"/>
      <c r="O179" s="179"/>
      <c r="P179" s="179"/>
      <c r="Q179" s="179"/>
      <c r="R179" s="179"/>
      <c r="S179" s="179"/>
      <c r="T179" s="180"/>
      <c r="AT179" s="175" t="s">
        <v>228</v>
      </c>
      <c r="AU179" s="175" t="s">
        <v>84</v>
      </c>
      <c r="AV179" s="14" t="s">
        <v>84</v>
      </c>
      <c r="AW179" s="14" t="s">
        <v>28</v>
      </c>
      <c r="AX179" s="14" t="s">
        <v>72</v>
      </c>
      <c r="AY179" s="175" t="s">
        <v>219</v>
      </c>
    </row>
    <row r="180" spans="1:65" s="14" customFormat="1" x14ac:dyDescent="0.2">
      <c r="B180" s="174"/>
      <c r="D180" s="168" t="s">
        <v>228</v>
      </c>
      <c r="E180" s="175" t="s">
        <v>1</v>
      </c>
      <c r="F180" s="176" t="s">
        <v>507</v>
      </c>
      <c r="H180" s="177">
        <v>4.8</v>
      </c>
      <c r="L180" s="174"/>
      <c r="M180" s="178"/>
      <c r="N180" s="179"/>
      <c r="O180" s="179"/>
      <c r="P180" s="179"/>
      <c r="Q180" s="179"/>
      <c r="R180" s="179"/>
      <c r="S180" s="179"/>
      <c r="T180" s="180"/>
      <c r="AT180" s="175" t="s">
        <v>228</v>
      </c>
      <c r="AU180" s="175" t="s">
        <v>84</v>
      </c>
      <c r="AV180" s="14" t="s">
        <v>84</v>
      </c>
      <c r="AW180" s="14" t="s">
        <v>28</v>
      </c>
      <c r="AX180" s="14" t="s">
        <v>72</v>
      </c>
      <c r="AY180" s="175" t="s">
        <v>219</v>
      </c>
    </row>
    <row r="181" spans="1:65" s="15" customFormat="1" x14ac:dyDescent="0.2">
      <c r="B181" s="181"/>
      <c r="D181" s="168" t="s">
        <v>228</v>
      </c>
      <c r="E181" s="182" t="s">
        <v>1</v>
      </c>
      <c r="F181" s="183" t="s">
        <v>241</v>
      </c>
      <c r="H181" s="184">
        <v>34.775999999999996</v>
      </c>
      <c r="L181" s="181"/>
      <c r="M181" s="185"/>
      <c r="N181" s="186"/>
      <c r="O181" s="186"/>
      <c r="P181" s="186"/>
      <c r="Q181" s="186"/>
      <c r="R181" s="186"/>
      <c r="S181" s="186"/>
      <c r="T181" s="187"/>
      <c r="AT181" s="182" t="s">
        <v>228</v>
      </c>
      <c r="AU181" s="182" t="s">
        <v>84</v>
      </c>
      <c r="AV181" s="15" t="s">
        <v>89</v>
      </c>
      <c r="AW181" s="15" t="s">
        <v>28</v>
      </c>
      <c r="AX181" s="15" t="s">
        <v>72</v>
      </c>
      <c r="AY181" s="182" t="s">
        <v>219</v>
      </c>
    </row>
    <row r="182" spans="1:65" s="16" customFormat="1" x14ac:dyDescent="0.2">
      <c r="B182" s="188"/>
      <c r="D182" s="168" t="s">
        <v>228</v>
      </c>
      <c r="E182" s="189" t="s">
        <v>1</v>
      </c>
      <c r="F182" s="190" t="s">
        <v>248</v>
      </c>
      <c r="H182" s="191">
        <v>77.421999999999997</v>
      </c>
      <c r="L182" s="188"/>
      <c r="M182" s="192"/>
      <c r="N182" s="193"/>
      <c r="O182" s="193"/>
      <c r="P182" s="193"/>
      <c r="Q182" s="193"/>
      <c r="R182" s="193"/>
      <c r="S182" s="193"/>
      <c r="T182" s="194"/>
      <c r="AT182" s="189" t="s">
        <v>228</v>
      </c>
      <c r="AU182" s="189" t="s">
        <v>84</v>
      </c>
      <c r="AV182" s="16" t="s">
        <v>226</v>
      </c>
      <c r="AW182" s="16" t="s">
        <v>28</v>
      </c>
      <c r="AX182" s="16" t="s">
        <v>79</v>
      </c>
      <c r="AY182" s="189" t="s">
        <v>219</v>
      </c>
    </row>
    <row r="183" spans="1:65" s="12" customFormat="1" ht="22.9" customHeight="1" x14ac:dyDescent="0.2">
      <c r="B183" s="141"/>
      <c r="D183" s="142" t="s">
        <v>71</v>
      </c>
      <c r="E183" s="151" t="s">
        <v>270</v>
      </c>
      <c r="F183" s="151" t="s">
        <v>511</v>
      </c>
      <c r="J183" s="152">
        <f>BK183</f>
        <v>0</v>
      </c>
      <c r="L183" s="141"/>
      <c r="M183" s="145"/>
      <c r="N183" s="146"/>
      <c r="O183" s="146"/>
      <c r="P183" s="147">
        <f>SUM(P184:P522)</f>
        <v>575.08492765999995</v>
      </c>
      <c r="Q183" s="146"/>
      <c r="R183" s="147">
        <f>SUM(R184:R522)</f>
        <v>22.259557269999998</v>
      </c>
      <c r="S183" s="146"/>
      <c r="T183" s="148">
        <f>SUM(T184:T522)</f>
        <v>0</v>
      </c>
      <c r="AR183" s="142" t="s">
        <v>79</v>
      </c>
      <c r="AT183" s="149" t="s">
        <v>71</v>
      </c>
      <c r="AU183" s="149" t="s">
        <v>79</v>
      </c>
      <c r="AY183" s="142" t="s">
        <v>219</v>
      </c>
      <c r="BK183" s="150">
        <f>SUM(BK184:BK522)</f>
        <v>0</v>
      </c>
    </row>
    <row r="184" spans="1:65" s="2" customFormat="1" ht="22.15" customHeight="1" x14ac:dyDescent="0.2">
      <c r="A184" s="30"/>
      <c r="B184" s="153"/>
      <c r="C184" s="154" t="s">
        <v>89</v>
      </c>
      <c r="D184" s="154" t="s">
        <v>222</v>
      </c>
      <c r="E184" s="155" t="s">
        <v>512</v>
      </c>
      <c r="F184" s="156" t="s">
        <v>513</v>
      </c>
      <c r="G184" s="157" t="s">
        <v>225</v>
      </c>
      <c r="H184" s="158">
        <v>147.14500000000001</v>
      </c>
      <c r="I184" s="446">
        <v>0</v>
      </c>
      <c r="J184" s="158">
        <f>ROUND(I184*H184,3)</f>
        <v>0</v>
      </c>
      <c r="K184" s="159"/>
      <c r="L184" s="31"/>
      <c r="M184" s="160" t="s">
        <v>1</v>
      </c>
      <c r="N184" s="161" t="s">
        <v>38</v>
      </c>
      <c r="O184" s="162">
        <v>8.2000000000000003E-2</v>
      </c>
      <c r="P184" s="162">
        <f>O184*H184</f>
        <v>12.065890000000001</v>
      </c>
      <c r="Q184" s="162">
        <v>1.9000000000000001E-4</v>
      </c>
      <c r="R184" s="162">
        <f>Q184*H184</f>
        <v>2.7957550000000005E-2</v>
      </c>
      <c r="S184" s="162">
        <v>0</v>
      </c>
      <c r="T184" s="163">
        <f>S184*H184</f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64" t="s">
        <v>226</v>
      </c>
      <c r="AT184" s="164" t="s">
        <v>222</v>
      </c>
      <c r="AU184" s="164" t="s">
        <v>84</v>
      </c>
      <c r="AY184" s="18" t="s">
        <v>219</v>
      </c>
      <c r="BE184" s="165">
        <f>IF(N184="základná",J184,0)</f>
        <v>0</v>
      </c>
      <c r="BF184" s="165">
        <f>IF(N184="znížená",J184,0)</f>
        <v>0</v>
      </c>
      <c r="BG184" s="165">
        <f>IF(N184="zákl. prenesená",J184,0)</f>
        <v>0</v>
      </c>
      <c r="BH184" s="165">
        <f>IF(N184="zníž. prenesená",J184,0)</f>
        <v>0</v>
      </c>
      <c r="BI184" s="165">
        <f>IF(N184="nulová",J184,0)</f>
        <v>0</v>
      </c>
      <c r="BJ184" s="18" t="s">
        <v>84</v>
      </c>
      <c r="BK184" s="166">
        <f>ROUND(I184*H184,3)</f>
        <v>0</v>
      </c>
      <c r="BL184" s="18" t="s">
        <v>226</v>
      </c>
      <c r="BM184" s="164" t="s">
        <v>514</v>
      </c>
    </row>
    <row r="185" spans="1:65" s="13" customFormat="1" x14ac:dyDescent="0.2">
      <c r="B185" s="167"/>
      <c r="D185" s="168" t="s">
        <v>228</v>
      </c>
      <c r="E185" s="169" t="s">
        <v>1</v>
      </c>
      <c r="F185" s="170" t="s">
        <v>374</v>
      </c>
      <c r="H185" s="169" t="s">
        <v>1</v>
      </c>
      <c r="L185" s="167"/>
      <c r="M185" s="171"/>
      <c r="N185" s="172"/>
      <c r="O185" s="172"/>
      <c r="P185" s="172"/>
      <c r="Q185" s="172"/>
      <c r="R185" s="172"/>
      <c r="S185" s="172"/>
      <c r="T185" s="173"/>
      <c r="AT185" s="169" t="s">
        <v>228</v>
      </c>
      <c r="AU185" s="169" t="s">
        <v>84</v>
      </c>
      <c r="AV185" s="13" t="s">
        <v>79</v>
      </c>
      <c r="AW185" s="13" t="s">
        <v>28</v>
      </c>
      <c r="AX185" s="13" t="s">
        <v>72</v>
      </c>
      <c r="AY185" s="169" t="s">
        <v>219</v>
      </c>
    </row>
    <row r="186" spans="1:65" s="14" customFormat="1" x14ac:dyDescent="0.2">
      <c r="B186" s="174"/>
      <c r="D186" s="168" t="s">
        <v>228</v>
      </c>
      <c r="E186" s="175" t="s">
        <v>1</v>
      </c>
      <c r="F186" s="176" t="s">
        <v>865</v>
      </c>
      <c r="H186" s="177">
        <v>14.58</v>
      </c>
      <c r="L186" s="174"/>
      <c r="M186" s="178"/>
      <c r="N186" s="179"/>
      <c r="O186" s="179"/>
      <c r="P186" s="179"/>
      <c r="Q186" s="179"/>
      <c r="R186" s="179"/>
      <c r="S186" s="179"/>
      <c r="T186" s="180"/>
      <c r="AT186" s="175" t="s">
        <v>228</v>
      </c>
      <c r="AU186" s="175" t="s">
        <v>84</v>
      </c>
      <c r="AV186" s="14" t="s">
        <v>84</v>
      </c>
      <c r="AW186" s="14" t="s">
        <v>28</v>
      </c>
      <c r="AX186" s="14" t="s">
        <v>72</v>
      </c>
      <c r="AY186" s="175" t="s">
        <v>219</v>
      </c>
    </row>
    <row r="187" spans="1:65" s="14" customFormat="1" x14ac:dyDescent="0.2">
      <c r="B187" s="174"/>
      <c r="D187" s="168" t="s">
        <v>228</v>
      </c>
      <c r="E187" s="175" t="s">
        <v>1</v>
      </c>
      <c r="F187" s="176" t="s">
        <v>866</v>
      </c>
      <c r="H187" s="177">
        <v>6.84</v>
      </c>
      <c r="L187" s="174"/>
      <c r="M187" s="178"/>
      <c r="N187" s="179"/>
      <c r="O187" s="179"/>
      <c r="P187" s="179"/>
      <c r="Q187" s="179"/>
      <c r="R187" s="179"/>
      <c r="S187" s="179"/>
      <c r="T187" s="180"/>
      <c r="AT187" s="175" t="s">
        <v>228</v>
      </c>
      <c r="AU187" s="175" t="s">
        <v>84</v>
      </c>
      <c r="AV187" s="14" t="s">
        <v>84</v>
      </c>
      <c r="AW187" s="14" t="s">
        <v>28</v>
      </c>
      <c r="AX187" s="14" t="s">
        <v>72</v>
      </c>
      <c r="AY187" s="175" t="s">
        <v>219</v>
      </c>
    </row>
    <row r="188" spans="1:65" s="14" customFormat="1" x14ac:dyDescent="0.2">
      <c r="B188" s="174"/>
      <c r="D188" s="168" t="s">
        <v>228</v>
      </c>
      <c r="E188" s="175" t="s">
        <v>1</v>
      </c>
      <c r="F188" s="176" t="s">
        <v>867</v>
      </c>
      <c r="H188" s="177">
        <v>13.32</v>
      </c>
      <c r="L188" s="174"/>
      <c r="M188" s="178"/>
      <c r="N188" s="179"/>
      <c r="O188" s="179"/>
      <c r="P188" s="179"/>
      <c r="Q188" s="179"/>
      <c r="R188" s="179"/>
      <c r="S188" s="179"/>
      <c r="T188" s="180"/>
      <c r="AT188" s="175" t="s">
        <v>228</v>
      </c>
      <c r="AU188" s="175" t="s">
        <v>84</v>
      </c>
      <c r="AV188" s="14" t="s">
        <v>84</v>
      </c>
      <c r="AW188" s="14" t="s">
        <v>28</v>
      </c>
      <c r="AX188" s="14" t="s">
        <v>72</v>
      </c>
      <c r="AY188" s="175" t="s">
        <v>219</v>
      </c>
    </row>
    <row r="189" spans="1:65" s="14" customFormat="1" x14ac:dyDescent="0.2">
      <c r="B189" s="174"/>
      <c r="D189" s="168" t="s">
        <v>228</v>
      </c>
      <c r="E189" s="175" t="s">
        <v>1</v>
      </c>
      <c r="F189" s="176" t="s">
        <v>521</v>
      </c>
      <c r="H189" s="177">
        <v>9.9</v>
      </c>
      <c r="L189" s="174"/>
      <c r="M189" s="178"/>
      <c r="N189" s="179"/>
      <c r="O189" s="179"/>
      <c r="P189" s="179"/>
      <c r="Q189" s="179"/>
      <c r="R189" s="179"/>
      <c r="S189" s="179"/>
      <c r="T189" s="180"/>
      <c r="AT189" s="175" t="s">
        <v>228</v>
      </c>
      <c r="AU189" s="175" t="s">
        <v>84</v>
      </c>
      <c r="AV189" s="14" t="s">
        <v>84</v>
      </c>
      <c r="AW189" s="14" t="s">
        <v>28</v>
      </c>
      <c r="AX189" s="14" t="s">
        <v>72</v>
      </c>
      <c r="AY189" s="175" t="s">
        <v>219</v>
      </c>
    </row>
    <row r="190" spans="1:65" s="14" customFormat="1" x14ac:dyDescent="0.2">
      <c r="B190" s="174"/>
      <c r="D190" s="168" t="s">
        <v>228</v>
      </c>
      <c r="E190" s="175" t="s">
        <v>1</v>
      </c>
      <c r="F190" s="176" t="s">
        <v>518</v>
      </c>
      <c r="H190" s="177">
        <v>6.875</v>
      </c>
      <c r="L190" s="174"/>
      <c r="M190" s="178"/>
      <c r="N190" s="179"/>
      <c r="O190" s="179"/>
      <c r="P190" s="179"/>
      <c r="Q190" s="179"/>
      <c r="R190" s="179"/>
      <c r="S190" s="179"/>
      <c r="T190" s="180"/>
      <c r="AT190" s="175" t="s">
        <v>228</v>
      </c>
      <c r="AU190" s="175" t="s">
        <v>84</v>
      </c>
      <c r="AV190" s="14" t="s">
        <v>84</v>
      </c>
      <c r="AW190" s="14" t="s">
        <v>28</v>
      </c>
      <c r="AX190" s="14" t="s">
        <v>72</v>
      </c>
      <c r="AY190" s="175" t="s">
        <v>219</v>
      </c>
    </row>
    <row r="191" spans="1:65" s="14" customFormat="1" x14ac:dyDescent="0.2">
      <c r="B191" s="174"/>
      <c r="D191" s="168" t="s">
        <v>228</v>
      </c>
      <c r="E191" s="175" t="s">
        <v>1</v>
      </c>
      <c r="F191" s="176" t="s">
        <v>868</v>
      </c>
      <c r="H191" s="177">
        <v>6.05</v>
      </c>
      <c r="L191" s="174"/>
      <c r="M191" s="178"/>
      <c r="N191" s="179"/>
      <c r="O191" s="179"/>
      <c r="P191" s="179"/>
      <c r="Q191" s="179"/>
      <c r="R191" s="179"/>
      <c r="S191" s="179"/>
      <c r="T191" s="180"/>
      <c r="AT191" s="175" t="s">
        <v>228</v>
      </c>
      <c r="AU191" s="175" t="s">
        <v>84</v>
      </c>
      <c r="AV191" s="14" t="s">
        <v>84</v>
      </c>
      <c r="AW191" s="14" t="s">
        <v>28</v>
      </c>
      <c r="AX191" s="14" t="s">
        <v>72</v>
      </c>
      <c r="AY191" s="175" t="s">
        <v>219</v>
      </c>
    </row>
    <row r="192" spans="1:65" s="14" customFormat="1" x14ac:dyDescent="0.2">
      <c r="B192" s="174"/>
      <c r="D192" s="168" t="s">
        <v>228</v>
      </c>
      <c r="E192" s="175" t="s">
        <v>1</v>
      </c>
      <c r="F192" s="176" t="s">
        <v>869</v>
      </c>
      <c r="H192" s="177">
        <v>2.1</v>
      </c>
      <c r="L192" s="174"/>
      <c r="M192" s="178"/>
      <c r="N192" s="179"/>
      <c r="O192" s="179"/>
      <c r="P192" s="179"/>
      <c r="Q192" s="179"/>
      <c r="R192" s="179"/>
      <c r="S192" s="179"/>
      <c r="T192" s="180"/>
      <c r="AT192" s="175" t="s">
        <v>228</v>
      </c>
      <c r="AU192" s="175" t="s">
        <v>84</v>
      </c>
      <c r="AV192" s="14" t="s">
        <v>84</v>
      </c>
      <c r="AW192" s="14" t="s">
        <v>28</v>
      </c>
      <c r="AX192" s="14" t="s">
        <v>72</v>
      </c>
      <c r="AY192" s="175" t="s">
        <v>219</v>
      </c>
    </row>
    <row r="193" spans="1:65" s="15" customFormat="1" x14ac:dyDescent="0.2">
      <c r="B193" s="181"/>
      <c r="D193" s="168" t="s">
        <v>228</v>
      </c>
      <c r="E193" s="182" t="s">
        <v>1</v>
      </c>
      <c r="F193" s="183" t="s">
        <v>241</v>
      </c>
      <c r="H193" s="184">
        <v>59.664999999999999</v>
      </c>
      <c r="L193" s="181"/>
      <c r="M193" s="185"/>
      <c r="N193" s="186"/>
      <c r="O193" s="186"/>
      <c r="P193" s="186"/>
      <c r="Q193" s="186"/>
      <c r="R193" s="186"/>
      <c r="S193" s="186"/>
      <c r="T193" s="187"/>
      <c r="AT193" s="182" t="s">
        <v>228</v>
      </c>
      <c r="AU193" s="182" t="s">
        <v>84</v>
      </c>
      <c r="AV193" s="15" t="s">
        <v>89</v>
      </c>
      <c r="AW193" s="15" t="s">
        <v>28</v>
      </c>
      <c r="AX193" s="15" t="s">
        <v>72</v>
      </c>
      <c r="AY193" s="182" t="s">
        <v>219</v>
      </c>
    </row>
    <row r="194" spans="1:65" s="13" customFormat="1" x14ac:dyDescent="0.2">
      <c r="B194" s="167"/>
      <c r="D194" s="168" t="s">
        <v>228</v>
      </c>
      <c r="E194" s="169" t="s">
        <v>1</v>
      </c>
      <c r="F194" s="170" t="s">
        <v>383</v>
      </c>
      <c r="H194" s="169" t="s">
        <v>1</v>
      </c>
      <c r="L194" s="167"/>
      <c r="M194" s="171"/>
      <c r="N194" s="172"/>
      <c r="O194" s="172"/>
      <c r="P194" s="172"/>
      <c r="Q194" s="172"/>
      <c r="R194" s="172"/>
      <c r="S194" s="172"/>
      <c r="T194" s="173"/>
      <c r="AT194" s="169" t="s">
        <v>228</v>
      </c>
      <c r="AU194" s="169" t="s">
        <v>84</v>
      </c>
      <c r="AV194" s="13" t="s">
        <v>79</v>
      </c>
      <c r="AW194" s="13" t="s">
        <v>28</v>
      </c>
      <c r="AX194" s="13" t="s">
        <v>72</v>
      </c>
      <c r="AY194" s="169" t="s">
        <v>219</v>
      </c>
    </row>
    <row r="195" spans="1:65" s="14" customFormat="1" x14ac:dyDescent="0.2">
      <c r="B195" s="174"/>
      <c r="D195" s="168" t="s">
        <v>228</v>
      </c>
      <c r="E195" s="175" t="s">
        <v>1</v>
      </c>
      <c r="F195" s="176" t="s">
        <v>870</v>
      </c>
      <c r="H195" s="177">
        <v>34.200000000000003</v>
      </c>
      <c r="L195" s="174"/>
      <c r="M195" s="178"/>
      <c r="N195" s="179"/>
      <c r="O195" s="179"/>
      <c r="P195" s="179"/>
      <c r="Q195" s="179"/>
      <c r="R195" s="179"/>
      <c r="S195" s="179"/>
      <c r="T195" s="180"/>
      <c r="AT195" s="175" t="s">
        <v>228</v>
      </c>
      <c r="AU195" s="175" t="s">
        <v>84</v>
      </c>
      <c r="AV195" s="14" t="s">
        <v>84</v>
      </c>
      <c r="AW195" s="14" t="s">
        <v>28</v>
      </c>
      <c r="AX195" s="14" t="s">
        <v>72</v>
      </c>
      <c r="AY195" s="175" t="s">
        <v>219</v>
      </c>
    </row>
    <row r="196" spans="1:65" s="14" customFormat="1" x14ac:dyDescent="0.2">
      <c r="B196" s="174"/>
      <c r="D196" s="168" t="s">
        <v>228</v>
      </c>
      <c r="E196" s="175" t="s">
        <v>1</v>
      </c>
      <c r="F196" s="176" t="s">
        <v>871</v>
      </c>
      <c r="H196" s="177">
        <v>4.68</v>
      </c>
      <c r="L196" s="174"/>
      <c r="M196" s="178"/>
      <c r="N196" s="179"/>
      <c r="O196" s="179"/>
      <c r="P196" s="179"/>
      <c r="Q196" s="179"/>
      <c r="R196" s="179"/>
      <c r="S196" s="179"/>
      <c r="T196" s="180"/>
      <c r="AT196" s="175" t="s">
        <v>228</v>
      </c>
      <c r="AU196" s="175" t="s">
        <v>84</v>
      </c>
      <c r="AV196" s="14" t="s">
        <v>84</v>
      </c>
      <c r="AW196" s="14" t="s">
        <v>28</v>
      </c>
      <c r="AX196" s="14" t="s">
        <v>72</v>
      </c>
      <c r="AY196" s="175" t="s">
        <v>219</v>
      </c>
    </row>
    <row r="197" spans="1:65" s="14" customFormat="1" x14ac:dyDescent="0.2">
      <c r="B197" s="174"/>
      <c r="D197" s="168" t="s">
        <v>228</v>
      </c>
      <c r="E197" s="175" t="s">
        <v>1</v>
      </c>
      <c r="F197" s="176" t="s">
        <v>872</v>
      </c>
      <c r="H197" s="177">
        <v>9.9</v>
      </c>
      <c r="L197" s="174"/>
      <c r="M197" s="178"/>
      <c r="N197" s="179"/>
      <c r="O197" s="179"/>
      <c r="P197" s="179"/>
      <c r="Q197" s="179"/>
      <c r="R197" s="179"/>
      <c r="S197" s="179"/>
      <c r="T197" s="180"/>
      <c r="AT197" s="175" t="s">
        <v>228</v>
      </c>
      <c r="AU197" s="175" t="s">
        <v>84</v>
      </c>
      <c r="AV197" s="14" t="s">
        <v>84</v>
      </c>
      <c r="AW197" s="14" t="s">
        <v>28</v>
      </c>
      <c r="AX197" s="14" t="s">
        <v>72</v>
      </c>
      <c r="AY197" s="175" t="s">
        <v>219</v>
      </c>
    </row>
    <row r="198" spans="1:65" s="14" customFormat="1" x14ac:dyDescent="0.2">
      <c r="B198" s="174"/>
      <c r="D198" s="168" t="s">
        <v>228</v>
      </c>
      <c r="E198" s="175" t="s">
        <v>1</v>
      </c>
      <c r="F198" s="176" t="s">
        <v>873</v>
      </c>
      <c r="H198" s="177">
        <v>11.34</v>
      </c>
      <c r="L198" s="174"/>
      <c r="M198" s="178"/>
      <c r="N198" s="179"/>
      <c r="O198" s="179"/>
      <c r="P198" s="179"/>
      <c r="Q198" s="179"/>
      <c r="R198" s="179"/>
      <c r="S198" s="179"/>
      <c r="T198" s="180"/>
      <c r="AT198" s="175" t="s">
        <v>228</v>
      </c>
      <c r="AU198" s="175" t="s">
        <v>84</v>
      </c>
      <c r="AV198" s="14" t="s">
        <v>84</v>
      </c>
      <c r="AW198" s="14" t="s">
        <v>28</v>
      </c>
      <c r="AX198" s="14" t="s">
        <v>72</v>
      </c>
      <c r="AY198" s="175" t="s">
        <v>219</v>
      </c>
    </row>
    <row r="199" spans="1:65" s="14" customFormat="1" x14ac:dyDescent="0.2">
      <c r="B199" s="174"/>
      <c r="D199" s="168" t="s">
        <v>228</v>
      </c>
      <c r="E199" s="175" t="s">
        <v>1</v>
      </c>
      <c r="F199" s="176" t="s">
        <v>872</v>
      </c>
      <c r="H199" s="177">
        <v>9.9</v>
      </c>
      <c r="L199" s="174"/>
      <c r="M199" s="178"/>
      <c r="N199" s="179"/>
      <c r="O199" s="179"/>
      <c r="P199" s="179"/>
      <c r="Q199" s="179"/>
      <c r="R199" s="179"/>
      <c r="S199" s="179"/>
      <c r="T199" s="180"/>
      <c r="AT199" s="175" t="s">
        <v>228</v>
      </c>
      <c r="AU199" s="175" t="s">
        <v>84</v>
      </c>
      <c r="AV199" s="14" t="s">
        <v>84</v>
      </c>
      <c r="AW199" s="14" t="s">
        <v>28</v>
      </c>
      <c r="AX199" s="14" t="s">
        <v>72</v>
      </c>
      <c r="AY199" s="175" t="s">
        <v>219</v>
      </c>
    </row>
    <row r="200" spans="1:65" s="14" customFormat="1" x14ac:dyDescent="0.2">
      <c r="B200" s="174"/>
      <c r="D200" s="168" t="s">
        <v>228</v>
      </c>
      <c r="E200" s="175" t="s">
        <v>1</v>
      </c>
      <c r="F200" s="176" t="s">
        <v>872</v>
      </c>
      <c r="H200" s="177">
        <v>9.9</v>
      </c>
      <c r="L200" s="174"/>
      <c r="M200" s="178"/>
      <c r="N200" s="179"/>
      <c r="O200" s="179"/>
      <c r="P200" s="179"/>
      <c r="Q200" s="179"/>
      <c r="R200" s="179"/>
      <c r="S200" s="179"/>
      <c r="T200" s="180"/>
      <c r="AT200" s="175" t="s">
        <v>228</v>
      </c>
      <c r="AU200" s="175" t="s">
        <v>84</v>
      </c>
      <c r="AV200" s="14" t="s">
        <v>84</v>
      </c>
      <c r="AW200" s="14" t="s">
        <v>28</v>
      </c>
      <c r="AX200" s="14" t="s">
        <v>72</v>
      </c>
      <c r="AY200" s="175" t="s">
        <v>219</v>
      </c>
    </row>
    <row r="201" spans="1:65" s="14" customFormat="1" x14ac:dyDescent="0.2">
      <c r="B201" s="174"/>
      <c r="D201" s="168" t="s">
        <v>228</v>
      </c>
      <c r="E201" s="175" t="s">
        <v>1</v>
      </c>
      <c r="F201" s="176" t="s">
        <v>874</v>
      </c>
      <c r="H201" s="177">
        <v>7.56</v>
      </c>
      <c r="L201" s="174"/>
      <c r="M201" s="178"/>
      <c r="N201" s="179"/>
      <c r="O201" s="179"/>
      <c r="P201" s="179"/>
      <c r="Q201" s="179"/>
      <c r="R201" s="179"/>
      <c r="S201" s="179"/>
      <c r="T201" s="180"/>
      <c r="AT201" s="175" t="s">
        <v>228</v>
      </c>
      <c r="AU201" s="175" t="s">
        <v>84</v>
      </c>
      <c r="AV201" s="14" t="s">
        <v>84</v>
      </c>
      <c r="AW201" s="14" t="s">
        <v>28</v>
      </c>
      <c r="AX201" s="14" t="s">
        <v>72</v>
      </c>
      <c r="AY201" s="175" t="s">
        <v>219</v>
      </c>
    </row>
    <row r="202" spans="1:65" s="15" customFormat="1" x14ac:dyDescent="0.2">
      <c r="B202" s="181"/>
      <c r="D202" s="168" t="s">
        <v>228</v>
      </c>
      <c r="E202" s="182" t="s">
        <v>1</v>
      </c>
      <c r="F202" s="183" t="s">
        <v>241</v>
      </c>
      <c r="H202" s="184">
        <v>87.480000000000018</v>
      </c>
      <c r="L202" s="181"/>
      <c r="M202" s="185"/>
      <c r="N202" s="186"/>
      <c r="O202" s="186"/>
      <c r="P202" s="186"/>
      <c r="Q202" s="186"/>
      <c r="R202" s="186"/>
      <c r="S202" s="186"/>
      <c r="T202" s="187"/>
      <c r="AT202" s="182" t="s">
        <v>228</v>
      </c>
      <c r="AU202" s="182" t="s">
        <v>84</v>
      </c>
      <c r="AV202" s="15" t="s">
        <v>89</v>
      </c>
      <c r="AW202" s="15" t="s">
        <v>28</v>
      </c>
      <c r="AX202" s="15" t="s">
        <v>72</v>
      </c>
      <c r="AY202" s="182" t="s">
        <v>219</v>
      </c>
    </row>
    <row r="203" spans="1:65" s="16" customFormat="1" x14ac:dyDescent="0.2">
      <c r="B203" s="188"/>
      <c r="D203" s="168" t="s">
        <v>228</v>
      </c>
      <c r="E203" s="189" t="s">
        <v>1</v>
      </c>
      <c r="F203" s="190" t="s">
        <v>248</v>
      </c>
      <c r="H203" s="191">
        <v>147.14500000000004</v>
      </c>
      <c r="L203" s="188"/>
      <c r="M203" s="192"/>
      <c r="N203" s="193"/>
      <c r="O203" s="193"/>
      <c r="P203" s="193"/>
      <c r="Q203" s="193"/>
      <c r="R203" s="193"/>
      <c r="S203" s="193"/>
      <c r="T203" s="194"/>
      <c r="AT203" s="189" t="s">
        <v>228</v>
      </c>
      <c r="AU203" s="189" t="s">
        <v>84</v>
      </c>
      <c r="AV203" s="16" t="s">
        <v>226</v>
      </c>
      <c r="AW203" s="16" t="s">
        <v>28</v>
      </c>
      <c r="AX203" s="16" t="s">
        <v>79</v>
      </c>
      <c r="AY203" s="189" t="s">
        <v>219</v>
      </c>
    </row>
    <row r="204" spans="1:65" s="2" customFormat="1" ht="40.15" customHeight="1" x14ac:dyDescent="0.2">
      <c r="A204" s="30"/>
      <c r="B204" s="153"/>
      <c r="C204" s="154" t="s">
        <v>226</v>
      </c>
      <c r="D204" s="154" t="s">
        <v>222</v>
      </c>
      <c r="E204" s="155" t="s">
        <v>524</v>
      </c>
      <c r="F204" s="156" t="s">
        <v>525</v>
      </c>
      <c r="G204" s="157" t="s">
        <v>225</v>
      </c>
      <c r="H204" s="158">
        <v>513.4</v>
      </c>
      <c r="I204" s="446">
        <v>0</v>
      </c>
      <c r="J204" s="158">
        <f>ROUND(I204*H204,3)</f>
        <v>0</v>
      </c>
      <c r="K204" s="159"/>
      <c r="L204" s="31"/>
      <c r="M204" s="160" t="s">
        <v>1</v>
      </c>
      <c r="N204" s="161" t="s">
        <v>38</v>
      </c>
      <c r="O204" s="162">
        <v>0.27700000000000002</v>
      </c>
      <c r="P204" s="162">
        <f>O204*H204</f>
        <v>142.21180000000001</v>
      </c>
      <c r="Q204" s="162">
        <v>1.098E-2</v>
      </c>
      <c r="R204" s="162">
        <f>Q204*H204</f>
        <v>5.6371320000000003</v>
      </c>
      <c r="S204" s="162">
        <v>0</v>
      </c>
      <c r="T204" s="163">
        <f>S204*H204</f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64" t="s">
        <v>226</v>
      </c>
      <c r="AT204" s="164" t="s">
        <v>222</v>
      </c>
      <c r="AU204" s="164" t="s">
        <v>84</v>
      </c>
      <c r="AY204" s="18" t="s">
        <v>219</v>
      </c>
      <c r="BE204" s="165">
        <f>IF(N204="základná",J204,0)</f>
        <v>0</v>
      </c>
      <c r="BF204" s="165">
        <f>IF(N204="znížená",J204,0)</f>
        <v>0</v>
      </c>
      <c r="BG204" s="165">
        <f>IF(N204="zákl. prenesená",J204,0)</f>
        <v>0</v>
      </c>
      <c r="BH204" s="165">
        <f>IF(N204="zníž. prenesená",J204,0)</f>
        <v>0</v>
      </c>
      <c r="BI204" s="165">
        <f>IF(N204="nulová",J204,0)</f>
        <v>0</v>
      </c>
      <c r="BJ204" s="18" t="s">
        <v>84</v>
      </c>
      <c r="BK204" s="166">
        <f>ROUND(I204*H204,3)</f>
        <v>0</v>
      </c>
      <c r="BL204" s="18" t="s">
        <v>226</v>
      </c>
      <c r="BM204" s="164" t="s">
        <v>526</v>
      </c>
    </row>
    <row r="205" spans="1:65" s="13" customFormat="1" x14ac:dyDescent="0.2">
      <c r="B205" s="167"/>
      <c r="D205" s="168" t="s">
        <v>228</v>
      </c>
      <c r="E205" s="169" t="s">
        <v>1</v>
      </c>
      <c r="F205" s="170" t="s">
        <v>374</v>
      </c>
      <c r="H205" s="169" t="s">
        <v>1</v>
      </c>
      <c r="L205" s="167"/>
      <c r="M205" s="171"/>
      <c r="N205" s="172"/>
      <c r="O205" s="172"/>
      <c r="P205" s="172"/>
      <c r="Q205" s="172"/>
      <c r="R205" s="172"/>
      <c r="S205" s="172"/>
      <c r="T205" s="173"/>
      <c r="AT205" s="169" t="s">
        <v>228</v>
      </c>
      <c r="AU205" s="169" t="s">
        <v>84</v>
      </c>
      <c r="AV205" s="13" t="s">
        <v>79</v>
      </c>
      <c r="AW205" s="13" t="s">
        <v>28</v>
      </c>
      <c r="AX205" s="13" t="s">
        <v>72</v>
      </c>
      <c r="AY205" s="169" t="s">
        <v>219</v>
      </c>
    </row>
    <row r="206" spans="1:65" s="14" customFormat="1" ht="22.5" x14ac:dyDescent="0.2">
      <c r="B206" s="174"/>
      <c r="D206" s="168" t="s">
        <v>228</v>
      </c>
      <c r="E206" s="175" t="s">
        <v>1</v>
      </c>
      <c r="F206" s="176" t="s">
        <v>875</v>
      </c>
      <c r="H206" s="177">
        <v>279.06</v>
      </c>
      <c r="L206" s="174"/>
      <c r="M206" s="178"/>
      <c r="N206" s="179"/>
      <c r="O206" s="179"/>
      <c r="P206" s="179"/>
      <c r="Q206" s="179"/>
      <c r="R206" s="179"/>
      <c r="S206" s="179"/>
      <c r="T206" s="180"/>
      <c r="AT206" s="175" t="s">
        <v>228</v>
      </c>
      <c r="AU206" s="175" t="s">
        <v>84</v>
      </c>
      <c r="AV206" s="14" t="s">
        <v>84</v>
      </c>
      <c r="AW206" s="14" t="s">
        <v>28</v>
      </c>
      <c r="AX206" s="14" t="s">
        <v>72</v>
      </c>
      <c r="AY206" s="175" t="s">
        <v>219</v>
      </c>
    </row>
    <row r="207" spans="1:65" s="13" customFormat="1" x14ac:dyDescent="0.2">
      <c r="B207" s="167"/>
      <c r="D207" s="168" t="s">
        <v>228</v>
      </c>
      <c r="E207" s="169" t="s">
        <v>1</v>
      </c>
      <c r="F207" s="170" t="s">
        <v>383</v>
      </c>
      <c r="H207" s="169" t="s">
        <v>1</v>
      </c>
      <c r="L207" s="167"/>
      <c r="M207" s="171"/>
      <c r="N207" s="172"/>
      <c r="O207" s="172"/>
      <c r="P207" s="172"/>
      <c r="Q207" s="172"/>
      <c r="R207" s="172"/>
      <c r="S207" s="172"/>
      <c r="T207" s="173"/>
      <c r="AT207" s="169" t="s">
        <v>228</v>
      </c>
      <c r="AU207" s="169" t="s">
        <v>84</v>
      </c>
      <c r="AV207" s="13" t="s">
        <v>79</v>
      </c>
      <c r="AW207" s="13" t="s">
        <v>28</v>
      </c>
      <c r="AX207" s="13" t="s">
        <v>72</v>
      </c>
      <c r="AY207" s="169" t="s">
        <v>219</v>
      </c>
    </row>
    <row r="208" spans="1:65" s="14" customFormat="1" ht="22.5" x14ac:dyDescent="0.2">
      <c r="B208" s="174"/>
      <c r="D208" s="168" t="s">
        <v>228</v>
      </c>
      <c r="E208" s="175" t="s">
        <v>1</v>
      </c>
      <c r="F208" s="176" t="s">
        <v>876</v>
      </c>
      <c r="H208" s="177">
        <v>234.34</v>
      </c>
      <c r="L208" s="174"/>
      <c r="M208" s="178"/>
      <c r="N208" s="179"/>
      <c r="O208" s="179"/>
      <c r="P208" s="179"/>
      <c r="Q208" s="179"/>
      <c r="R208" s="179"/>
      <c r="S208" s="179"/>
      <c r="T208" s="180"/>
      <c r="AT208" s="175" t="s">
        <v>228</v>
      </c>
      <c r="AU208" s="175" t="s">
        <v>84</v>
      </c>
      <c r="AV208" s="14" t="s">
        <v>84</v>
      </c>
      <c r="AW208" s="14" t="s">
        <v>28</v>
      </c>
      <c r="AX208" s="14" t="s">
        <v>72</v>
      </c>
      <c r="AY208" s="175" t="s">
        <v>219</v>
      </c>
    </row>
    <row r="209" spans="1:65" s="16" customFormat="1" x14ac:dyDescent="0.2">
      <c r="B209" s="188"/>
      <c r="D209" s="168" t="s">
        <v>228</v>
      </c>
      <c r="E209" s="189" t="s">
        <v>1</v>
      </c>
      <c r="F209" s="190" t="s">
        <v>248</v>
      </c>
      <c r="H209" s="191">
        <v>513.4</v>
      </c>
      <c r="L209" s="188"/>
      <c r="M209" s="192"/>
      <c r="N209" s="193"/>
      <c r="O209" s="193"/>
      <c r="P209" s="193"/>
      <c r="Q209" s="193"/>
      <c r="R209" s="193"/>
      <c r="S209" s="193"/>
      <c r="T209" s="194"/>
      <c r="AT209" s="189" t="s">
        <v>228</v>
      </c>
      <c r="AU209" s="189" t="s">
        <v>84</v>
      </c>
      <c r="AV209" s="16" t="s">
        <v>226</v>
      </c>
      <c r="AW209" s="16" t="s">
        <v>28</v>
      </c>
      <c r="AX209" s="16" t="s">
        <v>79</v>
      </c>
      <c r="AY209" s="189" t="s">
        <v>219</v>
      </c>
    </row>
    <row r="210" spans="1:65" s="2" customFormat="1" ht="30" customHeight="1" x14ac:dyDescent="0.2">
      <c r="A210" s="30"/>
      <c r="B210" s="153"/>
      <c r="C210" s="154" t="s">
        <v>265</v>
      </c>
      <c r="D210" s="154" t="s">
        <v>222</v>
      </c>
      <c r="E210" s="155" t="s">
        <v>528</v>
      </c>
      <c r="F210" s="156" t="s">
        <v>529</v>
      </c>
      <c r="G210" s="157" t="s">
        <v>225</v>
      </c>
      <c r="H210" s="158">
        <v>776.47400000000005</v>
      </c>
      <c r="I210" s="446">
        <v>0</v>
      </c>
      <c r="J210" s="158">
        <f>ROUND(I210*H210,3)</f>
        <v>0</v>
      </c>
      <c r="K210" s="159"/>
      <c r="L210" s="31"/>
      <c r="M210" s="160" t="s">
        <v>1</v>
      </c>
      <c r="N210" s="161" t="s">
        <v>38</v>
      </c>
      <c r="O210" s="162">
        <v>0.156</v>
      </c>
      <c r="P210" s="162">
        <f>O210*H210</f>
        <v>121.12994400000001</v>
      </c>
      <c r="Q210" s="162">
        <v>1.0880000000000001E-2</v>
      </c>
      <c r="R210" s="162">
        <f>Q210*H210</f>
        <v>8.4480371200000004</v>
      </c>
      <c r="S210" s="162">
        <v>0</v>
      </c>
      <c r="T210" s="163">
        <f>S210*H210</f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64" t="s">
        <v>226</v>
      </c>
      <c r="AT210" s="164" t="s">
        <v>222</v>
      </c>
      <c r="AU210" s="164" t="s">
        <v>84</v>
      </c>
      <c r="AY210" s="18" t="s">
        <v>219</v>
      </c>
      <c r="BE210" s="165">
        <f>IF(N210="základná",J210,0)</f>
        <v>0</v>
      </c>
      <c r="BF210" s="165">
        <f>IF(N210="znížená",J210,0)</f>
        <v>0</v>
      </c>
      <c r="BG210" s="165">
        <f>IF(N210="zákl. prenesená",J210,0)</f>
        <v>0</v>
      </c>
      <c r="BH210" s="165">
        <f>IF(N210="zníž. prenesená",J210,0)</f>
        <v>0</v>
      </c>
      <c r="BI210" s="165">
        <f>IF(N210="nulová",J210,0)</f>
        <v>0</v>
      </c>
      <c r="BJ210" s="18" t="s">
        <v>84</v>
      </c>
      <c r="BK210" s="166">
        <f>ROUND(I210*H210,3)</f>
        <v>0</v>
      </c>
      <c r="BL210" s="18" t="s">
        <v>226</v>
      </c>
      <c r="BM210" s="164" t="s">
        <v>530</v>
      </c>
    </row>
    <row r="211" spans="1:65" s="13" customFormat="1" x14ac:dyDescent="0.2">
      <c r="B211" s="167"/>
      <c r="D211" s="168" t="s">
        <v>228</v>
      </c>
      <c r="E211" s="169" t="s">
        <v>1</v>
      </c>
      <c r="F211" s="170" t="s">
        <v>374</v>
      </c>
      <c r="H211" s="169" t="s">
        <v>1</v>
      </c>
      <c r="L211" s="167"/>
      <c r="M211" s="171"/>
      <c r="N211" s="172"/>
      <c r="O211" s="172"/>
      <c r="P211" s="172"/>
      <c r="Q211" s="172"/>
      <c r="R211" s="172"/>
      <c r="S211" s="172"/>
      <c r="T211" s="173"/>
      <c r="AT211" s="169" t="s">
        <v>228</v>
      </c>
      <c r="AU211" s="169" t="s">
        <v>84</v>
      </c>
      <c r="AV211" s="13" t="s">
        <v>79</v>
      </c>
      <c r="AW211" s="13" t="s">
        <v>28</v>
      </c>
      <c r="AX211" s="13" t="s">
        <v>72</v>
      </c>
      <c r="AY211" s="169" t="s">
        <v>219</v>
      </c>
    </row>
    <row r="212" spans="1:65" s="13" customFormat="1" x14ac:dyDescent="0.2">
      <c r="B212" s="167"/>
      <c r="D212" s="168" t="s">
        <v>228</v>
      </c>
      <c r="E212" s="169" t="s">
        <v>1</v>
      </c>
      <c r="F212" s="170" t="s">
        <v>449</v>
      </c>
      <c r="H212" s="169" t="s">
        <v>1</v>
      </c>
      <c r="L212" s="167"/>
      <c r="M212" s="171"/>
      <c r="N212" s="172"/>
      <c r="O212" s="172"/>
      <c r="P212" s="172"/>
      <c r="Q212" s="172"/>
      <c r="R212" s="172"/>
      <c r="S212" s="172"/>
      <c r="T212" s="173"/>
      <c r="AT212" s="169" t="s">
        <v>228</v>
      </c>
      <c r="AU212" s="169" t="s">
        <v>84</v>
      </c>
      <c r="AV212" s="13" t="s">
        <v>79</v>
      </c>
      <c r="AW212" s="13" t="s">
        <v>28</v>
      </c>
      <c r="AX212" s="13" t="s">
        <v>72</v>
      </c>
      <c r="AY212" s="169" t="s">
        <v>219</v>
      </c>
    </row>
    <row r="213" spans="1:65" s="14" customFormat="1" x14ac:dyDescent="0.2">
      <c r="B213" s="174"/>
      <c r="D213" s="168" t="s">
        <v>228</v>
      </c>
      <c r="E213" s="175" t="s">
        <v>1</v>
      </c>
      <c r="F213" s="176" t="s">
        <v>877</v>
      </c>
      <c r="H213" s="177">
        <v>28.847999999999999</v>
      </c>
      <c r="L213" s="174"/>
      <c r="M213" s="178"/>
      <c r="N213" s="179"/>
      <c r="O213" s="179"/>
      <c r="P213" s="179"/>
      <c r="Q213" s="179"/>
      <c r="R213" s="179"/>
      <c r="S213" s="179"/>
      <c r="T213" s="180"/>
      <c r="AT213" s="175" t="s">
        <v>228</v>
      </c>
      <c r="AU213" s="175" t="s">
        <v>84</v>
      </c>
      <c r="AV213" s="14" t="s">
        <v>84</v>
      </c>
      <c r="AW213" s="14" t="s">
        <v>28</v>
      </c>
      <c r="AX213" s="14" t="s">
        <v>72</v>
      </c>
      <c r="AY213" s="175" t="s">
        <v>219</v>
      </c>
    </row>
    <row r="214" spans="1:65" s="14" customFormat="1" x14ac:dyDescent="0.2">
      <c r="B214" s="174"/>
      <c r="D214" s="168" t="s">
        <v>228</v>
      </c>
      <c r="E214" s="175" t="s">
        <v>1</v>
      </c>
      <c r="F214" s="176" t="s">
        <v>408</v>
      </c>
      <c r="H214" s="177">
        <v>-3.1520000000000001</v>
      </c>
      <c r="L214" s="174"/>
      <c r="M214" s="178"/>
      <c r="N214" s="179"/>
      <c r="O214" s="179"/>
      <c r="P214" s="179"/>
      <c r="Q214" s="179"/>
      <c r="R214" s="179"/>
      <c r="S214" s="179"/>
      <c r="T214" s="180"/>
      <c r="AT214" s="175" t="s">
        <v>228</v>
      </c>
      <c r="AU214" s="175" t="s">
        <v>84</v>
      </c>
      <c r="AV214" s="14" t="s">
        <v>84</v>
      </c>
      <c r="AW214" s="14" t="s">
        <v>28</v>
      </c>
      <c r="AX214" s="14" t="s">
        <v>72</v>
      </c>
      <c r="AY214" s="175" t="s">
        <v>219</v>
      </c>
    </row>
    <row r="215" spans="1:65" s="14" customFormat="1" x14ac:dyDescent="0.2">
      <c r="B215" s="174"/>
      <c r="D215" s="168" t="s">
        <v>228</v>
      </c>
      <c r="E215" s="175" t="s">
        <v>1</v>
      </c>
      <c r="F215" s="176" t="s">
        <v>878</v>
      </c>
      <c r="H215" s="177">
        <v>-4.8600000000000003</v>
      </c>
      <c r="L215" s="174"/>
      <c r="M215" s="178"/>
      <c r="N215" s="179"/>
      <c r="O215" s="179"/>
      <c r="P215" s="179"/>
      <c r="Q215" s="179"/>
      <c r="R215" s="179"/>
      <c r="S215" s="179"/>
      <c r="T215" s="180"/>
      <c r="AT215" s="175" t="s">
        <v>228</v>
      </c>
      <c r="AU215" s="175" t="s">
        <v>84</v>
      </c>
      <c r="AV215" s="14" t="s">
        <v>84</v>
      </c>
      <c r="AW215" s="14" t="s">
        <v>28</v>
      </c>
      <c r="AX215" s="14" t="s">
        <v>72</v>
      </c>
      <c r="AY215" s="175" t="s">
        <v>219</v>
      </c>
    </row>
    <row r="216" spans="1:65" s="14" customFormat="1" x14ac:dyDescent="0.2">
      <c r="B216" s="174"/>
      <c r="D216" s="168" t="s">
        <v>228</v>
      </c>
      <c r="E216" s="175" t="s">
        <v>1</v>
      </c>
      <c r="F216" s="176" t="s">
        <v>879</v>
      </c>
      <c r="H216" s="177">
        <v>-4.7249999999999996</v>
      </c>
      <c r="L216" s="174"/>
      <c r="M216" s="178"/>
      <c r="N216" s="179"/>
      <c r="O216" s="179"/>
      <c r="P216" s="179"/>
      <c r="Q216" s="179"/>
      <c r="R216" s="179"/>
      <c r="S216" s="179"/>
      <c r="T216" s="180"/>
      <c r="AT216" s="175" t="s">
        <v>228</v>
      </c>
      <c r="AU216" s="175" t="s">
        <v>84</v>
      </c>
      <c r="AV216" s="14" t="s">
        <v>84</v>
      </c>
      <c r="AW216" s="14" t="s">
        <v>28</v>
      </c>
      <c r="AX216" s="14" t="s">
        <v>72</v>
      </c>
      <c r="AY216" s="175" t="s">
        <v>219</v>
      </c>
    </row>
    <row r="217" spans="1:65" s="14" customFormat="1" x14ac:dyDescent="0.2">
      <c r="B217" s="174"/>
      <c r="D217" s="168" t="s">
        <v>228</v>
      </c>
      <c r="E217" s="175" t="s">
        <v>1</v>
      </c>
      <c r="F217" s="176" t="s">
        <v>880</v>
      </c>
      <c r="H217" s="177">
        <v>4.2</v>
      </c>
      <c r="L217" s="174"/>
      <c r="M217" s="178"/>
      <c r="N217" s="179"/>
      <c r="O217" s="179"/>
      <c r="P217" s="179"/>
      <c r="Q217" s="179"/>
      <c r="R217" s="179"/>
      <c r="S217" s="179"/>
      <c r="T217" s="180"/>
      <c r="AT217" s="175" t="s">
        <v>228</v>
      </c>
      <c r="AU217" s="175" t="s">
        <v>84</v>
      </c>
      <c r="AV217" s="14" t="s">
        <v>84</v>
      </c>
      <c r="AW217" s="14" t="s">
        <v>28</v>
      </c>
      <c r="AX217" s="14" t="s">
        <v>72</v>
      </c>
      <c r="AY217" s="175" t="s">
        <v>219</v>
      </c>
    </row>
    <row r="218" spans="1:65" s="13" customFormat="1" x14ac:dyDescent="0.2">
      <c r="B218" s="167"/>
      <c r="D218" s="168" t="s">
        <v>228</v>
      </c>
      <c r="E218" s="169" t="s">
        <v>1</v>
      </c>
      <c r="F218" s="170" t="s">
        <v>452</v>
      </c>
      <c r="H218" s="169" t="s">
        <v>1</v>
      </c>
      <c r="L218" s="167"/>
      <c r="M218" s="171"/>
      <c r="N218" s="172"/>
      <c r="O218" s="172"/>
      <c r="P218" s="172"/>
      <c r="Q218" s="172"/>
      <c r="R218" s="172"/>
      <c r="S218" s="172"/>
      <c r="T218" s="173"/>
      <c r="AT218" s="169" t="s">
        <v>228</v>
      </c>
      <c r="AU218" s="169" t="s">
        <v>84</v>
      </c>
      <c r="AV218" s="13" t="s">
        <v>79</v>
      </c>
      <c r="AW218" s="13" t="s">
        <v>28</v>
      </c>
      <c r="AX218" s="13" t="s">
        <v>72</v>
      </c>
      <c r="AY218" s="169" t="s">
        <v>219</v>
      </c>
    </row>
    <row r="219" spans="1:65" s="14" customFormat="1" x14ac:dyDescent="0.2">
      <c r="B219" s="174"/>
      <c r="D219" s="168" t="s">
        <v>228</v>
      </c>
      <c r="E219" s="175" t="s">
        <v>1</v>
      </c>
      <c r="F219" s="176" t="s">
        <v>881</v>
      </c>
      <c r="H219" s="177">
        <v>13.5</v>
      </c>
      <c r="L219" s="174"/>
      <c r="M219" s="178"/>
      <c r="N219" s="179"/>
      <c r="O219" s="179"/>
      <c r="P219" s="179"/>
      <c r="Q219" s="179"/>
      <c r="R219" s="179"/>
      <c r="S219" s="179"/>
      <c r="T219" s="180"/>
      <c r="AT219" s="175" t="s">
        <v>228</v>
      </c>
      <c r="AU219" s="175" t="s">
        <v>84</v>
      </c>
      <c r="AV219" s="14" t="s">
        <v>84</v>
      </c>
      <c r="AW219" s="14" t="s">
        <v>28</v>
      </c>
      <c r="AX219" s="14" t="s">
        <v>72</v>
      </c>
      <c r="AY219" s="175" t="s">
        <v>219</v>
      </c>
    </row>
    <row r="220" spans="1:65" s="13" customFormat="1" x14ac:dyDescent="0.2">
      <c r="B220" s="167"/>
      <c r="D220" s="168" t="s">
        <v>228</v>
      </c>
      <c r="E220" s="169" t="s">
        <v>1</v>
      </c>
      <c r="F220" s="170" t="s">
        <v>406</v>
      </c>
      <c r="H220" s="169" t="s">
        <v>1</v>
      </c>
      <c r="L220" s="167"/>
      <c r="M220" s="171"/>
      <c r="N220" s="172"/>
      <c r="O220" s="172"/>
      <c r="P220" s="172"/>
      <c r="Q220" s="172"/>
      <c r="R220" s="172"/>
      <c r="S220" s="172"/>
      <c r="T220" s="173"/>
      <c r="AT220" s="169" t="s">
        <v>228</v>
      </c>
      <c r="AU220" s="169" t="s">
        <v>84</v>
      </c>
      <c r="AV220" s="13" t="s">
        <v>79</v>
      </c>
      <c r="AW220" s="13" t="s">
        <v>28</v>
      </c>
      <c r="AX220" s="13" t="s">
        <v>72</v>
      </c>
      <c r="AY220" s="169" t="s">
        <v>219</v>
      </c>
    </row>
    <row r="221" spans="1:65" s="14" customFormat="1" x14ac:dyDescent="0.2">
      <c r="B221" s="174"/>
      <c r="D221" s="168" t="s">
        <v>228</v>
      </c>
      <c r="E221" s="175" t="s">
        <v>1</v>
      </c>
      <c r="F221" s="176" t="s">
        <v>882</v>
      </c>
      <c r="H221" s="177">
        <v>33.843000000000004</v>
      </c>
      <c r="L221" s="174"/>
      <c r="M221" s="178"/>
      <c r="N221" s="179"/>
      <c r="O221" s="179"/>
      <c r="P221" s="179"/>
      <c r="Q221" s="179"/>
      <c r="R221" s="179"/>
      <c r="S221" s="179"/>
      <c r="T221" s="180"/>
      <c r="AT221" s="175" t="s">
        <v>228</v>
      </c>
      <c r="AU221" s="175" t="s">
        <v>84</v>
      </c>
      <c r="AV221" s="14" t="s">
        <v>84</v>
      </c>
      <c r="AW221" s="14" t="s">
        <v>28</v>
      </c>
      <c r="AX221" s="14" t="s">
        <v>72</v>
      </c>
      <c r="AY221" s="175" t="s">
        <v>219</v>
      </c>
    </row>
    <row r="222" spans="1:65" s="13" customFormat="1" x14ac:dyDescent="0.2">
      <c r="B222" s="167"/>
      <c r="D222" s="168" t="s">
        <v>228</v>
      </c>
      <c r="E222" s="169" t="s">
        <v>1</v>
      </c>
      <c r="F222" s="170" t="s">
        <v>388</v>
      </c>
      <c r="H222" s="169" t="s">
        <v>1</v>
      </c>
      <c r="L222" s="167"/>
      <c r="M222" s="171"/>
      <c r="N222" s="172"/>
      <c r="O222" s="172"/>
      <c r="P222" s="172"/>
      <c r="Q222" s="172"/>
      <c r="R222" s="172"/>
      <c r="S222" s="172"/>
      <c r="T222" s="173"/>
      <c r="AT222" s="169" t="s">
        <v>228</v>
      </c>
      <c r="AU222" s="169" t="s">
        <v>84</v>
      </c>
      <c r="AV222" s="13" t="s">
        <v>79</v>
      </c>
      <c r="AW222" s="13" t="s">
        <v>28</v>
      </c>
      <c r="AX222" s="13" t="s">
        <v>72</v>
      </c>
      <c r="AY222" s="169" t="s">
        <v>219</v>
      </c>
    </row>
    <row r="223" spans="1:65" s="14" customFormat="1" x14ac:dyDescent="0.2">
      <c r="B223" s="174"/>
      <c r="D223" s="168" t="s">
        <v>228</v>
      </c>
      <c r="E223" s="175" t="s">
        <v>1</v>
      </c>
      <c r="F223" s="176" t="s">
        <v>883</v>
      </c>
      <c r="H223" s="177">
        <v>57.3</v>
      </c>
      <c r="L223" s="174"/>
      <c r="M223" s="178"/>
      <c r="N223" s="179"/>
      <c r="O223" s="179"/>
      <c r="P223" s="179"/>
      <c r="Q223" s="179"/>
      <c r="R223" s="179"/>
      <c r="S223" s="179"/>
      <c r="T223" s="180"/>
      <c r="AT223" s="175" t="s">
        <v>228</v>
      </c>
      <c r="AU223" s="175" t="s">
        <v>84</v>
      </c>
      <c r="AV223" s="14" t="s">
        <v>84</v>
      </c>
      <c r="AW223" s="14" t="s">
        <v>28</v>
      </c>
      <c r="AX223" s="14" t="s">
        <v>72</v>
      </c>
      <c r="AY223" s="175" t="s">
        <v>219</v>
      </c>
    </row>
    <row r="224" spans="1:65" s="14" customFormat="1" x14ac:dyDescent="0.2">
      <c r="B224" s="174"/>
      <c r="D224" s="168" t="s">
        <v>228</v>
      </c>
      <c r="E224" s="175" t="s">
        <v>1</v>
      </c>
      <c r="F224" s="176" t="s">
        <v>878</v>
      </c>
      <c r="H224" s="177">
        <v>-4.8600000000000003</v>
      </c>
      <c r="L224" s="174"/>
      <c r="M224" s="178"/>
      <c r="N224" s="179"/>
      <c r="O224" s="179"/>
      <c r="P224" s="179"/>
      <c r="Q224" s="179"/>
      <c r="R224" s="179"/>
      <c r="S224" s="179"/>
      <c r="T224" s="180"/>
      <c r="AT224" s="175" t="s">
        <v>228</v>
      </c>
      <c r="AU224" s="175" t="s">
        <v>84</v>
      </c>
      <c r="AV224" s="14" t="s">
        <v>84</v>
      </c>
      <c r="AW224" s="14" t="s">
        <v>28</v>
      </c>
      <c r="AX224" s="14" t="s">
        <v>72</v>
      </c>
      <c r="AY224" s="175" t="s">
        <v>219</v>
      </c>
    </row>
    <row r="225" spans="2:51" s="14" customFormat="1" x14ac:dyDescent="0.2">
      <c r="B225" s="174"/>
      <c r="D225" s="168" t="s">
        <v>228</v>
      </c>
      <c r="E225" s="175" t="s">
        <v>1</v>
      </c>
      <c r="F225" s="176" t="s">
        <v>408</v>
      </c>
      <c r="H225" s="177">
        <v>-3.1520000000000001</v>
      </c>
      <c r="L225" s="174"/>
      <c r="M225" s="178"/>
      <c r="N225" s="179"/>
      <c r="O225" s="179"/>
      <c r="P225" s="179"/>
      <c r="Q225" s="179"/>
      <c r="R225" s="179"/>
      <c r="S225" s="179"/>
      <c r="T225" s="180"/>
      <c r="AT225" s="175" t="s">
        <v>228</v>
      </c>
      <c r="AU225" s="175" t="s">
        <v>84</v>
      </c>
      <c r="AV225" s="14" t="s">
        <v>84</v>
      </c>
      <c r="AW225" s="14" t="s">
        <v>28</v>
      </c>
      <c r="AX225" s="14" t="s">
        <v>72</v>
      </c>
      <c r="AY225" s="175" t="s">
        <v>219</v>
      </c>
    </row>
    <row r="226" spans="2:51" s="13" customFormat="1" x14ac:dyDescent="0.2">
      <c r="B226" s="167"/>
      <c r="D226" s="168" t="s">
        <v>228</v>
      </c>
      <c r="E226" s="169" t="s">
        <v>1</v>
      </c>
      <c r="F226" s="170" t="s">
        <v>884</v>
      </c>
      <c r="H226" s="169" t="s">
        <v>1</v>
      </c>
      <c r="L226" s="167"/>
      <c r="M226" s="171"/>
      <c r="N226" s="172"/>
      <c r="O226" s="172"/>
      <c r="P226" s="172"/>
      <c r="Q226" s="172"/>
      <c r="R226" s="172"/>
      <c r="S226" s="172"/>
      <c r="T226" s="173"/>
      <c r="AT226" s="169" t="s">
        <v>228</v>
      </c>
      <c r="AU226" s="169" t="s">
        <v>84</v>
      </c>
      <c r="AV226" s="13" t="s">
        <v>79</v>
      </c>
      <c r="AW226" s="13" t="s">
        <v>28</v>
      </c>
      <c r="AX226" s="13" t="s">
        <v>72</v>
      </c>
      <c r="AY226" s="169" t="s">
        <v>219</v>
      </c>
    </row>
    <row r="227" spans="2:51" s="14" customFormat="1" x14ac:dyDescent="0.2">
      <c r="B227" s="174"/>
      <c r="D227" s="168" t="s">
        <v>228</v>
      </c>
      <c r="E227" s="175" t="s">
        <v>1</v>
      </c>
      <c r="F227" s="176" t="s">
        <v>885</v>
      </c>
      <c r="H227" s="177">
        <v>17.399999999999999</v>
      </c>
      <c r="L227" s="174"/>
      <c r="M227" s="178"/>
      <c r="N227" s="179"/>
      <c r="O227" s="179"/>
      <c r="P227" s="179"/>
      <c r="Q227" s="179"/>
      <c r="R227" s="179"/>
      <c r="S227" s="179"/>
      <c r="T227" s="180"/>
      <c r="AT227" s="175" t="s">
        <v>228</v>
      </c>
      <c r="AU227" s="175" t="s">
        <v>84</v>
      </c>
      <c r="AV227" s="14" t="s">
        <v>84</v>
      </c>
      <c r="AW227" s="14" t="s">
        <v>28</v>
      </c>
      <c r="AX227" s="14" t="s">
        <v>72</v>
      </c>
      <c r="AY227" s="175" t="s">
        <v>219</v>
      </c>
    </row>
    <row r="228" spans="2:51" s="14" customFormat="1" x14ac:dyDescent="0.2">
      <c r="B228" s="174"/>
      <c r="D228" s="168" t="s">
        <v>228</v>
      </c>
      <c r="E228" s="175" t="s">
        <v>1</v>
      </c>
      <c r="F228" s="176" t="s">
        <v>878</v>
      </c>
      <c r="H228" s="177">
        <v>-4.8600000000000003</v>
      </c>
      <c r="L228" s="174"/>
      <c r="M228" s="178"/>
      <c r="N228" s="179"/>
      <c r="O228" s="179"/>
      <c r="P228" s="179"/>
      <c r="Q228" s="179"/>
      <c r="R228" s="179"/>
      <c r="S228" s="179"/>
      <c r="T228" s="180"/>
      <c r="AT228" s="175" t="s">
        <v>228</v>
      </c>
      <c r="AU228" s="175" t="s">
        <v>84</v>
      </c>
      <c r="AV228" s="14" t="s">
        <v>84</v>
      </c>
      <c r="AW228" s="14" t="s">
        <v>28</v>
      </c>
      <c r="AX228" s="14" t="s">
        <v>72</v>
      </c>
      <c r="AY228" s="175" t="s">
        <v>219</v>
      </c>
    </row>
    <row r="229" spans="2:51" s="14" customFormat="1" x14ac:dyDescent="0.2">
      <c r="B229" s="174"/>
      <c r="D229" s="168" t="s">
        <v>228</v>
      </c>
      <c r="E229" s="175" t="s">
        <v>1</v>
      </c>
      <c r="F229" s="176" t="s">
        <v>886</v>
      </c>
      <c r="H229" s="177">
        <v>3.2</v>
      </c>
      <c r="L229" s="174"/>
      <c r="M229" s="178"/>
      <c r="N229" s="179"/>
      <c r="O229" s="179"/>
      <c r="P229" s="179"/>
      <c r="Q229" s="179"/>
      <c r="R229" s="179"/>
      <c r="S229" s="179"/>
      <c r="T229" s="180"/>
      <c r="AT229" s="175" t="s">
        <v>228</v>
      </c>
      <c r="AU229" s="175" t="s">
        <v>84</v>
      </c>
      <c r="AV229" s="14" t="s">
        <v>84</v>
      </c>
      <c r="AW229" s="14" t="s">
        <v>28</v>
      </c>
      <c r="AX229" s="14" t="s">
        <v>72</v>
      </c>
      <c r="AY229" s="175" t="s">
        <v>219</v>
      </c>
    </row>
    <row r="230" spans="2:51" s="14" customFormat="1" x14ac:dyDescent="0.2">
      <c r="B230" s="174"/>
      <c r="D230" s="168" t="s">
        <v>228</v>
      </c>
      <c r="E230" s="175" t="s">
        <v>1</v>
      </c>
      <c r="F230" s="176" t="s">
        <v>887</v>
      </c>
      <c r="H230" s="177">
        <v>3.98</v>
      </c>
      <c r="L230" s="174"/>
      <c r="M230" s="178"/>
      <c r="N230" s="179"/>
      <c r="O230" s="179"/>
      <c r="P230" s="179"/>
      <c r="Q230" s="179"/>
      <c r="R230" s="179"/>
      <c r="S230" s="179"/>
      <c r="T230" s="180"/>
      <c r="AT230" s="175" t="s">
        <v>228</v>
      </c>
      <c r="AU230" s="175" t="s">
        <v>84</v>
      </c>
      <c r="AV230" s="14" t="s">
        <v>84</v>
      </c>
      <c r="AW230" s="14" t="s">
        <v>28</v>
      </c>
      <c r="AX230" s="14" t="s">
        <v>72</v>
      </c>
      <c r="AY230" s="175" t="s">
        <v>219</v>
      </c>
    </row>
    <row r="231" spans="2:51" s="13" customFormat="1" x14ac:dyDescent="0.2">
      <c r="B231" s="167"/>
      <c r="D231" s="168" t="s">
        <v>228</v>
      </c>
      <c r="E231" s="169" t="s">
        <v>1</v>
      </c>
      <c r="F231" s="170" t="s">
        <v>888</v>
      </c>
      <c r="H231" s="169" t="s">
        <v>1</v>
      </c>
      <c r="L231" s="167"/>
      <c r="M231" s="171"/>
      <c r="N231" s="172"/>
      <c r="O231" s="172"/>
      <c r="P231" s="172"/>
      <c r="Q231" s="172"/>
      <c r="R231" s="172"/>
      <c r="S231" s="172"/>
      <c r="T231" s="173"/>
      <c r="AT231" s="169" t="s">
        <v>228</v>
      </c>
      <c r="AU231" s="169" t="s">
        <v>84</v>
      </c>
      <c r="AV231" s="13" t="s">
        <v>79</v>
      </c>
      <c r="AW231" s="13" t="s">
        <v>28</v>
      </c>
      <c r="AX231" s="13" t="s">
        <v>72</v>
      </c>
      <c r="AY231" s="169" t="s">
        <v>219</v>
      </c>
    </row>
    <row r="232" spans="2:51" s="14" customFormat="1" x14ac:dyDescent="0.2">
      <c r="B232" s="174"/>
      <c r="D232" s="168" t="s">
        <v>228</v>
      </c>
      <c r="E232" s="175" t="s">
        <v>1</v>
      </c>
      <c r="F232" s="176" t="s">
        <v>889</v>
      </c>
      <c r="H232" s="177">
        <v>5.1360000000000001</v>
      </c>
      <c r="L232" s="174"/>
      <c r="M232" s="178"/>
      <c r="N232" s="179"/>
      <c r="O232" s="179"/>
      <c r="P232" s="179"/>
      <c r="Q232" s="179"/>
      <c r="R232" s="179"/>
      <c r="S232" s="179"/>
      <c r="T232" s="180"/>
      <c r="AT232" s="175" t="s">
        <v>228</v>
      </c>
      <c r="AU232" s="175" t="s">
        <v>84</v>
      </c>
      <c r="AV232" s="14" t="s">
        <v>84</v>
      </c>
      <c r="AW232" s="14" t="s">
        <v>28</v>
      </c>
      <c r="AX232" s="14" t="s">
        <v>72</v>
      </c>
      <c r="AY232" s="175" t="s">
        <v>219</v>
      </c>
    </row>
    <row r="233" spans="2:51" s="13" customFormat="1" x14ac:dyDescent="0.2">
      <c r="B233" s="167"/>
      <c r="D233" s="168" t="s">
        <v>228</v>
      </c>
      <c r="E233" s="169" t="s">
        <v>1</v>
      </c>
      <c r="F233" s="170" t="s">
        <v>409</v>
      </c>
      <c r="H233" s="169" t="s">
        <v>1</v>
      </c>
      <c r="L233" s="167"/>
      <c r="M233" s="171"/>
      <c r="N233" s="172"/>
      <c r="O233" s="172"/>
      <c r="P233" s="172"/>
      <c r="Q233" s="172"/>
      <c r="R233" s="172"/>
      <c r="S233" s="172"/>
      <c r="T233" s="173"/>
      <c r="AT233" s="169" t="s">
        <v>228</v>
      </c>
      <c r="AU233" s="169" t="s">
        <v>84</v>
      </c>
      <c r="AV233" s="13" t="s">
        <v>79</v>
      </c>
      <c r="AW233" s="13" t="s">
        <v>28</v>
      </c>
      <c r="AX233" s="13" t="s">
        <v>72</v>
      </c>
      <c r="AY233" s="169" t="s">
        <v>219</v>
      </c>
    </row>
    <row r="234" spans="2:51" s="14" customFormat="1" x14ac:dyDescent="0.2">
      <c r="B234" s="174"/>
      <c r="D234" s="168" t="s">
        <v>228</v>
      </c>
      <c r="E234" s="175" t="s">
        <v>1</v>
      </c>
      <c r="F234" s="176" t="s">
        <v>890</v>
      </c>
      <c r="H234" s="177">
        <v>20.052</v>
      </c>
      <c r="L234" s="174"/>
      <c r="M234" s="178"/>
      <c r="N234" s="179"/>
      <c r="O234" s="179"/>
      <c r="P234" s="179"/>
      <c r="Q234" s="179"/>
      <c r="R234" s="179"/>
      <c r="S234" s="179"/>
      <c r="T234" s="180"/>
      <c r="AT234" s="175" t="s">
        <v>228</v>
      </c>
      <c r="AU234" s="175" t="s">
        <v>84</v>
      </c>
      <c r="AV234" s="14" t="s">
        <v>84</v>
      </c>
      <c r="AW234" s="14" t="s">
        <v>28</v>
      </c>
      <c r="AX234" s="14" t="s">
        <v>72</v>
      </c>
      <c r="AY234" s="175" t="s">
        <v>219</v>
      </c>
    </row>
    <row r="235" spans="2:51" s="14" customFormat="1" x14ac:dyDescent="0.2">
      <c r="B235" s="174"/>
      <c r="D235" s="168" t="s">
        <v>228</v>
      </c>
      <c r="E235" s="175" t="s">
        <v>1</v>
      </c>
      <c r="F235" s="176" t="s">
        <v>232</v>
      </c>
      <c r="H235" s="177">
        <v>-1.5760000000000001</v>
      </c>
      <c r="L235" s="174"/>
      <c r="M235" s="178"/>
      <c r="N235" s="179"/>
      <c r="O235" s="179"/>
      <c r="P235" s="179"/>
      <c r="Q235" s="179"/>
      <c r="R235" s="179"/>
      <c r="S235" s="179"/>
      <c r="T235" s="180"/>
      <c r="AT235" s="175" t="s">
        <v>228</v>
      </c>
      <c r="AU235" s="175" t="s">
        <v>84</v>
      </c>
      <c r="AV235" s="14" t="s">
        <v>84</v>
      </c>
      <c r="AW235" s="14" t="s">
        <v>28</v>
      </c>
      <c r="AX235" s="14" t="s">
        <v>72</v>
      </c>
      <c r="AY235" s="175" t="s">
        <v>219</v>
      </c>
    </row>
    <row r="236" spans="2:51" s="14" customFormat="1" x14ac:dyDescent="0.2">
      <c r="B236" s="174"/>
      <c r="D236" s="168" t="s">
        <v>228</v>
      </c>
      <c r="E236" s="175" t="s">
        <v>1</v>
      </c>
      <c r="F236" s="176" t="s">
        <v>891</v>
      </c>
      <c r="H236" s="177">
        <v>-1.77</v>
      </c>
      <c r="L236" s="174"/>
      <c r="M236" s="178"/>
      <c r="N236" s="179"/>
      <c r="O236" s="179"/>
      <c r="P236" s="179"/>
      <c r="Q236" s="179"/>
      <c r="R236" s="179"/>
      <c r="S236" s="179"/>
      <c r="T236" s="180"/>
      <c r="AT236" s="175" t="s">
        <v>228</v>
      </c>
      <c r="AU236" s="175" t="s">
        <v>84</v>
      </c>
      <c r="AV236" s="14" t="s">
        <v>84</v>
      </c>
      <c r="AW236" s="14" t="s">
        <v>28</v>
      </c>
      <c r="AX236" s="14" t="s">
        <v>72</v>
      </c>
      <c r="AY236" s="175" t="s">
        <v>219</v>
      </c>
    </row>
    <row r="237" spans="2:51" s="13" customFormat="1" x14ac:dyDescent="0.2">
      <c r="B237" s="167"/>
      <c r="D237" s="168" t="s">
        <v>228</v>
      </c>
      <c r="E237" s="169" t="s">
        <v>1</v>
      </c>
      <c r="F237" s="170" t="s">
        <v>412</v>
      </c>
      <c r="H237" s="169" t="s">
        <v>1</v>
      </c>
      <c r="L237" s="167"/>
      <c r="M237" s="171"/>
      <c r="N237" s="172"/>
      <c r="O237" s="172"/>
      <c r="P237" s="172"/>
      <c r="Q237" s="172"/>
      <c r="R237" s="172"/>
      <c r="S237" s="172"/>
      <c r="T237" s="173"/>
      <c r="AT237" s="169" t="s">
        <v>228</v>
      </c>
      <c r="AU237" s="169" t="s">
        <v>84</v>
      </c>
      <c r="AV237" s="13" t="s">
        <v>79</v>
      </c>
      <c r="AW237" s="13" t="s">
        <v>28</v>
      </c>
      <c r="AX237" s="13" t="s">
        <v>72</v>
      </c>
      <c r="AY237" s="169" t="s">
        <v>219</v>
      </c>
    </row>
    <row r="238" spans="2:51" s="14" customFormat="1" x14ac:dyDescent="0.2">
      <c r="B238" s="174"/>
      <c r="D238" s="168" t="s">
        <v>228</v>
      </c>
      <c r="E238" s="175" t="s">
        <v>1</v>
      </c>
      <c r="F238" s="176" t="s">
        <v>892</v>
      </c>
      <c r="H238" s="177">
        <v>169.602</v>
      </c>
      <c r="L238" s="174"/>
      <c r="M238" s="178"/>
      <c r="N238" s="179"/>
      <c r="O238" s="179"/>
      <c r="P238" s="179"/>
      <c r="Q238" s="179"/>
      <c r="R238" s="179"/>
      <c r="S238" s="179"/>
      <c r="T238" s="180"/>
      <c r="AT238" s="175" t="s">
        <v>228</v>
      </c>
      <c r="AU238" s="175" t="s">
        <v>84</v>
      </c>
      <c r="AV238" s="14" t="s">
        <v>84</v>
      </c>
      <c r="AW238" s="14" t="s">
        <v>28</v>
      </c>
      <c r="AX238" s="14" t="s">
        <v>72</v>
      </c>
      <c r="AY238" s="175" t="s">
        <v>219</v>
      </c>
    </row>
    <row r="239" spans="2:51" s="14" customFormat="1" x14ac:dyDescent="0.2">
      <c r="B239" s="174"/>
      <c r="D239" s="168" t="s">
        <v>228</v>
      </c>
      <c r="E239" s="175" t="s">
        <v>1</v>
      </c>
      <c r="F239" s="176" t="s">
        <v>893</v>
      </c>
      <c r="H239" s="177">
        <v>-18.600000000000001</v>
      </c>
      <c r="L239" s="174"/>
      <c r="M239" s="178"/>
      <c r="N239" s="179"/>
      <c r="O239" s="179"/>
      <c r="P239" s="179"/>
      <c r="Q239" s="179"/>
      <c r="R239" s="179"/>
      <c r="S239" s="179"/>
      <c r="T239" s="180"/>
      <c r="AT239" s="175" t="s">
        <v>228</v>
      </c>
      <c r="AU239" s="175" t="s">
        <v>84</v>
      </c>
      <c r="AV239" s="14" t="s">
        <v>84</v>
      </c>
      <c r="AW239" s="14" t="s">
        <v>28</v>
      </c>
      <c r="AX239" s="14" t="s">
        <v>72</v>
      </c>
      <c r="AY239" s="175" t="s">
        <v>219</v>
      </c>
    </row>
    <row r="240" spans="2:51" s="14" customFormat="1" x14ac:dyDescent="0.2">
      <c r="B240" s="174"/>
      <c r="D240" s="168" t="s">
        <v>228</v>
      </c>
      <c r="E240" s="175" t="s">
        <v>1</v>
      </c>
      <c r="F240" s="176" t="s">
        <v>894</v>
      </c>
      <c r="H240" s="177">
        <v>-6.48</v>
      </c>
      <c r="L240" s="174"/>
      <c r="M240" s="178"/>
      <c r="N240" s="179"/>
      <c r="O240" s="179"/>
      <c r="P240" s="179"/>
      <c r="Q240" s="179"/>
      <c r="R240" s="179"/>
      <c r="S240" s="179"/>
      <c r="T240" s="180"/>
      <c r="AT240" s="175" t="s">
        <v>228</v>
      </c>
      <c r="AU240" s="175" t="s">
        <v>84</v>
      </c>
      <c r="AV240" s="14" t="s">
        <v>84</v>
      </c>
      <c r="AW240" s="14" t="s">
        <v>28</v>
      </c>
      <c r="AX240" s="14" t="s">
        <v>72</v>
      </c>
      <c r="AY240" s="175" t="s">
        <v>219</v>
      </c>
    </row>
    <row r="241" spans="2:51" s="14" customFormat="1" x14ac:dyDescent="0.2">
      <c r="B241" s="174"/>
      <c r="D241" s="168" t="s">
        <v>228</v>
      </c>
      <c r="E241" s="175" t="s">
        <v>1</v>
      </c>
      <c r="F241" s="176" t="s">
        <v>895</v>
      </c>
      <c r="H241" s="177">
        <v>-6.84</v>
      </c>
      <c r="L241" s="174"/>
      <c r="M241" s="178"/>
      <c r="N241" s="179"/>
      <c r="O241" s="179"/>
      <c r="P241" s="179"/>
      <c r="Q241" s="179"/>
      <c r="R241" s="179"/>
      <c r="S241" s="179"/>
      <c r="T241" s="180"/>
      <c r="AT241" s="175" t="s">
        <v>228</v>
      </c>
      <c r="AU241" s="175" t="s">
        <v>84</v>
      </c>
      <c r="AV241" s="14" t="s">
        <v>84</v>
      </c>
      <c r="AW241" s="14" t="s">
        <v>28</v>
      </c>
      <c r="AX241" s="14" t="s">
        <v>72</v>
      </c>
      <c r="AY241" s="175" t="s">
        <v>219</v>
      </c>
    </row>
    <row r="242" spans="2:51" s="14" customFormat="1" x14ac:dyDescent="0.2">
      <c r="B242" s="174"/>
      <c r="D242" s="168" t="s">
        <v>228</v>
      </c>
      <c r="E242" s="175" t="s">
        <v>1</v>
      </c>
      <c r="F242" s="176" t="s">
        <v>896</v>
      </c>
      <c r="H242" s="177">
        <v>-4.95</v>
      </c>
      <c r="L242" s="174"/>
      <c r="M242" s="178"/>
      <c r="N242" s="179"/>
      <c r="O242" s="179"/>
      <c r="P242" s="179"/>
      <c r="Q242" s="179"/>
      <c r="R242" s="179"/>
      <c r="S242" s="179"/>
      <c r="T242" s="180"/>
      <c r="AT242" s="175" t="s">
        <v>228</v>
      </c>
      <c r="AU242" s="175" t="s">
        <v>84</v>
      </c>
      <c r="AV242" s="14" t="s">
        <v>84</v>
      </c>
      <c r="AW242" s="14" t="s">
        <v>28</v>
      </c>
      <c r="AX242" s="14" t="s">
        <v>72</v>
      </c>
      <c r="AY242" s="175" t="s">
        <v>219</v>
      </c>
    </row>
    <row r="243" spans="2:51" s="14" customFormat="1" x14ac:dyDescent="0.2">
      <c r="B243" s="174"/>
      <c r="D243" s="168" t="s">
        <v>228</v>
      </c>
      <c r="E243" s="175" t="s">
        <v>1</v>
      </c>
      <c r="F243" s="176" t="s">
        <v>539</v>
      </c>
      <c r="H243" s="177">
        <v>-9.36</v>
      </c>
      <c r="L243" s="174"/>
      <c r="M243" s="178"/>
      <c r="N243" s="179"/>
      <c r="O243" s="179"/>
      <c r="P243" s="179"/>
      <c r="Q243" s="179"/>
      <c r="R243" s="179"/>
      <c r="S243" s="179"/>
      <c r="T243" s="180"/>
      <c r="AT243" s="175" t="s">
        <v>228</v>
      </c>
      <c r="AU243" s="175" t="s">
        <v>84</v>
      </c>
      <c r="AV243" s="14" t="s">
        <v>84</v>
      </c>
      <c r="AW243" s="14" t="s">
        <v>28</v>
      </c>
      <c r="AX243" s="14" t="s">
        <v>72</v>
      </c>
      <c r="AY243" s="175" t="s">
        <v>219</v>
      </c>
    </row>
    <row r="244" spans="2:51" s="14" customFormat="1" x14ac:dyDescent="0.2">
      <c r="B244" s="174"/>
      <c r="D244" s="168" t="s">
        <v>228</v>
      </c>
      <c r="E244" s="175" t="s">
        <v>1</v>
      </c>
      <c r="F244" s="176" t="s">
        <v>897</v>
      </c>
      <c r="H244" s="177">
        <v>-9.57</v>
      </c>
      <c r="L244" s="174"/>
      <c r="M244" s="178"/>
      <c r="N244" s="179"/>
      <c r="O244" s="179"/>
      <c r="P244" s="179"/>
      <c r="Q244" s="179"/>
      <c r="R244" s="179"/>
      <c r="S244" s="179"/>
      <c r="T244" s="180"/>
      <c r="AT244" s="175" t="s">
        <v>228</v>
      </c>
      <c r="AU244" s="175" t="s">
        <v>84</v>
      </c>
      <c r="AV244" s="14" t="s">
        <v>84</v>
      </c>
      <c r="AW244" s="14" t="s">
        <v>28</v>
      </c>
      <c r="AX244" s="14" t="s">
        <v>72</v>
      </c>
      <c r="AY244" s="175" t="s">
        <v>219</v>
      </c>
    </row>
    <row r="245" spans="2:51" s="14" customFormat="1" x14ac:dyDescent="0.2">
      <c r="B245" s="174"/>
      <c r="D245" s="168" t="s">
        <v>228</v>
      </c>
      <c r="E245" s="175" t="s">
        <v>1</v>
      </c>
      <c r="F245" s="176" t="s">
        <v>898</v>
      </c>
      <c r="H245" s="177">
        <v>-6.3040000000000003</v>
      </c>
      <c r="L245" s="174"/>
      <c r="M245" s="178"/>
      <c r="N245" s="179"/>
      <c r="O245" s="179"/>
      <c r="P245" s="179"/>
      <c r="Q245" s="179"/>
      <c r="R245" s="179"/>
      <c r="S245" s="179"/>
      <c r="T245" s="180"/>
      <c r="AT245" s="175" t="s">
        <v>228</v>
      </c>
      <c r="AU245" s="175" t="s">
        <v>84</v>
      </c>
      <c r="AV245" s="14" t="s">
        <v>84</v>
      </c>
      <c r="AW245" s="14" t="s">
        <v>28</v>
      </c>
      <c r="AX245" s="14" t="s">
        <v>72</v>
      </c>
      <c r="AY245" s="175" t="s">
        <v>219</v>
      </c>
    </row>
    <row r="246" spans="2:51" s="14" customFormat="1" x14ac:dyDescent="0.2">
      <c r="B246" s="174"/>
      <c r="D246" s="168" t="s">
        <v>228</v>
      </c>
      <c r="E246" s="175" t="s">
        <v>1</v>
      </c>
      <c r="F246" s="176" t="s">
        <v>547</v>
      </c>
      <c r="H246" s="177">
        <v>-1.2</v>
      </c>
      <c r="L246" s="174"/>
      <c r="M246" s="178"/>
      <c r="N246" s="179"/>
      <c r="O246" s="179"/>
      <c r="P246" s="179"/>
      <c r="Q246" s="179"/>
      <c r="R246" s="179"/>
      <c r="S246" s="179"/>
      <c r="T246" s="180"/>
      <c r="AT246" s="175" t="s">
        <v>228</v>
      </c>
      <c r="AU246" s="175" t="s">
        <v>84</v>
      </c>
      <c r="AV246" s="14" t="s">
        <v>84</v>
      </c>
      <c r="AW246" s="14" t="s">
        <v>28</v>
      </c>
      <c r="AX246" s="14" t="s">
        <v>72</v>
      </c>
      <c r="AY246" s="175" t="s">
        <v>219</v>
      </c>
    </row>
    <row r="247" spans="2:51" s="14" customFormat="1" x14ac:dyDescent="0.2">
      <c r="B247" s="174"/>
      <c r="D247" s="168" t="s">
        <v>228</v>
      </c>
      <c r="E247" s="175" t="s">
        <v>1</v>
      </c>
      <c r="F247" s="176" t="s">
        <v>899</v>
      </c>
      <c r="H247" s="177">
        <v>7.2</v>
      </c>
      <c r="L247" s="174"/>
      <c r="M247" s="178"/>
      <c r="N247" s="179"/>
      <c r="O247" s="179"/>
      <c r="P247" s="179"/>
      <c r="Q247" s="179"/>
      <c r="R247" s="179"/>
      <c r="S247" s="179"/>
      <c r="T247" s="180"/>
      <c r="AT247" s="175" t="s">
        <v>228</v>
      </c>
      <c r="AU247" s="175" t="s">
        <v>84</v>
      </c>
      <c r="AV247" s="14" t="s">
        <v>84</v>
      </c>
      <c r="AW247" s="14" t="s">
        <v>28</v>
      </c>
      <c r="AX247" s="14" t="s">
        <v>72</v>
      </c>
      <c r="AY247" s="175" t="s">
        <v>219</v>
      </c>
    </row>
    <row r="248" spans="2:51" s="13" customFormat="1" x14ac:dyDescent="0.2">
      <c r="B248" s="167"/>
      <c r="D248" s="168" t="s">
        <v>228</v>
      </c>
      <c r="E248" s="169" t="s">
        <v>1</v>
      </c>
      <c r="F248" s="170" t="s">
        <v>900</v>
      </c>
      <c r="H248" s="169" t="s">
        <v>1</v>
      </c>
      <c r="L248" s="167"/>
      <c r="M248" s="171"/>
      <c r="N248" s="172"/>
      <c r="O248" s="172"/>
      <c r="P248" s="172"/>
      <c r="Q248" s="172"/>
      <c r="R248" s="172"/>
      <c r="S248" s="172"/>
      <c r="T248" s="173"/>
      <c r="AT248" s="169" t="s">
        <v>228</v>
      </c>
      <c r="AU248" s="169" t="s">
        <v>84</v>
      </c>
      <c r="AV248" s="13" t="s">
        <v>79</v>
      </c>
      <c r="AW248" s="13" t="s">
        <v>28</v>
      </c>
      <c r="AX248" s="13" t="s">
        <v>72</v>
      </c>
      <c r="AY248" s="169" t="s">
        <v>219</v>
      </c>
    </row>
    <row r="249" spans="2:51" s="14" customFormat="1" x14ac:dyDescent="0.2">
      <c r="B249" s="174"/>
      <c r="D249" s="168" t="s">
        <v>228</v>
      </c>
      <c r="E249" s="175" t="s">
        <v>1</v>
      </c>
      <c r="F249" s="176" t="s">
        <v>901</v>
      </c>
      <c r="H249" s="177">
        <v>36.450000000000003</v>
      </c>
      <c r="L249" s="174"/>
      <c r="M249" s="178"/>
      <c r="N249" s="179"/>
      <c r="O249" s="179"/>
      <c r="P249" s="179"/>
      <c r="Q249" s="179"/>
      <c r="R249" s="179"/>
      <c r="S249" s="179"/>
      <c r="T249" s="180"/>
      <c r="AT249" s="175" t="s">
        <v>228</v>
      </c>
      <c r="AU249" s="175" t="s">
        <v>84</v>
      </c>
      <c r="AV249" s="14" t="s">
        <v>84</v>
      </c>
      <c r="AW249" s="14" t="s">
        <v>28</v>
      </c>
      <c r="AX249" s="14" t="s">
        <v>72</v>
      </c>
      <c r="AY249" s="175" t="s">
        <v>219</v>
      </c>
    </row>
    <row r="250" spans="2:51" s="14" customFormat="1" x14ac:dyDescent="0.2">
      <c r="B250" s="174"/>
      <c r="D250" s="168" t="s">
        <v>228</v>
      </c>
      <c r="E250" s="175" t="s">
        <v>1</v>
      </c>
      <c r="F250" s="176" t="s">
        <v>902</v>
      </c>
      <c r="H250" s="177">
        <v>-4.8120000000000003</v>
      </c>
      <c r="L250" s="174"/>
      <c r="M250" s="178"/>
      <c r="N250" s="179"/>
      <c r="O250" s="179"/>
      <c r="P250" s="179"/>
      <c r="Q250" s="179"/>
      <c r="R250" s="179"/>
      <c r="S250" s="179"/>
      <c r="T250" s="180"/>
      <c r="AT250" s="175" t="s">
        <v>228</v>
      </c>
      <c r="AU250" s="175" t="s">
        <v>84</v>
      </c>
      <c r="AV250" s="14" t="s">
        <v>84</v>
      </c>
      <c r="AW250" s="14" t="s">
        <v>28</v>
      </c>
      <c r="AX250" s="14" t="s">
        <v>72</v>
      </c>
      <c r="AY250" s="175" t="s">
        <v>219</v>
      </c>
    </row>
    <row r="251" spans="2:51" s="14" customFormat="1" x14ac:dyDescent="0.2">
      <c r="B251" s="174"/>
      <c r="D251" s="168" t="s">
        <v>228</v>
      </c>
      <c r="E251" s="175" t="s">
        <v>1</v>
      </c>
      <c r="F251" s="176" t="s">
        <v>232</v>
      </c>
      <c r="H251" s="177">
        <v>-1.5760000000000001</v>
      </c>
      <c r="L251" s="174"/>
      <c r="M251" s="178"/>
      <c r="N251" s="179"/>
      <c r="O251" s="179"/>
      <c r="P251" s="179"/>
      <c r="Q251" s="179"/>
      <c r="R251" s="179"/>
      <c r="S251" s="179"/>
      <c r="T251" s="180"/>
      <c r="AT251" s="175" t="s">
        <v>228</v>
      </c>
      <c r="AU251" s="175" t="s">
        <v>84</v>
      </c>
      <c r="AV251" s="14" t="s">
        <v>84</v>
      </c>
      <c r="AW251" s="14" t="s">
        <v>28</v>
      </c>
      <c r="AX251" s="14" t="s">
        <v>72</v>
      </c>
      <c r="AY251" s="175" t="s">
        <v>219</v>
      </c>
    </row>
    <row r="252" spans="2:51" s="13" customFormat="1" x14ac:dyDescent="0.2">
      <c r="B252" s="167"/>
      <c r="D252" s="168" t="s">
        <v>228</v>
      </c>
      <c r="E252" s="169" t="s">
        <v>1</v>
      </c>
      <c r="F252" s="170" t="s">
        <v>414</v>
      </c>
      <c r="H252" s="169" t="s">
        <v>1</v>
      </c>
      <c r="L252" s="167"/>
      <c r="M252" s="171"/>
      <c r="N252" s="172"/>
      <c r="O252" s="172"/>
      <c r="P252" s="172"/>
      <c r="Q252" s="172"/>
      <c r="R252" s="172"/>
      <c r="S252" s="172"/>
      <c r="T252" s="173"/>
      <c r="AT252" s="169" t="s">
        <v>228</v>
      </c>
      <c r="AU252" s="169" t="s">
        <v>84</v>
      </c>
      <c r="AV252" s="13" t="s">
        <v>79</v>
      </c>
      <c r="AW252" s="13" t="s">
        <v>28</v>
      </c>
      <c r="AX252" s="13" t="s">
        <v>72</v>
      </c>
      <c r="AY252" s="169" t="s">
        <v>219</v>
      </c>
    </row>
    <row r="253" spans="2:51" s="14" customFormat="1" x14ac:dyDescent="0.2">
      <c r="B253" s="174"/>
      <c r="D253" s="168" t="s">
        <v>228</v>
      </c>
      <c r="E253" s="175" t="s">
        <v>1</v>
      </c>
      <c r="F253" s="176" t="s">
        <v>903</v>
      </c>
      <c r="H253" s="177">
        <v>7.15</v>
      </c>
      <c r="L253" s="174"/>
      <c r="M253" s="178"/>
      <c r="N253" s="179"/>
      <c r="O253" s="179"/>
      <c r="P253" s="179"/>
      <c r="Q253" s="179"/>
      <c r="R253" s="179"/>
      <c r="S253" s="179"/>
      <c r="T253" s="180"/>
      <c r="AT253" s="175" t="s">
        <v>228</v>
      </c>
      <c r="AU253" s="175" t="s">
        <v>84</v>
      </c>
      <c r="AV253" s="14" t="s">
        <v>84</v>
      </c>
      <c r="AW253" s="14" t="s">
        <v>28</v>
      </c>
      <c r="AX253" s="14" t="s">
        <v>72</v>
      </c>
      <c r="AY253" s="175" t="s">
        <v>219</v>
      </c>
    </row>
    <row r="254" spans="2:51" s="14" customFormat="1" x14ac:dyDescent="0.2">
      <c r="B254" s="174"/>
      <c r="D254" s="168" t="s">
        <v>228</v>
      </c>
      <c r="E254" s="175" t="s">
        <v>1</v>
      </c>
      <c r="F254" s="176" t="s">
        <v>904</v>
      </c>
      <c r="H254" s="177">
        <v>-1.54</v>
      </c>
      <c r="L254" s="174"/>
      <c r="M254" s="178"/>
      <c r="N254" s="179"/>
      <c r="O254" s="179"/>
      <c r="P254" s="179"/>
      <c r="Q254" s="179"/>
      <c r="R254" s="179"/>
      <c r="S254" s="179"/>
      <c r="T254" s="180"/>
      <c r="AT254" s="175" t="s">
        <v>228</v>
      </c>
      <c r="AU254" s="175" t="s">
        <v>84</v>
      </c>
      <c r="AV254" s="14" t="s">
        <v>84</v>
      </c>
      <c r="AW254" s="14" t="s">
        <v>28</v>
      </c>
      <c r="AX254" s="14" t="s">
        <v>72</v>
      </c>
      <c r="AY254" s="175" t="s">
        <v>219</v>
      </c>
    </row>
    <row r="255" spans="2:51" s="14" customFormat="1" x14ac:dyDescent="0.2">
      <c r="B255" s="174"/>
      <c r="D255" s="168" t="s">
        <v>228</v>
      </c>
      <c r="E255" s="175" t="s">
        <v>1</v>
      </c>
      <c r="F255" s="176" t="s">
        <v>905</v>
      </c>
      <c r="H255" s="177">
        <v>3.15</v>
      </c>
      <c r="L255" s="174"/>
      <c r="M255" s="178"/>
      <c r="N255" s="179"/>
      <c r="O255" s="179"/>
      <c r="P255" s="179"/>
      <c r="Q255" s="179"/>
      <c r="R255" s="179"/>
      <c r="S255" s="179"/>
      <c r="T255" s="180"/>
      <c r="AT255" s="175" t="s">
        <v>228</v>
      </c>
      <c r="AU255" s="175" t="s">
        <v>84</v>
      </c>
      <c r="AV255" s="14" t="s">
        <v>84</v>
      </c>
      <c r="AW255" s="14" t="s">
        <v>28</v>
      </c>
      <c r="AX255" s="14" t="s">
        <v>72</v>
      </c>
      <c r="AY255" s="175" t="s">
        <v>219</v>
      </c>
    </row>
    <row r="256" spans="2:51" s="14" customFormat="1" x14ac:dyDescent="0.2">
      <c r="B256" s="174"/>
      <c r="D256" s="168" t="s">
        <v>228</v>
      </c>
      <c r="E256" s="175" t="s">
        <v>1</v>
      </c>
      <c r="F256" s="176" t="s">
        <v>906</v>
      </c>
      <c r="H256" s="177">
        <v>4</v>
      </c>
      <c r="L256" s="174"/>
      <c r="M256" s="178"/>
      <c r="N256" s="179"/>
      <c r="O256" s="179"/>
      <c r="P256" s="179"/>
      <c r="Q256" s="179"/>
      <c r="R256" s="179"/>
      <c r="S256" s="179"/>
      <c r="T256" s="180"/>
      <c r="AT256" s="175" t="s">
        <v>228</v>
      </c>
      <c r="AU256" s="175" t="s">
        <v>84</v>
      </c>
      <c r="AV256" s="14" t="s">
        <v>84</v>
      </c>
      <c r="AW256" s="14" t="s">
        <v>28</v>
      </c>
      <c r="AX256" s="14" t="s">
        <v>72</v>
      </c>
      <c r="AY256" s="175" t="s">
        <v>219</v>
      </c>
    </row>
    <row r="257" spans="2:51" s="13" customFormat="1" x14ac:dyDescent="0.2">
      <c r="B257" s="167"/>
      <c r="D257" s="168" t="s">
        <v>228</v>
      </c>
      <c r="E257" s="169" t="s">
        <v>1</v>
      </c>
      <c r="F257" s="170" t="s">
        <v>421</v>
      </c>
      <c r="H257" s="169" t="s">
        <v>1</v>
      </c>
      <c r="L257" s="167"/>
      <c r="M257" s="171"/>
      <c r="N257" s="172"/>
      <c r="O257" s="172"/>
      <c r="P257" s="172"/>
      <c r="Q257" s="172"/>
      <c r="R257" s="172"/>
      <c r="S257" s="172"/>
      <c r="T257" s="173"/>
      <c r="AT257" s="169" t="s">
        <v>228</v>
      </c>
      <c r="AU257" s="169" t="s">
        <v>84</v>
      </c>
      <c r="AV257" s="13" t="s">
        <v>79</v>
      </c>
      <c r="AW257" s="13" t="s">
        <v>28</v>
      </c>
      <c r="AX257" s="13" t="s">
        <v>72</v>
      </c>
      <c r="AY257" s="169" t="s">
        <v>219</v>
      </c>
    </row>
    <row r="258" spans="2:51" s="14" customFormat="1" x14ac:dyDescent="0.2">
      <c r="B258" s="174"/>
      <c r="D258" s="168" t="s">
        <v>228</v>
      </c>
      <c r="E258" s="175" t="s">
        <v>1</v>
      </c>
      <c r="F258" s="176" t="s">
        <v>907</v>
      </c>
      <c r="H258" s="177">
        <v>6.09</v>
      </c>
      <c r="L258" s="174"/>
      <c r="M258" s="178"/>
      <c r="N258" s="179"/>
      <c r="O258" s="179"/>
      <c r="P258" s="179"/>
      <c r="Q258" s="179"/>
      <c r="R258" s="179"/>
      <c r="S258" s="179"/>
      <c r="T258" s="180"/>
      <c r="AT258" s="175" t="s">
        <v>228</v>
      </c>
      <c r="AU258" s="175" t="s">
        <v>84</v>
      </c>
      <c r="AV258" s="14" t="s">
        <v>84</v>
      </c>
      <c r="AW258" s="14" t="s">
        <v>28</v>
      </c>
      <c r="AX258" s="14" t="s">
        <v>72</v>
      </c>
      <c r="AY258" s="175" t="s">
        <v>219</v>
      </c>
    </row>
    <row r="259" spans="2:51" s="13" customFormat="1" x14ac:dyDescent="0.2">
      <c r="B259" s="167"/>
      <c r="D259" s="168" t="s">
        <v>228</v>
      </c>
      <c r="E259" s="169" t="s">
        <v>1</v>
      </c>
      <c r="F259" s="170" t="s">
        <v>424</v>
      </c>
      <c r="H259" s="169" t="s">
        <v>1</v>
      </c>
      <c r="L259" s="167"/>
      <c r="M259" s="171"/>
      <c r="N259" s="172"/>
      <c r="O259" s="172"/>
      <c r="P259" s="172"/>
      <c r="Q259" s="172"/>
      <c r="R259" s="172"/>
      <c r="S259" s="172"/>
      <c r="T259" s="173"/>
      <c r="AT259" s="169" t="s">
        <v>228</v>
      </c>
      <c r="AU259" s="169" t="s">
        <v>84</v>
      </c>
      <c r="AV259" s="13" t="s">
        <v>79</v>
      </c>
      <c r="AW259" s="13" t="s">
        <v>28</v>
      </c>
      <c r="AX259" s="13" t="s">
        <v>72</v>
      </c>
      <c r="AY259" s="169" t="s">
        <v>219</v>
      </c>
    </row>
    <row r="260" spans="2:51" s="14" customFormat="1" x14ac:dyDescent="0.2">
      <c r="B260" s="174"/>
      <c r="D260" s="168" t="s">
        <v>228</v>
      </c>
      <c r="E260" s="175" t="s">
        <v>1</v>
      </c>
      <c r="F260" s="176" t="s">
        <v>908</v>
      </c>
      <c r="H260" s="177">
        <v>6.94</v>
      </c>
      <c r="L260" s="174"/>
      <c r="M260" s="178"/>
      <c r="N260" s="179"/>
      <c r="O260" s="179"/>
      <c r="P260" s="179"/>
      <c r="Q260" s="179"/>
      <c r="R260" s="179"/>
      <c r="S260" s="179"/>
      <c r="T260" s="180"/>
      <c r="AT260" s="175" t="s">
        <v>228</v>
      </c>
      <c r="AU260" s="175" t="s">
        <v>84</v>
      </c>
      <c r="AV260" s="14" t="s">
        <v>84</v>
      </c>
      <c r="AW260" s="14" t="s">
        <v>28</v>
      </c>
      <c r="AX260" s="14" t="s">
        <v>72</v>
      </c>
      <c r="AY260" s="175" t="s">
        <v>219</v>
      </c>
    </row>
    <row r="261" spans="2:51" s="13" customFormat="1" x14ac:dyDescent="0.2">
      <c r="B261" s="167"/>
      <c r="D261" s="168" t="s">
        <v>228</v>
      </c>
      <c r="E261" s="169" t="s">
        <v>1</v>
      </c>
      <c r="F261" s="170" t="s">
        <v>426</v>
      </c>
      <c r="H261" s="169" t="s">
        <v>1</v>
      </c>
      <c r="L261" s="167"/>
      <c r="M261" s="171"/>
      <c r="N261" s="172"/>
      <c r="O261" s="172"/>
      <c r="P261" s="172"/>
      <c r="Q261" s="172"/>
      <c r="R261" s="172"/>
      <c r="S261" s="172"/>
      <c r="T261" s="173"/>
      <c r="AT261" s="169" t="s">
        <v>228</v>
      </c>
      <c r="AU261" s="169" t="s">
        <v>84</v>
      </c>
      <c r="AV261" s="13" t="s">
        <v>79</v>
      </c>
      <c r="AW261" s="13" t="s">
        <v>28</v>
      </c>
      <c r="AX261" s="13" t="s">
        <v>72</v>
      </c>
      <c r="AY261" s="169" t="s">
        <v>219</v>
      </c>
    </row>
    <row r="262" spans="2:51" s="14" customFormat="1" x14ac:dyDescent="0.2">
      <c r="B262" s="174"/>
      <c r="D262" s="168" t="s">
        <v>228</v>
      </c>
      <c r="E262" s="175" t="s">
        <v>1</v>
      </c>
      <c r="F262" s="176" t="s">
        <v>909</v>
      </c>
      <c r="H262" s="177">
        <v>3.04</v>
      </c>
      <c r="L262" s="174"/>
      <c r="M262" s="178"/>
      <c r="N262" s="179"/>
      <c r="O262" s="179"/>
      <c r="P262" s="179"/>
      <c r="Q262" s="179"/>
      <c r="R262" s="179"/>
      <c r="S262" s="179"/>
      <c r="T262" s="180"/>
      <c r="AT262" s="175" t="s">
        <v>228</v>
      </c>
      <c r="AU262" s="175" t="s">
        <v>84</v>
      </c>
      <c r="AV262" s="14" t="s">
        <v>84</v>
      </c>
      <c r="AW262" s="14" t="s">
        <v>28</v>
      </c>
      <c r="AX262" s="14" t="s">
        <v>72</v>
      </c>
      <c r="AY262" s="175" t="s">
        <v>219</v>
      </c>
    </row>
    <row r="263" spans="2:51" s="13" customFormat="1" x14ac:dyDescent="0.2">
      <c r="B263" s="167"/>
      <c r="D263" s="168" t="s">
        <v>228</v>
      </c>
      <c r="E263" s="169" t="s">
        <v>1</v>
      </c>
      <c r="F263" s="170" t="s">
        <v>910</v>
      </c>
      <c r="H263" s="169" t="s">
        <v>1</v>
      </c>
      <c r="L263" s="167"/>
      <c r="M263" s="171"/>
      <c r="N263" s="172"/>
      <c r="O263" s="172"/>
      <c r="P263" s="172"/>
      <c r="Q263" s="172"/>
      <c r="R263" s="172"/>
      <c r="S263" s="172"/>
      <c r="T263" s="173"/>
      <c r="AT263" s="169" t="s">
        <v>228</v>
      </c>
      <c r="AU263" s="169" t="s">
        <v>84</v>
      </c>
      <c r="AV263" s="13" t="s">
        <v>79</v>
      </c>
      <c r="AW263" s="13" t="s">
        <v>28</v>
      </c>
      <c r="AX263" s="13" t="s">
        <v>72</v>
      </c>
      <c r="AY263" s="169" t="s">
        <v>219</v>
      </c>
    </row>
    <row r="264" spans="2:51" s="14" customFormat="1" x14ac:dyDescent="0.2">
      <c r="B264" s="174"/>
      <c r="D264" s="168" t="s">
        <v>228</v>
      </c>
      <c r="E264" s="175" t="s">
        <v>1</v>
      </c>
      <c r="F264" s="176" t="s">
        <v>911</v>
      </c>
      <c r="H264" s="177">
        <v>171</v>
      </c>
      <c r="L264" s="174"/>
      <c r="M264" s="178"/>
      <c r="N264" s="179"/>
      <c r="O264" s="179"/>
      <c r="P264" s="179"/>
      <c r="Q264" s="179"/>
      <c r="R264" s="179"/>
      <c r="S264" s="179"/>
      <c r="T264" s="180"/>
      <c r="AT264" s="175" t="s">
        <v>228</v>
      </c>
      <c r="AU264" s="175" t="s">
        <v>84</v>
      </c>
      <c r="AV264" s="14" t="s">
        <v>84</v>
      </c>
      <c r="AW264" s="14" t="s">
        <v>28</v>
      </c>
      <c r="AX264" s="14" t="s">
        <v>72</v>
      </c>
      <c r="AY264" s="175" t="s">
        <v>219</v>
      </c>
    </row>
    <row r="265" spans="2:51" s="14" customFormat="1" x14ac:dyDescent="0.2">
      <c r="B265" s="174"/>
      <c r="D265" s="168" t="s">
        <v>228</v>
      </c>
      <c r="E265" s="175" t="s">
        <v>1</v>
      </c>
      <c r="F265" s="176" t="s">
        <v>912</v>
      </c>
      <c r="H265" s="177">
        <v>19.8</v>
      </c>
      <c r="L265" s="174"/>
      <c r="M265" s="178"/>
      <c r="N265" s="179"/>
      <c r="O265" s="179"/>
      <c r="P265" s="179"/>
      <c r="Q265" s="179"/>
      <c r="R265" s="179"/>
      <c r="S265" s="179"/>
      <c r="T265" s="180"/>
      <c r="AT265" s="175" t="s">
        <v>228</v>
      </c>
      <c r="AU265" s="175" t="s">
        <v>84</v>
      </c>
      <c r="AV265" s="14" t="s">
        <v>84</v>
      </c>
      <c r="AW265" s="14" t="s">
        <v>28</v>
      </c>
      <c r="AX265" s="14" t="s">
        <v>72</v>
      </c>
      <c r="AY265" s="175" t="s">
        <v>219</v>
      </c>
    </row>
    <row r="266" spans="2:51" s="14" customFormat="1" x14ac:dyDescent="0.2">
      <c r="B266" s="174"/>
      <c r="D266" s="168" t="s">
        <v>228</v>
      </c>
      <c r="E266" s="175" t="s">
        <v>1</v>
      </c>
      <c r="F266" s="176" t="s">
        <v>913</v>
      </c>
      <c r="H266" s="177">
        <v>-3.5550000000000002</v>
      </c>
      <c r="L266" s="174"/>
      <c r="M266" s="178"/>
      <c r="N266" s="179"/>
      <c r="O266" s="179"/>
      <c r="P266" s="179"/>
      <c r="Q266" s="179"/>
      <c r="R266" s="179"/>
      <c r="S266" s="179"/>
      <c r="T266" s="180"/>
      <c r="AT266" s="175" t="s">
        <v>228</v>
      </c>
      <c r="AU266" s="175" t="s">
        <v>84</v>
      </c>
      <c r="AV266" s="14" t="s">
        <v>84</v>
      </c>
      <c r="AW266" s="14" t="s">
        <v>28</v>
      </c>
      <c r="AX266" s="14" t="s">
        <v>72</v>
      </c>
      <c r="AY266" s="175" t="s">
        <v>219</v>
      </c>
    </row>
    <row r="267" spans="2:51" s="14" customFormat="1" x14ac:dyDescent="0.2">
      <c r="B267" s="174"/>
      <c r="D267" s="168" t="s">
        <v>228</v>
      </c>
      <c r="E267" s="175" t="s">
        <v>1</v>
      </c>
      <c r="F267" s="176" t="s">
        <v>898</v>
      </c>
      <c r="H267" s="177">
        <v>-6.3040000000000003</v>
      </c>
      <c r="L267" s="174"/>
      <c r="M267" s="178"/>
      <c r="N267" s="179"/>
      <c r="O267" s="179"/>
      <c r="P267" s="179"/>
      <c r="Q267" s="179"/>
      <c r="R267" s="179"/>
      <c r="S267" s="179"/>
      <c r="T267" s="180"/>
      <c r="AT267" s="175" t="s">
        <v>228</v>
      </c>
      <c r="AU267" s="175" t="s">
        <v>84</v>
      </c>
      <c r="AV267" s="14" t="s">
        <v>84</v>
      </c>
      <c r="AW267" s="14" t="s">
        <v>28</v>
      </c>
      <c r="AX267" s="14" t="s">
        <v>72</v>
      </c>
      <c r="AY267" s="175" t="s">
        <v>219</v>
      </c>
    </row>
    <row r="268" spans="2:51" s="14" customFormat="1" x14ac:dyDescent="0.2">
      <c r="B268" s="174"/>
      <c r="D268" s="168" t="s">
        <v>228</v>
      </c>
      <c r="E268" s="175" t="s">
        <v>1</v>
      </c>
      <c r="F268" s="176" t="s">
        <v>914</v>
      </c>
      <c r="H268" s="177">
        <v>-19.079999999999998</v>
      </c>
      <c r="L268" s="174"/>
      <c r="M268" s="178"/>
      <c r="N268" s="179"/>
      <c r="O268" s="179"/>
      <c r="P268" s="179"/>
      <c r="Q268" s="179"/>
      <c r="R268" s="179"/>
      <c r="S268" s="179"/>
      <c r="T268" s="180"/>
      <c r="AT268" s="175" t="s">
        <v>228</v>
      </c>
      <c r="AU268" s="175" t="s">
        <v>84</v>
      </c>
      <c r="AV268" s="14" t="s">
        <v>84</v>
      </c>
      <c r="AW268" s="14" t="s">
        <v>28</v>
      </c>
      <c r="AX268" s="14" t="s">
        <v>72</v>
      </c>
      <c r="AY268" s="175" t="s">
        <v>219</v>
      </c>
    </row>
    <row r="269" spans="2:51" s="14" customFormat="1" x14ac:dyDescent="0.2">
      <c r="B269" s="174"/>
      <c r="D269" s="168" t="s">
        <v>228</v>
      </c>
      <c r="E269" s="175" t="s">
        <v>1</v>
      </c>
      <c r="F269" s="176" t="s">
        <v>915</v>
      </c>
      <c r="H269" s="177">
        <v>-4.62</v>
      </c>
      <c r="L269" s="174"/>
      <c r="M269" s="178"/>
      <c r="N269" s="179"/>
      <c r="O269" s="179"/>
      <c r="P269" s="179"/>
      <c r="Q269" s="179"/>
      <c r="R269" s="179"/>
      <c r="S269" s="179"/>
      <c r="T269" s="180"/>
      <c r="AT269" s="175" t="s">
        <v>228</v>
      </c>
      <c r="AU269" s="175" t="s">
        <v>84</v>
      </c>
      <c r="AV269" s="14" t="s">
        <v>84</v>
      </c>
      <c r="AW269" s="14" t="s">
        <v>28</v>
      </c>
      <c r="AX269" s="14" t="s">
        <v>72</v>
      </c>
      <c r="AY269" s="175" t="s">
        <v>219</v>
      </c>
    </row>
    <row r="270" spans="2:51" s="14" customFormat="1" x14ac:dyDescent="0.2">
      <c r="B270" s="174"/>
      <c r="D270" s="168" t="s">
        <v>228</v>
      </c>
      <c r="E270" s="175" t="s">
        <v>1</v>
      </c>
      <c r="F270" s="176" t="s">
        <v>916</v>
      </c>
      <c r="H270" s="177">
        <v>-3.3</v>
      </c>
      <c r="L270" s="174"/>
      <c r="M270" s="178"/>
      <c r="N270" s="179"/>
      <c r="O270" s="179"/>
      <c r="P270" s="179"/>
      <c r="Q270" s="179"/>
      <c r="R270" s="179"/>
      <c r="S270" s="179"/>
      <c r="T270" s="180"/>
      <c r="AT270" s="175" t="s">
        <v>228</v>
      </c>
      <c r="AU270" s="175" t="s">
        <v>84</v>
      </c>
      <c r="AV270" s="14" t="s">
        <v>84</v>
      </c>
      <c r="AW270" s="14" t="s">
        <v>28</v>
      </c>
      <c r="AX270" s="14" t="s">
        <v>72</v>
      </c>
      <c r="AY270" s="175" t="s">
        <v>219</v>
      </c>
    </row>
    <row r="271" spans="2:51" s="14" customFormat="1" x14ac:dyDescent="0.2">
      <c r="B271" s="174"/>
      <c r="D271" s="168" t="s">
        <v>228</v>
      </c>
      <c r="E271" s="175" t="s">
        <v>1</v>
      </c>
      <c r="F271" s="176" t="s">
        <v>917</v>
      </c>
      <c r="H271" s="177">
        <v>-4.2</v>
      </c>
      <c r="L271" s="174"/>
      <c r="M271" s="178"/>
      <c r="N271" s="179"/>
      <c r="O271" s="179"/>
      <c r="P271" s="179"/>
      <c r="Q271" s="179"/>
      <c r="R271" s="179"/>
      <c r="S271" s="179"/>
      <c r="T271" s="180"/>
      <c r="AT271" s="175" t="s">
        <v>228</v>
      </c>
      <c r="AU271" s="175" t="s">
        <v>84</v>
      </c>
      <c r="AV271" s="14" t="s">
        <v>84</v>
      </c>
      <c r="AW271" s="14" t="s">
        <v>28</v>
      </c>
      <c r="AX271" s="14" t="s">
        <v>72</v>
      </c>
      <c r="AY271" s="175" t="s">
        <v>219</v>
      </c>
    </row>
    <row r="272" spans="2:51" s="14" customFormat="1" x14ac:dyDescent="0.2">
      <c r="B272" s="174"/>
      <c r="D272" s="168" t="s">
        <v>228</v>
      </c>
      <c r="E272" s="175" t="s">
        <v>1</v>
      </c>
      <c r="F272" s="176" t="s">
        <v>918</v>
      </c>
      <c r="H272" s="177">
        <v>-2.52</v>
      </c>
      <c r="L272" s="174"/>
      <c r="M272" s="178"/>
      <c r="N272" s="179"/>
      <c r="O272" s="179"/>
      <c r="P272" s="179"/>
      <c r="Q272" s="179"/>
      <c r="R272" s="179"/>
      <c r="S272" s="179"/>
      <c r="T272" s="180"/>
      <c r="AT272" s="175" t="s">
        <v>228</v>
      </c>
      <c r="AU272" s="175" t="s">
        <v>84</v>
      </c>
      <c r="AV272" s="14" t="s">
        <v>84</v>
      </c>
      <c r="AW272" s="14" t="s">
        <v>28</v>
      </c>
      <c r="AX272" s="14" t="s">
        <v>72</v>
      </c>
      <c r="AY272" s="175" t="s">
        <v>219</v>
      </c>
    </row>
    <row r="273" spans="2:51" s="14" customFormat="1" x14ac:dyDescent="0.2">
      <c r="B273" s="174"/>
      <c r="D273" s="168" t="s">
        <v>228</v>
      </c>
      <c r="E273" s="175" t="s">
        <v>1</v>
      </c>
      <c r="F273" s="176" t="s">
        <v>919</v>
      </c>
      <c r="H273" s="177">
        <v>9.4499999999999993</v>
      </c>
      <c r="L273" s="174"/>
      <c r="M273" s="178"/>
      <c r="N273" s="179"/>
      <c r="O273" s="179"/>
      <c r="P273" s="179"/>
      <c r="Q273" s="179"/>
      <c r="R273" s="179"/>
      <c r="S273" s="179"/>
      <c r="T273" s="180"/>
      <c r="AT273" s="175" t="s">
        <v>228</v>
      </c>
      <c r="AU273" s="175" t="s">
        <v>84</v>
      </c>
      <c r="AV273" s="14" t="s">
        <v>84</v>
      </c>
      <c r="AW273" s="14" t="s">
        <v>28</v>
      </c>
      <c r="AX273" s="14" t="s">
        <v>72</v>
      </c>
      <c r="AY273" s="175" t="s">
        <v>219</v>
      </c>
    </row>
    <row r="274" spans="2:51" s="14" customFormat="1" x14ac:dyDescent="0.2">
      <c r="B274" s="174"/>
      <c r="D274" s="168" t="s">
        <v>228</v>
      </c>
      <c r="E274" s="175" t="s">
        <v>1</v>
      </c>
      <c r="F274" s="176" t="s">
        <v>920</v>
      </c>
      <c r="H274" s="177">
        <v>1.6739999999999999</v>
      </c>
      <c r="L274" s="174"/>
      <c r="M274" s="178"/>
      <c r="N274" s="179"/>
      <c r="O274" s="179"/>
      <c r="P274" s="179"/>
      <c r="Q274" s="179"/>
      <c r="R274" s="179"/>
      <c r="S274" s="179"/>
      <c r="T274" s="180"/>
      <c r="AT274" s="175" t="s">
        <v>228</v>
      </c>
      <c r="AU274" s="175" t="s">
        <v>84</v>
      </c>
      <c r="AV274" s="14" t="s">
        <v>84</v>
      </c>
      <c r="AW274" s="14" t="s">
        <v>28</v>
      </c>
      <c r="AX274" s="14" t="s">
        <v>72</v>
      </c>
      <c r="AY274" s="175" t="s">
        <v>219</v>
      </c>
    </row>
    <row r="275" spans="2:51" s="14" customFormat="1" x14ac:dyDescent="0.2">
      <c r="B275" s="174"/>
      <c r="D275" s="168" t="s">
        <v>228</v>
      </c>
      <c r="E275" s="175" t="s">
        <v>1</v>
      </c>
      <c r="F275" s="176" t="s">
        <v>921</v>
      </c>
      <c r="H275" s="177">
        <v>-62.94</v>
      </c>
      <c r="L275" s="174"/>
      <c r="M275" s="178"/>
      <c r="N275" s="179"/>
      <c r="O275" s="179"/>
      <c r="P275" s="179"/>
      <c r="Q275" s="179"/>
      <c r="R275" s="179"/>
      <c r="S275" s="179"/>
      <c r="T275" s="180"/>
      <c r="AT275" s="175" t="s">
        <v>228</v>
      </c>
      <c r="AU275" s="175" t="s">
        <v>84</v>
      </c>
      <c r="AV275" s="14" t="s">
        <v>84</v>
      </c>
      <c r="AW275" s="14" t="s">
        <v>28</v>
      </c>
      <c r="AX275" s="14" t="s">
        <v>72</v>
      </c>
      <c r="AY275" s="175" t="s">
        <v>219</v>
      </c>
    </row>
    <row r="276" spans="2:51" s="13" customFormat="1" x14ac:dyDescent="0.2">
      <c r="B276" s="167"/>
      <c r="D276" s="168" t="s">
        <v>228</v>
      </c>
      <c r="E276" s="169" t="s">
        <v>1</v>
      </c>
      <c r="F276" s="170" t="s">
        <v>383</v>
      </c>
      <c r="H276" s="169" t="s">
        <v>1</v>
      </c>
      <c r="L276" s="167"/>
      <c r="M276" s="171"/>
      <c r="N276" s="172"/>
      <c r="O276" s="172"/>
      <c r="P276" s="172"/>
      <c r="Q276" s="172"/>
      <c r="R276" s="172"/>
      <c r="S276" s="172"/>
      <c r="T276" s="173"/>
      <c r="AT276" s="169" t="s">
        <v>228</v>
      </c>
      <c r="AU276" s="169" t="s">
        <v>84</v>
      </c>
      <c r="AV276" s="13" t="s">
        <v>79</v>
      </c>
      <c r="AW276" s="13" t="s">
        <v>28</v>
      </c>
      <c r="AX276" s="13" t="s">
        <v>72</v>
      </c>
      <c r="AY276" s="169" t="s">
        <v>219</v>
      </c>
    </row>
    <row r="277" spans="2:51" s="13" customFormat="1" x14ac:dyDescent="0.2">
      <c r="B277" s="167"/>
      <c r="D277" s="168" t="s">
        <v>228</v>
      </c>
      <c r="E277" s="169" t="s">
        <v>1</v>
      </c>
      <c r="F277" s="170" t="s">
        <v>461</v>
      </c>
      <c r="H277" s="169" t="s">
        <v>1</v>
      </c>
      <c r="L277" s="167"/>
      <c r="M277" s="171"/>
      <c r="N277" s="172"/>
      <c r="O277" s="172"/>
      <c r="P277" s="172"/>
      <c r="Q277" s="172"/>
      <c r="R277" s="172"/>
      <c r="S277" s="172"/>
      <c r="T277" s="173"/>
      <c r="AT277" s="169" t="s">
        <v>228</v>
      </c>
      <c r="AU277" s="169" t="s">
        <v>84</v>
      </c>
      <c r="AV277" s="13" t="s">
        <v>79</v>
      </c>
      <c r="AW277" s="13" t="s">
        <v>28</v>
      </c>
      <c r="AX277" s="13" t="s">
        <v>72</v>
      </c>
      <c r="AY277" s="169" t="s">
        <v>219</v>
      </c>
    </row>
    <row r="278" spans="2:51" s="14" customFormat="1" x14ac:dyDescent="0.2">
      <c r="B278" s="174"/>
      <c r="D278" s="168" t="s">
        <v>228</v>
      </c>
      <c r="E278" s="175" t="s">
        <v>1</v>
      </c>
      <c r="F278" s="176" t="s">
        <v>922</v>
      </c>
      <c r="H278" s="177">
        <v>71.28</v>
      </c>
      <c r="L278" s="174"/>
      <c r="M278" s="178"/>
      <c r="N278" s="179"/>
      <c r="O278" s="179"/>
      <c r="P278" s="179"/>
      <c r="Q278" s="179"/>
      <c r="R278" s="179"/>
      <c r="S278" s="179"/>
      <c r="T278" s="180"/>
      <c r="AT278" s="175" t="s">
        <v>228</v>
      </c>
      <c r="AU278" s="175" t="s">
        <v>84</v>
      </c>
      <c r="AV278" s="14" t="s">
        <v>84</v>
      </c>
      <c r="AW278" s="14" t="s">
        <v>28</v>
      </c>
      <c r="AX278" s="14" t="s">
        <v>72</v>
      </c>
      <c r="AY278" s="175" t="s">
        <v>219</v>
      </c>
    </row>
    <row r="279" spans="2:51" s="14" customFormat="1" x14ac:dyDescent="0.2">
      <c r="B279" s="174"/>
      <c r="D279" s="168" t="s">
        <v>228</v>
      </c>
      <c r="E279" s="175" t="s">
        <v>1</v>
      </c>
      <c r="F279" s="176" t="s">
        <v>923</v>
      </c>
      <c r="H279" s="177">
        <v>-7.2</v>
      </c>
      <c r="L279" s="174"/>
      <c r="M279" s="178"/>
      <c r="N279" s="179"/>
      <c r="O279" s="179"/>
      <c r="P279" s="179"/>
      <c r="Q279" s="179"/>
      <c r="R279" s="179"/>
      <c r="S279" s="179"/>
      <c r="T279" s="180"/>
      <c r="AT279" s="175" t="s">
        <v>228</v>
      </c>
      <c r="AU279" s="175" t="s">
        <v>84</v>
      </c>
      <c r="AV279" s="14" t="s">
        <v>84</v>
      </c>
      <c r="AW279" s="14" t="s">
        <v>28</v>
      </c>
      <c r="AX279" s="14" t="s">
        <v>72</v>
      </c>
      <c r="AY279" s="175" t="s">
        <v>219</v>
      </c>
    </row>
    <row r="280" spans="2:51" s="14" customFormat="1" x14ac:dyDescent="0.2">
      <c r="B280" s="174"/>
      <c r="D280" s="168" t="s">
        <v>228</v>
      </c>
      <c r="E280" s="175" t="s">
        <v>1</v>
      </c>
      <c r="F280" s="176" t="s">
        <v>924</v>
      </c>
      <c r="H280" s="177">
        <v>-9.9</v>
      </c>
      <c r="L280" s="174"/>
      <c r="M280" s="178"/>
      <c r="N280" s="179"/>
      <c r="O280" s="179"/>
      <c r="P280" s="179"/>
      <c r="Q280" s="179"/>
      <c r="R280" s="179"/>
      <c r="S280" s="179"/>
      <c r="T280" s="180"/>
      <c r="AT280" s="175" t="s">
        <v>228</v>
      </c>
      <c r="AU280" s="175" t="s">
        <v>84</v>
      </c>
      <c r="AV280" s="14" t="s">
        <v>84</v>
      </c>
      <c r="AW280" s="14" t="s">
        <v>28</v>
      </c>
      <c r="AX280" s="14" t="s">
        <v>72</v>
      </c>
      <c r="AY280" s="175" t="s">
        <v>219</v>
      </c>
    </row>
    <row r="281" spans="2:51" s="14" customFormat="1" x14ac:dyDescent="0.2">
      <c r="B281" s="174"/>
      <c r="D281" s="168" t="s">
        <v>228</v>
      </c>
      <c r="E281" s="175" t="s">
        <v>1</v>
      </c>
      <c r="F281" s="176" t="s">
        <v>925</v>
      </c>
      <c r="H281" s="177">
        <v>-7.88</v>
      </c>
      <c r="L281" s="174"/>
      <c r="M281" s="178"/>
      <c r="N281" s="179"/>
      <c r="O281" s="179"/>
      <c r="P281" s="179"/>
      <c r="Q281" s="179"/>
      <c r="R281" s="179"/>
      <c r="S281" s="179"/>
      <c r="T281" s="180"/>
      <c r="AT281" s="175" t="s">
        <v>228</v>
      </c>
      <c r="AU281" s="175" t="s">
        <v>84</v>
      </c>
      <c r="AV281" s="14" t="s">
        <v>84</v>
      </c>
      <c r="AW281" s="14" t="s">
        <v>28</v>
      </c>
      <c r="AX281" s="14" t="s">
        <v>72</v>
      </c>
      <c r="AY281" s="175" t="s">
        <v>219</v>
      </c>
    </row>
    <row r="282" spans="2:51" s="14" customFormat="1" x14ac:dyDescent="0.2">
      <c r="B282" s="174"/>
      <c r="D282" s="168" t="s">
        <v>228</v>
      </c>
      <c r="E282" s="175" t="s">
        <v>1</v>
      </c>
      <c r="F282" s="176" t="s">
        <v>926</v>
      </c>
      <c r="H282" s="177">
        <v>-3.75</v>
      </c>
      <c r="L282" s="174"/>
      <c r="M282" s="178"/>
      <c r="N282" s="179"/>
      <c r="O282" s="179"/>
      <c r="P282" s="179"/>
      <c r="Q282" s="179"/>
      <c r="R282" s="179"/>
      <c r="S282" s="179"/>
      <c r="T282" s="180"/>
      <c r="AT282" s="175" t="s">
        <v>228</v>
      </c>
      <c r="AU282" s="175" t="s">
        <v>84</v>
      </c>
      <c r="AV282" s="14" t="s">
        <v>84</v>
      </c>
      <c r="AW282" s="14" t="s">
        <v>28</v>
      </c>
      <c r="AX282" s="14" t="s">
        <v>72</v>
      </c>
      <c r="AY282" s="175" t="s">
        <v>219</v>
      </c>
    </row>
    <row r="283" spans="2:51" s="14" customFormat="1" x14ac:dyDescent="0.2">
      <c r="B283" s="174"/>
      <c r="D283" s="168" t="s">
        <v>228</v>
      </c>
      <c r="E283" s="175" t="s">
        <v>1</v>
      </c>
      <c r="F283" s="176" t="s">
        <v>927</v>
      </c>
      <c r="H283" s="177">
        <v>4.2</v>
      </c>
      <c r="L283" s="174"/>
      <c r="M283" s="178"/>
      <c r="N283" s="179"/>
      <c r="O283" s="179"/>
      <c r="P283" s="179"/>
      <c r="Q283" s="179"/>
      <c r="R283" s="179"/>
      <c r="S283" s="179"/>
      <c r="T283" s="180"/>
      <c r="AT283" s="175" t="s">
        <v>228</v>
      </c>
      <c r="AU283" s="175" t="s">
        <v>84</v>
      </c>
      <c r="AV283" s="14" t="s">
        <v>84</v>
      </c>
      <c r="AW283" s="14" t="s">
        <v>28</v>
      </c>
      <c r="AX283" s="14" t="s">
        <v>72</v>
      </c>
      <c r="AY283" s="175" t="s">
        <v>219</v>
      </c>
    </row>
    <row r="284" spans="2:51" s="13" customFormat="1" x14ac:dyDescent="0.2">
      <c r="B284" s="167"/>
      <c r="D284" s="168" t="s">
        <v>228</v>
      </c>
      <c r="E284" s="169" t="s">
        <v>1</v>
      </c>
      <c r="F284" s="170" t="s">
        <v>466</v>
      </c>
      <c r="H284" s="169" t="s">
        <v>1</v>
      </c>
      <c r="L284" s="167"/>
      <c r="M284" s="171"/>
      <c r="N284" s="172"/>
      <c r="O284" s="172"/>
      <c r="P284" s="172"/>
      <c r="Q284" s="172"/>
      <c r="R284" s="172"/>
      <c r="S284" s="172"/>
      <c r="T284" s="173"/>
      <c r="AT284" s="169" t="s">
        <v>228</v>
      </c>
      <c r="AU284" s="169" t="s">
        <v>84</v>
      </c>
      <c r="AV284" s="13" t="s">
        <v>79</v>
      </c>
      <c r="AW284" s="13" t="s">
        <v>28</v>
      </c>
      <c r="AX284" s="13" t="s">
        <v>72</v>
      </c>
      <c r="AY284" s="169" t="s">
        <v>219</v>
      </c>
    </row>
    <row r="285" spans="2:51" s="14" customFormat="1" x14ac:dyDescent="0.2">
      <c r="B285" s="174"/>
      <c r="D285" s="168" t="s">
        <v>228</v>
      </c>
      <c r="E285" s="175" t="s">
        <v>1</v>
      </c>
      <c r="F285" s="176" t="s">
        <v>928</v>
      </c>
      <c r="H285" s="177">
        <v>42.6</v>
      </c>
      <c r="L285" s="174"/>
      <c r="M285" s="178"/>
      <c r="N285" s="179"/>
      <c r="O285" s="179"/>
      <c r="P285" s="179"/>
      <c r="Q285" s="179"/>
      <c r="R285" s="179"/>
      <c r="S285" s="179"/>
      <c r="T285" s="180"/>
      <c r="AT285" s="175" t="s">
        <v>228</v>
      </c>
      <c r="AU285" s="175" t="s">
        <v>84</v>
      </c>
      <c r="AV285" s="14" t="s">
        <v>84</v>
      </c>
      <c r="AW285" s="14" t="s">
        <v>28</v>
      </c>
      <c r="AX285" s="14" t="s">
        <v>72</v>
      </c>
      <c r="AY285" s="175" t="s">
        <v>219</v>
      </c>
    </row>
    <row r="286" spans="2:51" s="14" customFormat="1" x14ac:dyDescent="0.2">
      <c r="B286" s="174"/>
      <c r="D286" s="168" t="s">
        <v>228</v>
      </c>
      <c r="E286" s="175" t="s">
        <v>1</v>
      </c>
      <c r="F286" s="176" t="s">
        <v>929</v>
      </c>
      <c r="H286" s="177">
        <v>-7.56</v>
      </c>
      <c r="L286" s="174"/>
      <c r="M286" s="178"/>
      <c r="N286" s="179"/>
      <c r="O286" s="179"/>
      <c r="P286" s="179"/>
      <c r="Q286" s="179"/>
      <c r="R286" s="179"/>
      <c r="S286" s="179"/>
      <c r="T286" s="180"/>
      <c r="AT286" s="175" t="s">
        <v>228</v>
      </c>
      <c r="AU286" s="175" t="s">
        <v>84</v>
      </c>
      <c r="AV286" s="14" t="s">
        <v>84</v>
      </c>
      <c r="AW286" s="14" t="s">
        <v>28</v>
      </c>
      <c r="AX286" s="14" t="s">
        <v>72</v>
      </c>
      <c r="AY286" s="175" t="s">
        <v>219</v>
      </c>
    </row>
    <row r="287" spans="2:51" s="14" customFormat="1" x14ac:dyDescent="0.2">
      <c r="B287" s="174"/>
      <c r="D287" s="168" t="s">
        <v>228</v>
      </c>
      <c r="E287" s="175" t="s">
        <v>1</v>
      </c>
      <c r="F287" s="176" t="s">
        <v>232</v>
      </c>
      <c r="H287" s="177">
        <v>-1.5760000000000001</v>
      </c>
      <c r="L287" s="174"/>
      <c r="M287" s="178"/>
      <c r="N287" s="179"/>
      <c r="O287" s="179"/>
      <c r="P287" s="179"/>
      <c r="Q287" s="179"/>
      <c r="R287" s="179"/>
      <c r="S287" s="179"/>
      <c r="T287" s="180"/>
      <c r="AT287" s="175" t="s">
        <v>228</v>
      </c>
      <c r="AU287" s="175" t="s">
        <v>84</v>
      </c>
      <c r="AV287" s="14" t="s">
        <v>84</v>
      </c>
      <c r="AW287" s="14" t="s">
        <v>28</v>
      </c>
      <c r="AX287" s="14" t="s">
        <v>72</v>
      </c>
      <c r="AY287" s="175" t="s">
        <v>219</v>
      </c>
    </row>
    <row r="288" spans="2:51" s="13" customFormat="1" x14ac:dyDescent="0.2">
      <c r="B288" s="167"/>
      <c r="D288" s="168" t="s">
        <v>228</v>
      </c>
      <c r="E288" s="169" t="s">
        <v>1</v>
      </c>
      <c r="F288" s="170" t="s">
        <v>468</v>
      </c>
      <c r="H288" s="169" t="s">
        <v>1</v>
      </c>
      <c r="L288" s="167"/>
      <c r="M288" s="171"/>
      <c r="N288" s="172"/>
      <c r="O288" s="172"/>
      <c r="P288" s="172"/>
      <c r="Q288" s="172"/>
      <c r="R288" s="172"/>
      <c r="S288" s="172"/>
      <c r="T288" s="173"/>
      <c r="AT288" s="169" t="s">
        <v>228</v>
      </c>
      <c r="AU288" s="169" t="s">
        <v>84</v>
      </c>
      <c r="AV288" s="13" t="s">
        <v>79</v>
      </c>
      <c r="AW288" s="13" t="s">
        <v>28</v>
      </c>
      <c r="AX288" s="13" t="s">
        <v>72</v>
      </c>
      <c r="AY288" s="169" t="s">
        <v>219</v>
      </c>
    </row>
    <row r="289" spans="2:51" s="14" customFormat="1" x14ac:dyDescent="0.2">
      <c r="B289" s="174"/>
      <c r="D289" s="168" t="s">
        <v>228</v>
      </c>
      <c r="E289" s="175" t="s">
        <v>1</v>
      </c>
      <c r="F289" s="176" t="s">
        <v>930</v>
      </c>
      <c r="H289" s="177">
        <v>21.6</v>
      </c>
      <c r="L289" s="174"/>
      <c r="M289" s="178"/>
      <c r="N289" s="179"/>
      <c r="O289" s="179"/>
      <c r="P289" s="179"/>
      <c r="Q289" s="179"/>
      <c r="R289" s="179"/>
      <c r="S289" s="179"/>
      <c r="T289" s="180"/>
      <c r="AT289" s="175" t="s">
        <v>228</v>
      </c>
      <c r="AU289" s="175" t="s">
        <v>84</v>
      </c>
      <c r="AV289" s="14" t="s">
        <v>84</v>
      </c>
      <c r="AW289" s="14" t="s">
        <v>28</v>
      </c>
      <c r="AX289" s="14" t="s">
        <v>72</v>
      </c>
      <c r="AY289" s="175" t="s">
        <v>219</v>
      </c>
    </row>
    <row r="290" spans="2:51" s="14" customFormat="1" x14ac:dyDescent="0.2">
      <c r="B290" s="174"/>
      <c r="D290" s="168" t="s">
        <v>228</v>
      </c>
      <c r="E290" s="175" t="s">
        <v>1</v>
      </c>
      <c r="F290" s="176" t="s">
        <v>931</v>
      </c>
      <c r="H290" s="177">
        <v>-2.16</v>
      </c>
      <c r="L290" s="174"/>
      <c r="M290" s="178"/>
      <c r="N290" s="179"/>
      <c r="O290" s="179"/>
      <c r="P290" s="179"/>
      <c r="Q290" s="179"/>
      <c r="R290" s="179"/>
      <c r="S290" s="179"/>
      <c r="T290" s="180"/>
      <c r="AT290" s="175" t="s">
        <v>228</v>
      </c>
      <c r="AU290" s="175" t="s">
        <v>84</v>
      </c>
      <c r="AV290" s="14" t="s">
        <v>84</v>
      </c>
      <c r="AW290" s="14" t="s">
        <v>28</v>
      </c>
      <c r="AX290" s="14" t="s">
        <v>72</v>
      </c>
      <c r="AY290" s="175" t="s">
        <v>219</v>
      </c>
    </row>
    <row r="291" spans="2:51" s="14" customFormat="1" x14ac:dyDescent="0.2">
      <c r="B291" s="174"/>
      <c r="D291" s="168" t="s">
        <v>228</v>
      </c>
      <c r="E291" s="175" t="s">
        <v>1</v>
      </c>
      <c r="F291" s="176" t="s">
        <v>932</v>
      </c>
      <c r="H291" s="177">
        <v>-2.34</v>
      </c>
      <c r="L291" s="174"/>
      <c r="M291" s="178"/>
      <c r="N291" s="179"/>
      <c r="O291" s="179"/>
      <c r="P291" s="179"/>
      <c r="Q291" s="179"/>
      <c r="R291" s="179"/>
      <c r="S291" s="179"/>
      <c r="T291" s="180"/>
      <c r="AT291" s="175" t="s">
        <v>228</v>
      </c>
      <c r="AU291" s="175" t="s">
        <v>84</v>
      </c>
      <c r="AV291" s="14" t="s">
        <v>84</v>
      </c>
      <c r="AW291" s="14" t="s">
        <v>28</v>
      </c>
      <c r="AX291" s="14" t="s">
        <v>72</v>
      </c>
      <c r="AY291" s="175" t="s">
        <v>219</v>
      </c>
    </row>
    <row r="292" spans="2:51" s="14" customFormat="1" x14ac:dyDescent="0.2">
      <c r="B292" s="174"/>
      <c r="D292" s="168" t="s">
        <v>228</v>
      </c>
      <c r="E292" s="175" t="s">
        <v>1</v>
      </c>
      <c r="F292" s="176" t="s">
        <v>232</v>
      </c>
      <c r="H292" s="177">
        <v>-1.5760000000000001</v>
      </c>
      <c r="L292" s="174"/>
      <c r="M292" s="178"/>
      <c r="N292" s="179"/>
      <c r="O292" s="179"/>
      <c r="P292" s="179"/>
      <c r="Q292" s="179"/>
      <c r="R292" s="179"/>
      <c r="S292" s="179"/>
      <c r="T292" s="180"/>
      <c r="AT292" s="175" t="s">
        <v>228</v>
      </c>
      <c r="AU292" s="175" t="s">
        <v>84</v>
      </c>
      <c r="AV292" s="14" t="s">
        <v>84</v>
      </c>
      <c r="AW292" s="14" t="s">
        <v>28</v>
      </c>
      <c r="AX292" s="14" t="s">
        <v>72</v>
      </c>
      <c r="AY292" s="175" t="s">
        <v>219</v>
      </c>
    </row>
    <row r="293" spans="2:51" s="14" customFormat="1" x14ac:dyDescent="0.2">
      <c r="B293" s="174"/>
      <c r="D293" s="168" t="s">
        <v>228</v>
      </c>
      <c r="E293" s="175" t="s">
        <v>1</v>
      </c>
      <c r="F293" s="176" t="s">
        <v>557</v>
      </c>
      <c r="H293" s="177">
        <v>4.8</v>
      </c>
      <c r="L293" s="174"/>
      <c r="M293" s="178"/>
      <c r="N293" s="179"/>
      <c r="O293" s="179"/>
      <c r="P293" s="179"/>
      <c r="Q293" s="179"/>
      <c r="R293" s="179"/>
      <c r="S293" s="179"/>
      <c r="T293" s="180"/>
      <c r="AT293" s="175" t="s">
        <v>228</v>
      </c>
      <c r="AU293" s="175" t="s">
        <v>84</v>
      </c>
      <c r="AV293" s="14" t="s">
        <v>84</v>
      </c>
      <c r="AW293" s="14" t="s">
        <v>28</v>
      </c>
      <c r="AX293" s="14" t="s">
        <v>72</v>
      </c>
      <c r="AY293" s="175" t="s">
        <v>219</v>
      </c>
    </row>
    <row r="294" spans="2:51" s="13" customFormat="1" x14ac:dyDescent="0.2">
      <c r="B294" s="167"/>
      <c r="D294" s="168" t="s">
        <v>228</v>
      </c>
      <c r="E294" s="169" t="s">
        <v>1</v>
      </c>
      <c r="F294" s="170" t="s">
        <v>433</v>
      </c>
      <c r="H294" s="169" t="s">
        <v>1</v>
      </c>
      <c r="L294" s="167"/>
      <c r="M294" s="171"/>
      <c r="N294" s="172"/>
      <c r="O294" s="172"/>
      <c r="P294" s="172"/>
      <c r="Q294" s="172"/>
      <c r="R294" s="172"/>
      <c r="S294" s="172"/>
      <c r="T294" s="173"/>
      <c r="AT294" s="169" t="s">
        <v>228</v>
      </c>
      <c r="AU294" s="169" t="s">
        <v>84</v>
      </c>
      <c r="AV294" s="13" t="s">
        <v>79</v>
      </c>
      <c r="AW294" s="13" t="s">
        <v>28</v>
      </c>
      <c r="AX294" s="13" t="s">
        <v>72</v>
      </c>
      <c r="AY294" s="169" t="s">
        <v>219</v>
      </c>
    </row>
    <row r="295" spans="2:51" s="14" customFormat="1" x14ac:dyDescent="0.2">
      <c r="B295" s="174"/>
      <c r="D295" s="168" t="s">
        <v>228</v>
      </c>
      <c r="E295" s="175" t="s">
        <v>1</v>
      </c>
      <c r="F295" s="176" t="s">
        <v>933</v>
      </c>
      <c r="H295" s="177">
        <v>44.82</v>
      </c>
      <c r="L295" s="174"/>
      <c r="M295" s="178"/>
      <c r="N295" s="179"/>
      <c r="O295" s="179"/>
      <c r="P295" s="179"/>
      <c r="Q295" s="179"/>
      <c r="R295" s="179"/>
      <c r="S295" s="179"/>
      <c r="T295" s="180"/>
      <c r="AT295" s="175" t="s">
        <v>228</v>
      </c>
      <c r="AU295" s="175" t="s">
        <v>84</v>
      </c>
      <c r="AV295" s="14" t="s">
        <v>84</v>
      </c>
      <c r="AW295" s="14" t="s">
        <v>28</v>
      </c>
      <c r="AX295" s="14" t="s">
        <v>72</v>
      </c>
      <c r="AY295" s="175" t="s">
        <v>219</v>
      </c>
    </row>
    <row r="296" spans="2:51" s="14" customFormat="1" x14ac:dyDescent="0.2">
      <c r="B296" s="174"/>
      <c r="D296" s="168" t="s">
        <v>228</v>
      </c>
      <c r="E296" s="175" t="s">
        <v>1</v>
      </c>
      <c r="F296" s="176" t="s">
        <v>541</v>
      </c>
      <c r="H296" s="177">
        <v>-1.778</v>
      </c>
      <c r="L296" s="174"/>
      <c r="M296" s="178"/>
      <c r="N296" s="179"/>
      <c r="O296" s="179"/>
      <c r="P296" s="179"/>
      <c r="Q296" s="179"/>
      <c r="R296" s="179"/>
      <c r="S296" s="179"/>
      <c r="T296" s="180"/>
      <c r="AT296" s="175" t="s">
        <v>228</v>
      </c>
      <c r="AU296" s="175" t="s">
        <v>84</v>
      </c>
      <c r="AV296" s="14" t="s">
        <v>84</v>
      </c>
      <c r="AW296" s="14" t="s">
        <v>28</v>
      </c>
      <c r="AX296" s="14" t="s">
        <v>72</v>
      </c>
      <c r="AY296" s="175" t="s">
        <v>219</v>
      </c>
    </row>
    <row r="297" spans="2:51" s="14" customFormat="1" x14ac:dyDescent="0.2">
      <c r="B297" s="174"/>
      <c r="D297" s="168" t="s">
        <v>228</v>
      </c>
      <c r="E297" s="175" t="s">
        <v>1</v>
      </c>
      <c r="F297" s="176" t="s">
        <v>232</v>
      </c>
      <c r="H297" s="177">
        <v>-1.5760000000000001</v>
      </c>
      <c r="L297" s="174"/>
      <c r="M297" s="178"/>
      <c r="N297" s="179"/>
      <c r="O297" s="179"/>
      <c r="P297" s="179"/>
      <c r="Q297" s="179"/>
      <c r="R297" s="179"/>
      <c r="S297" s="179"/>
      <c r="T297" s="180"/>
      <c r="AT297" s="175" t="s">
        <v>228</v>
      </c>
      <c r="AU297" s="175" t="s">
        <v>84</v>
      </c>
      <c r="AV297" s="14" t="s">
        <v>84</v>
      </c>
      <c r="AW297" s="14" t="s">
        <v>28</v>
      </c>
      <c r="AX297" s="14" t="s">
        <v>72</v>
      </c>
      <c r="AY297" s="175" t="s">
        <v>219</v>
      </c>
    </row>
    <row r="298" spans="2:51" s="14" customFormat="1" x14ac:dyDescent="0.2">
      <c r="B298" s="174"/>
      <c r="D298" s="168" t="s">
        <v>228</v>
      </c>
      <c r="E298" s="175" t="s">
        <v>1</v>
      </c>
      <c r="F298" s="176" t="s">
        <v>296</v>
      </c>
      <c r="H298" s="177">
        <v>-1.1819999999999999</v>
      </c>
      <c r="L298" s="174"/>
      <c r="M298" s="178"/>
      <c r="N298" s="179"/>
      <c r="O298" s="179"/>
      <c r="P298" s="179"/>
      <c r="Q298" s="179"/>
      <c r="R298" s="179"/>
      <c r="S298" s="179"/>
      <c r="T298" s="180"/>
      <c r="AT298" s="175" t="s">
        <v>228</v>
      </c>
      <c r="AU298" s="175" t="s">
        <v>84</v>
      </c>
      <c r="AV298" s="14" t="s">
        <v>84</v>
      </c>
      <c r="AW298" s="14" t="s">
        <v>28</v>
      </c>
      <c r="AX298" s="14" t="s">
        <v>72</v>
      </c>
      <c r="AY298" s="175" t="s">
        <v>219</v>
      </c>
    </row>
    <row r="299" spans="2:51" s="13" customFormat="1" x14ac:dyDescent="0.2">
      <c r="B299" s="167"/>
      <c r="D299" s="168" t="s">
        <v>228</v>
      </c>
      <c r="E299" s="169" t="s">
        <v>1</v>
      </c>
      <c r="F299" s="170" t="s">
        <v>472</v>
      </c>
      <c r="H299" s="169" t="s">
        <v>1</v>
      </c>
      <c r="L299" s="167"/>
      <c r="M299" s="171"/>
      <c r="N299" s="172"/>
      <c r="O299" s="172"/>
      <c r="P299" s="172"/>
      <c r="Q299" s="172"/>
      <c r="R299" s="172"/>
      <c r="S299" s="172"/>
      <c r="T299" s="173"/>
      <c r="AT299" s="169" t="s">
        <v>228</v>
      </c>
      <c r="AU299" s="169" t="s">
        <v>84</v>
      </c>
      <c r="AV299" s="13" t="s">
        <v>79</v>
      </c>
      <c r="AW299" s="13" t="s">
        <v>28</v>
      </c>
      <c r="AX299" s="13" t="s">
        <v>72</v>
      </c>
      <c r="AY299" s="169" t="s">
        <v>219</v>
      </c>
    </row>
    <row r="300" spans="2:51" s="14" customFormat="1" x14ac:dyDescent="0.2">
      <c r="B300" s="174"/>
      <c r="D300" s="168" t="s">
        <v>228</v>
      </c>
      <c r="E300" s="175" t="s">
        <v>1</v>
      </c>
      <c r="F300" s="176" t="s">
        <v>934</v>
      </c>
      <c r="H300" s="177">
        <v>9</v>
      </c>
      <c r="L300" s="174"/>
      <c r="M300" s="178"/>
      <c r="N300" s="179"/>
      <c r="O300" s="179"/>
      <c r="P300" s="179"/>
      <c r="Q300" s="179"/>
      <c r="R300" s="179"/>
      <c r="S300" s="179"/>
      <c r="T300" s="180"/>
      <c r="AT300" s="175" t="s">
        <v>228</v>
      </c>
      <c r="AU300" s="175" t="s">
        <v>84</v>
      </c>
      <c r="AV300" s="14" t="s">
        <v>84</v>
      </c>
      <c r="AW300" s="14" t="s">
        <v>28</v>
      </c>
      <c r="AX300" s="14" t="s">
        <v>72</v>
      </c>
      <c r="AY300" s="175" t="s">
        <v>219</v>
      </c>
    </row>
    <row r="301" spans="2:51" s="14" customFormat="1" x14ac:dyDescent="0.2">
      <c r="B301" s="174"/>
      <c r="D301" s="168" t="s">
        <v>228</v>
      </c>
      <c r="E301" s="175" t="s">
        <v>1</v>
      </c>
      <c r="F301" s="176" t="s">
        <v>296</v>
      </c>
      <c r="H301" s="177">
        <v>-1.1819999999999999</v>
      </c>
      <c r="L301" s="174"/>
      <c r="M301" s="178"/>
      <c r="N301" s="179"/>
      <c r="O301" s="179"/>
      <c r="P301" s="179"/>
      <c r="Q301" s="179"/>
      <c r="R301" s="179"/>
      <c r="S301" s="179"/>
      <c r="T301" s="180"/>
      <c r="AT301" s="175" t="s">
        <v>228</v>
      </c>
      <c r="AU301" s="175" t="s">
        <v>84</v>
      </c>
      <c r="AV301" s="14" t="s">
        <v>84</v>
      </c>
      <c r="AW301" s="14" t="s">
        <v>28</v>
      </c>
      <c r="AX301" s="14" t="s">
        <v>72</v>
      </c>
      <c r="AY301" s="175" t="s">
        <v>219</v>
      </c>
    </row>
    <row r="302" spans="2:51" s="13" customFormat="1" x14ac:dyDescent="0.2">
      <c r="B302" s="167"/>
      <c r="D302" s="168" t="s">
        <v>228</v>
      </c>
      <c r="E302" s="169" t="s">
        <v>1</v>
      </c>
      <c r="F302" s="170" t="s">
        <v>431</v>
      </c>
      <c r="H302" s="169" t="s">
        <v>1</v>
      </c>
      <c r="L302" s="167"/>
      <c r="M302" s="171"/>
      <c r="N302" s="172"/>
      <c r="O302" s="172"/>
      <c r="P302" s="172"/>
      <c r="Q302" s="172"/>
      <c r="R302" s="172"/>
      <c r="S302" s="172"/>
      <c r="T302" s="173"/>
      <c r="AT302" s="169" t="s">
        <v>228</v>
      </c>
      <c r="AU302" s="169" t="s">
        <v>84</v>
      </c>
      <c r="AV302" s="13" t="s">
        <v>79</v>
      </c>
      <c r="AW302" s="13" t="s">
        <v>28</v>
      </c>
      <c r="AX302" s="13" t="s">
        <v>72</v>
      </c>
      <c r="AY302" s="169" t="s">
        <v>219</v>
      </c>
    </row>
    <row r="303" spans="2:51" s="14" customFormat="1" x14ac:dyDescent="0.2">
      <c r="B303" s="174"/>
      <c r="D303" s="168" t="s">
        <v>228</v>
      </c>
      <c r="E303" s="175" t="s">
        <v>1</v>
      </c>
      <c r="F303" s="176" t="s">
        <v>935</v>
      </c>
      <c r="H303" s="177">
        <v>20.175000000000001</v>
      </c>
      <c r="L303" s="174"/>
      <c r="M303" s="178"/>
      <c r="N303" s="179"/>
      <c r="O303" s="179"/>
      <c r="P303" s="179"/>
      <c r="Q303" s="179"/>
      <c r="R303" s="179"/>
      <c r="S303" s="179"/>
      <c r="T303" s="180"/>
      <c r="AT303" s="175" t="s">
        <v>228</v>
      </c>
      <c r="AU303" s="175" t="s">
        <v>84</v>
      </c>
      <c r="AV303" s="14" t="s">
        <v>84</v>
      </c>
      <c r="AW303" s="14" t="s">
        <v>28</v>
      </c>
      <c r="AX303" s="14" t="s">
        <v>72</v>
      </c>
      <c r="AY303" s="175" t="s">
        <v>219</v>
      </c>
    </row>
    <row r="304" spans="2:51" s="14" customFormat="1" x14ac:dyDescent="0.2">
      <c r="B304" s="174"/>
      <c r="D304" s="168" t="s">
        <v>228</v>
      </c>
      <c r="E304" s="175" t="s">
        <v>1</v>
      </c>
      <c r="F304" s="176" t="s">
        <v>232</v>
      </c>
      <c r="H304" s="177">
        <v>-1.5760000000000001</v>
      </c>
      <c r="L304" s="174"/>
      <c r="M304" s="178"/>
      <c r="N304" s="179"/>
      <c r="O304" s="179"/>
      <c r="P304" s="179"/>
      <c r="Q304" s="179"/>
      <c r="R304" s="179"/>
      <c r="S304" s="179"/>
      <c r="T304" s="180"/>
      <c r="AT304" s="175" t="s">
        <v>228</v>
      </c>
      <c r="AU304" s="175" t="s">
        <v>84</v>
      </c>
      <c r="AV304" s="14" t="s">
        <v>84</v>
      </c>
      <c r="AW304" s="14" t="s">
        <v>28</v>
      </c>
      <c r="AX304" s="14" t="s">
        <v>72</v>
      </c>
      <c r="AY304" s="175" t="s">
        <v>219</v>
      </c>
    </row>
    <row r="305" spans="2:51" s="14" customFormat="1" x14ac:dyDescent="0.2">
      <c r="B305" s="174"/>
      <c r="D305" s="168" t="s">
        <v>228</v>
      </c>
      <c r="E305" s="175" t="s">
        <v>1</v>
      </c>
      <c r="F305" s="176" t="s">
        <v>541</v>
      </c>
      <c r="H305" s="177">
        <v>-1.778</v>
      </c>
      <c r="L305" s="174"/>
      <c r="M305" s="178"/>
      <c r="N305" s="179"/>
      <c r="O305" s="179"/>
      <c r="P305" s="179"/>
      <c r="Q305" s="179"/>
      <c r="R305" s="179"/>
      <c r="S305" s="179"/>
      <c r="T305" s="180"/>
      <c r="AT305" s="175" t="s">
        <v>228</v>
      </c>
      <c r="AU305" s="175" t="s">
        <v>84</v>
      </c>
      <c r="AV305" s="14" t="s">
        <v>84</v>
      </c>
      <c r="AW305" s="14" t="s">
        <v>28</v>
      </c>
      <c r="AX305" s="14" t="s">
        <v>72</v>
      </c>
      <c r="AY305" s="175" t="s">
        <v>219</v>
      </c>
    </row>
    <row r="306" spans="2:51" s="14" customFormat="1" x14ac:dyDescent="0.2">
      <c r="B306" s="174"/>
      <c r="D306" s="168" t="s">
        <v>228</v>
      </c>
      <c r="E306" s="175" t="s">
        <v>1</v>
      </c>
      <c r="F306" s="176" t="s">
        <v>936</v>
      </c>
      <c r="H306" s="177">
        <v>-3.15</v>
      </c>
      <c r="L306" s="174"/>
      <c r="M306" s="178"/>
      <c r="N306" s="179"/>
      <c r="O306" s="179"/>
      <c r="P306" s="179"/>
      <c r="Q306" s="179"/>
      <c r="R306" s="179"/>
      <c r="S306" s="179"/>
      <c r="T306" s="180"/>
      <c r="AT306" s="175" t="s">
        <v>228</v>
      </c>
      <c r="AU306" s="175" t="s">
        <v>84</v>
      </c>
      <c r="AV306" s="14" t="s">
        <v>84</v>
      </c>
      <c r="AW306" s="14" t="s">
        <v>28</v>
      </c>
      <c r="AX306" s="14" t="s">
        <v>72</v>
      </c>
      <c r="AY306" s="175" t="s">
        <v>219</v>
      </c>
    </row>
    <row r="307" spans="2:51" s="14" customFormat="1" x14ac:dyDescent="0.2">
      <c r="B307" s="174"/>
      <c r="D307" s="168" t="s">
        <v>228</v>
      </c>
      <c r="E307" s="175" t="s">
        <v>1</v>
      </c>
      <c r="F307" s="176" t="s">
        <v>937</v>
      </c>
      <c r="H307" s="177">
        <v>-2.4500000000000002</v>
      </c>
      <c r="L307" s="174"/>
      <c r="M307" s="178"/>
      <c r="N307" s="179"/>
      <c r="O307" s="179"/>
      <c r="P307" s="179"/>
      <c r="Q307" s="179"/>
      <c r="R307" s="179"/>
      <c r="S307" s="179"/>
      <c r="T307" s="180"/>
      <c r="AT307" s="175" t="s">
        <v>228</v>
      </c>
      <c r="AU307" s="175" t="s">
        <v>84</v>
      </c>
      <c r="AV307" s="14" t="s">
        <v>84</v>
      </c>
      <c r="AW307" s="14" t="s">
        <v>28</v>
      </c>
      <c r="AX307" s="14" t="s">
        <v>72</v>
      </c>
      <c r="AY307" s="175" t="s">
        <v>219</v>
      </c>
    </row>
    <row r="308" spans="2:51" s="13" customFormat="1" x14ac:dyDescent="0.2">
      <c r="B308" s="167"/>
      <c r="D308" s="168" t="s">
        <v>228</v>
      </c>
      <c r="E308" s="169" t="s">
        <v>1</v>
      </c>
      <c r="F308" s="170" t="s">
        <v>477</v>
      </c>
      <c r="H308" s="169" t="s">
        <v>1</v>
      </c>
      <c r="L308" s="167"/>
      <c r="M308" s="171"/>
      <c r="N308" s="172"/>
      <c r="O308" s="172"/>
      <c r="P308" s="172"/>
      <c r="Q308" s="172"/>
      <c r="R308" s="172"/>
      <c r="S308" s="172"/>
      <c r="T308" s="173"/>
      <c r="AT308" s="169" t="s">
        <v>228</v>
      </c>
      <c r="AU308" s="169" t="s">
        <v>84</v>
      </c>
      <c r="AV308" s="13" t="s">
        <v>79</v>
      </c>
      <c r="AW308" s="13" t="s">
        <v>28</v>
      </c>
      <c r="AX308" s="13" t="s">
        <v>72</v>
      </c>
      <c r="AY308" s="169" t="s">
        <v>219</v>
      </c>
    </row>
    <row r="309" spans="2:51" s="14" customFormat="1" x14ac:dyDescent="0.2">
      <c r="B309" s="174"/>
      <c r="D309" s="168" t="s">
        <v>228</v>
      </c>
      <c r="E309" s="175" t="s">
        <v>1</v>
      </c>
      <c r="F309" s="176" t="s">
        <v>938</v>
      </c>
      <c r="H309" s="177">
        <v>18.059999999999999</v>
      </c>
      <c r="L309" s="174"/>
      <c r="M309" s="178"/>
      <c r="N309" s="179"/>
      <c r="O309" s="179"/>
      <c r="P309" s="179"/>
      <c r="Q309" s="179"/>
      <c r="R309" s="179"/>
      <c r="S309" s="179"/>
      <c r="T309" s="180"/>
      <c r="AT309" s="175" t="s">
        <v>228</v>
      </c>
      <c r="AU309" s="175" t="s">
        <v>84</v>
      </c>
      <c r="AV309" s="14" t="s">
        <v>84</v>
      </c>
      <c r="AW309" s="14" t="s">
        <v>28</v>
      </c>
      <c r="AX309" s="14" t="s">
        <v>72</v>
      </c>
      <c r="AY309" s="175" t="s">
        <v>219</v>
      </c>
    </row>
    <row r="310" spans="2:51" s="14" customFormat="1" x14ac:dyDescent="0.2">
      <c r="B310" s="174"/>
      <c r="D310" s="168" t="s">
        <v>228</v>
      </c>
      <c r="E310" s="175" t="s">
        <v>1</v>
      </c>
      <c r="F310" s="176" t="s">
        <v>232</v>
      </c>
      <c r="H310" s="177">
        <v>-1.5760000000000001</v>
      </c>
      <c r="L310" s="174"/>
      <c r="M310" s="178"/>
      <c r="N310" s="179"/>
      <c r="O310" s="179"/>
      <c r="P310" s="179"/>
      <c r="Q310" s="179"/>
      <c r="R310" s="179"/>
      <c r="S310" s="179"/>
      <c r="T310" s="180"/>
      <c r="AT310" s="175" t="s">
        <v>228</v>
      </c>
      <c r="AU310" s="175" t="s">
        <v>84</v>
      </c>
      <c r="AV310" s="14" t="s">
        <v>84</v>
      </c>
      <c r="AW310" s="14" t="s">
        <v>28</v>
      </c>
      <c r="AX310" s="14" t="s">
        <v>72</v>
      </c>
      <c r="AY310" s="175" t="s">
        <v>219</v>
      </c>
    </row>
    <row r="311" spans="2:51" s="13" customFormat="1" x14ac:dyDescent="0.2">
      <c r="B311" s="167"/>
      <c r="D311" s="168" t="s">
        <v>228</v>
      </c>
      <c r="E311" s="169" t="s">
        <v>1</v>
      </c>
      <c r="F311" s="170" t="s">
        <v>939</v>
      </c>
      <c r="H311" s="169" t="s">
        <v>1</v>
      </c>
      <c r="L311" s="167"/>
      <c r="M311" s="171"/>
      <c r="N311" s="172"/>
      <c r="O311" s="172"/>
      <c r="P311" s="172"/>
      <c r="Q311" s="172"/>
      <c r="R311" s="172"/>
      <c r="S311" s="172"/>
      <c r="T311" s="173"/>
      <c r="AT311" s="169" t="s">
        <v>228</v>
      </c>
      <c r="AU311" s="169" t="s">
        <v>84</v>
      </c>
      <c r="AV311" s="13" t="s">
        <v>79</v>
      </c>
      <c r="AW311" s="13" t="s">
        <v>28</v>
      </c>
      <c r="AX311" s="13" t="s">
        <v>72</v>
      </c>
      <c r="AY311" s="169" t="s">
        <v>219</v>
      </c>
    </row>
    <row r="312" spans="2:51" s="14" customFormat="1" x14ac:dyDescent="0.2">
      <c r="B312" s="174"/>
      <c r="D312" s="168" t="s">
        <v>228</v>
      </c>
      <c r="E312" s="175" t="s">
        <v>1</v>
      </c>
      <c r="F312" s="176" t="s">
        <v>940</v>
      </c>
      <c r="H312" s="177">
        <v>13.326000000000001</v>
      </c>
      <c r="L312" s="174"/>
      <c r="M312" s="178"/>
      <c r="N312" s="179"/>
      <c r="O312" s="179"/>
      <c r="P312" s="179"/>
      <c r="Q312" s="179"/>
      <c r="R312" s="179"/>
      <c r="S312" s="179"/>
      <c r="T312" s="180"/>
      <c r="AT312" s="175" t="s">
        <v>228</v>
      </c>
      <c r="AU312" s="175" t="s">
        <v>84</v>
      </c>
      <c r="AV312" s="14" t="s">
        <v>84</v>
      </c>
      <c r="AW312" s="14" t="s">
        <v>28</v>
      </c>
      <c r="AX312" s="14" t="s">
        <v>72</v>
      </c>
      <c r="AY312" s="175" t="s">
        <v>219</v>
      </c>
    </row>
    <row r="313" spans="2:51" s="14" customFormat="1" x14ac:dyDescent="0.2">
      <c r="B313" s="174"/>
      <c r="D313" s="168" t="s">
        <v>228</v>
      </c>
      <c r="E313" s="175" t="s">
        <v>1</v>
      </c>
      <c r="F313" s="176" t="s">
        <v>296</v>
      </c>
      <c r="H313" s="177">
        <v>-1.1819999999999999</v>
      </c>
      <c r="L313" s="174"/>
      <c r="M313" s="178"/>
      <c r="N313" s="179"/>
      <c r="O313" s="179"/>
      <c r="P313" s="179"/>
      <c r="Q313" s="179"/>
      <c r="R313" s="179"/>
      <c r="S313" s="179"/>
      <c r="T313" s="180"/>
      <c r="AT313" s="175" t="s">
        <v>228</v>
      </c>
      <c r="AU313" s="175" t="s">
        <v>84</v>
      </c>
      <c r="AV313" s="14" t="s">
        <v>84</v>
      </c>
      <c r="AW313" s="14" t="s">
        <v>28</v>
      </c>
      <c r="AX313" s="14" t="s">
        <v>72</v>
      </c>
      <c r="AY313" s="175" t="s">
        <v>219</v>
      </c>
    </row>
    <row r="314" spans="2:51" s="13" customFormat="1" x14ac:dyDescent="0.2">
      <c r="B314" s="167"/>
      <c r="D314" s="168" t="s">
        <v>228</v>
      </c>
      <c r="E314" s="169" t="s">
        <v>1</v>
      </c>
      <c r="F314" s="170" t="s">
        <v>436</v>
      </c>
      <c r="H314" s="169" t="s">
        <v>1</v>
      </c>
      <c r="L314" s="167"/>
      <c r="M314" s="171"/>
      <c r="N314" s="172"/>
      <c r="O314" s="172"/>
      <c r="P314" s="172"/>
      <c r="Q314" s="172"/>
      <c r="R314" s="172"/>
      <c r="S314" s="172"/>
      <c r="T314" s="173"/>
      <c r="AT314" s="169" t="s">
        <v>228</v>
      </c>
      <c r="AU314" s="169" t="s">
        <v>84</v>
      </c>
      <c r="AV314" s="13" t="s">
        <v>79</v>
      </c>
      <c r="AW314" s="13" t="s">
        <v>28</v>
      </c>
      <c r="AX314" s="13" t="s">
        <v>72</v>
      </c>
      <c r="AY314" s="169" t="s">
        <v>219</v>
      </c>
    </row>
    <row r="315" spans="2:51" s="14" customFormat="1" x14ac:dyDescent="0.2">
      <c r="B315" s="174"/>
      <c r="D315" s="168" t="s">
        <v>228</v>
      </c>
      <c r="E315" s="175" t="s">
        <v>1</v>
      </c>
      <c r="F315" s="176" t="s">
        <v>941</v>
      </c>
      <c r="H315" s="177">
        <v>3.5419999999999998</v>
      </c>
      <c r="L315" s="174"/>
      <c r="M315" s="178"/>
      <c r="N315" s="179"/>
      <c r="O315" s="179"/>
      <c r="P315" s="179"/>
      <c r="Q315" s="179"/>
      <c r="R315" s="179"/>
      <c r="S315" s="179"/>
      <c r="T315" s="180"/>
      <c r="AT315" s="175" t="s">
        <v>228</v>
      </c>
      <c r="AU315" s="175" t="s">
        <v>84</v>
      </c>
      <c r="AV315" s="14" t="s">
        <v>84</v>
      </c>
      <c r="AW315" s="14" t="s">
        <v>28</v>
      </c>
      <c r="AX315" s="14" t="s">
        <v>72</v>
      </c>
      <c r="AY315" s="175" t="s">
        <v>219</v>
      </c>
    </row>
    <row r="316" spans="2:51" s="14" customFormat="1" x14ac:dyDescent="0.2">
      <c r="B316" s="174"/>
      <c r="D316" s="168" t="s">
        <v>228</v>
      </c>
      <c r="E316" s="175" t="s">
        <v>1</v>
      </c>
      <c r="F316" s="176" t="s">
        <v>942</v>
      </c>
      <c r="H316" s="177">
        <v>1.3</v>
      </c>
      <c r="L316" s="174"/>
      <c r="M316" s="178"/>
      <c r="N316" s="179"/>
      <c r="O316" s="179"/>
      <c r="P316" s="179"/>
      <c r="Q316" s="179"/>
      <c r="R316" s="179"/>
      <c r="S316" s="179"/>
      <c r="T316" s="180"/>
      <c r="AT316" s="175" t="s">
        <v>228</v>
      </c>
      <c r="AU316" s="175" t="s">
        <v>84</v>
      </c>
      <c r="AV316" s="14" t="s">
        <v>84</v>
      </c>
      <c r="AW316" s="14" t="s">
        <v>28</v>
      </c>
      <c r="AX316" s="14" t="s">
        <v>72</v>
      </c>
      <c r="AY316" s="175" t="s">
        <v>219</v>
      </c>
    </row>
    <row r="317" spans="2:51" s="14" customFormat="1" x14ac:dyDescent="0.2">
      <c r="B317" s="174"/>
      <c r="D317" s="168" t="s">
        <v>228</v>
      </c>
      <c r="E317" s="175" t="s">
        <v>1</v>
      </c>
      <c r="F317" s="176" t="s">
        <v>943</v>
      </c>
      <c r="H317" s="177">
        <v>0.69199999999999995</v>
      </c>
      <c r="L317" s="174"/>
      <c r="M317" s="178"/>
      <c r="N317" s="179"/>
      <c r="O317" s="179"/>
      <c r="P317" s="179"/>
      <c r="Q317" s="179"/>
      <c r="R317" s="179"/>
      <c r="S317" s="179"/>
      <c r="T317" s="180"/>
      <c r="AT317" s="175" t="s">
        <v>228</v>
      </c>
      <c r="AU317" s="175" t="s">
        <v>84</v>
      </c>
      <c r="AV317" s="14" t="s">
        <v>84</v>
      </c>
      <c r="AW317" s="14" t="s">
        <v>28</v>
      </c>
      <c r="AX317" s="14" t="s">
        <v>72</v>
      </c>
      <c r="AY317" s="175" t="s">
        <v>219</v>
      </c>
    </row>
    <row r="318" spans="2:51" s="14" customFormat="1" x14ac:dyDescent="0.2">
      <c r="B318" s="174"/>
      <c r="D318" s="168" t="s">
        <v>228</v>
      </c>
      <c r="E318" s="175" t="s">
        <v>1</v>
      </c>
      <c r="F318" s="176" t="s">
        <v>296</v>
      </c>
      <c r="H318" s="177">
        <v>-1.1819999999999999</v>
      </c>
      <c r="L318" s="174"/>
      <c r="M318" s="178"/>
      <c r="N318" s="179"/>
      <c r="O318" s="179"/>
      <c r="P318" s="179"/>
      <c r="Q318" s="179"/>
      <c r="R318" s="179"/>
      <c r="S318" s="179"/>
      <c r="T318" s="180"/>
      <c r="AT318" s="175" t="s">
        <v>228</v>
      </c>
      <c r="AU318" s="175" t="s">
        <v>84</v>
      </c>
      <c r="AV318" s="14" t="s">
        <v>84</v>
      </c>
      <c r="AW318" s="14" t="s">
        <v>28</v>
      </c>
      <c r="AX318" s="14" t="s">
        <v>72</v>
      </c>
      <c r="AY318" s="175" t="s">
        <v>219</v>
      </c>
    </row>
    <row r="319" spans="2:51" s="13" customFormat="1" x14ac:dyDescent="0.2">
      <c r="B319" s="167"/>
      <c r="D319" s="168" t="s">
        <v>228</v>
      </c>
      <c r="E319" s="169" t="s">
        <v>1</v>
      </c>
      <c r="F319" s="170" t="s">
        <v>442</v>
      </c>
      <c r="H319" s="169" t="s">
        <v>1</v>
      </c>
      <c r="L319" s="167"/>
      <c r="M319" s="171"/>
      <c r="N319" s="172"/>
      <c r="O319" s="172"/>
      <c r="P319" s="172"/>
      <c r="Q319" s="172"/>
      <c r="R319" s="172"/>
      <c r="S319" s="172"/>
      <c r="T319" s="173"/>
      <c r="AT319" s="169" t="s">
        <v>228</v>
      </c>
      <c r="AU319" s="169" t="s">
        <v>84</v>
      </c>
      <c r="AV319" s="13" t="s">
        <v>79</v>
      </c>
      <c r="AW319" s="13" t="s">
        <v>28</v>
      </c>
      <c r="AX319" s="13" t="s">
        <v>72</v>
      </c>
      <c r="AY319" s="169" t="s">
        <v>219</v>
      </c>
    </row>
    <row r="320" spans="2:51" s="14" customFormat="1" x14ac:dyDescent="0.2">
      <c r="B320" s="174"/>
      <c r="D320" s="168" t="s">
        <v>228</v>
      </c>
      <c r="E320" s="175" t="s">
        <v>1</v>
      </c>
      <c r="F320" s="176" t="s">
        <v>944</v>
      </c>
      <c r="H320" s="177">
        <v>4.8</v>
      </c>
      <c r="L320" s="174"/>
      <c r="M320" s="178"/>
      <c r="N320" s="179"/>
      <c r="O320" s="179"/>
      <c r="P320" s="179"/>
      <c r="Q320" s="179"/>
      <c r="R320" s="179"/>
      <c r="S320" s="179"/>
      <c r="T320" s="180"/>
      <c r="AT320" s="175" t="s">
        <v>228</v>
      </c>
      <c r="AU320" s="175" t="s">
        <v>84</v>
      </c>
      <c r="AV320" s="14" t="s">
        <v>84</v>
      </c>
      <c r="AW320" s="14" t="s">
        <v>28</v>
      </c>
      <c r="AX320" s="14" t="s">
        <v>72</v>
      </c>
      <c r="AY320" s="175" t="s">
        <v>219</v>
      </c>
    </row>
    <row r="321" spans="2:51" s="14" customFormat="1" x14ac:dyDescent="0.2">
      <c r="B321" s="174"/>
      <c r="D321" s="168" t="s">
        <v>228</v>
      </c>
      <c r="E321" s="175" t="s">
        <v>1</v>
      </c>
      <c r="F321" s="176" t="s">
        <v>296</v>
      </c>
      <c r="H321" s="177">
        <v>-1.1819999999999999</v>
      </c>
      <c r="L321" s="174"/>
      <c r="M321" s="178"/>
      <c r="N321" s="179"/>
      <c r="O321" s="179"/>
      <c r="P321" s="179"/>
      <c r="Q321" s="179"/>
      <c r="R321" s="179"/>
      <c r="S321" s="179"/>
      <c r="T321" s="180"/>
      <c r="AT321" s="175" t="s">
        <v>228</v>
      </c>
      <c r="AU321" s="175" t="s">
        <v>84</v>
      </c>
      <c r="AV321" s="14" t="s">
        <v>84</v>
      </c>
      <c r="AW321" s="14" t="s">
        <v>28</v>
      </c>
      <c r="AX321" s="14" t="s">
        <v>72</v>
      </c>
      <c r="AY321" s="175" t="s">
        <v>219</v>
      </c>
    </row>
    <row r="322" spans="2:51" s="13" customFormat="1" x14ac:dyDescent="0.2">
      <c r="B322" s="167"/>
      <c r="D322" s="168" t="s">
        <v>228</v>
      </c>
      <c r="E322" s="169" t="s">
        <v>1</v>
      </c>
      <c r="F322" s="170" t="s">
        <v>945</v>
      </c>
      <c r="H322" s="169" t="s">
        <v>1</v>
      </c>
      <c r="L322" s="167"/>
      <c r="M322" s="171"/>
      <c r="N322" s="172"/>
      <c r="O322" s="172"/>
      <c r="P322" s="172"/>
      <c r="Q322" s="172"/>
      <c r="R322" s="172"/>
      <c r="S322" s="172"/>
      <c r="T322" s="173"/>
      <c r="AT322" s="169" t="s">
        <v>228</v>
      </c>
      <c r="AU322" s="169" t="s">
        <v>84</v>
      </c>
      <c r="AV322" s="13" t="s">
        <v>79</v>
      </c>
      <c r="AW322" s="13" t="s">
        <v>28</v>
      </c>
      <c r="AX322" s="13" t="s">
        <v>72</v>
      </c>
      <c r="AY322" s="169" t="s">
        <v>219</v>
      </c>
    </row>
    <row r="323" spans="2:51" s="14" customFormat="1" x14ac:dyDescent="0.2">
      <c r="B323" s="174"/>
      <c r="D323" s="168" t="s">
        <v>228</v>
      </c>
      <c r="E323" s="175" t="s">
        <v>1</v>
      </c>
      <c r="F323" s="176" t="s">
        <v>946</v>
      </c>
      <c r="H323" s="177">
        <v>159.75</v>
      </c>
      <c r="L323" s="174"/>
      <c r="M323" s="178"/>
      <c r="N323" s="179"/>
      <c r="O323" s="179"/>
      <c r="P323" s="179"/>
      <c r="Q323" s="179"/>
      <c r="R323" s="179"/>
      <c r="S323" s="179"/>
      <c r="T323" s="180"/>
      <c r="AT323" s="175" t="s">
        <v>228</v>
      </c>
      <c r="AU323" s="175" t="s">
        <v>84</v>
      </c>
      <c r="AV323" s="14" t="s">
        <v>84</v>
      </c>
      <c r="AW323" s="14" t="s">
        <v>28</v>
      </c>
      <c r="AX323" s="14" t="s">
        <v>72</v>
      </c>
      <c r="AY323" s="175" t="s">
        <v>219</v>
      </c>
    </row>
    <row r="324" spans="2:51" s="14" customFormat="1" x14ac:dyDescent="0.2">
      <c r="B324" s="174"/>
      <c r="D324" s="168" t="s">
        <v>228</v>
      </c>
      <c r="E324" s="175" t="s">
        <v>1</v>
      </c>
      <c r="F324" s="176" t="s">
        <v>947</v>
      </c>
      <c r="H324" s="177">
        <v>-6.66</v>
      </c>
      <c r="L324" s="174"/>
      <c r="M324" s="178"/>
      <c r="N324" s="179"/>
      <c r="O324" s="179"/>
      <c r="P324" s="179"/>
      <c r="Q324" s="179"/>
      <c r="R324" s="179"/>
      <c r="S324" s="179"/>
      <c r="T324" s="180"/>
      <c r="AT324" s="175" t="s">
        <v>228</v>
      </c>
      <c r="AU324" s="175" t="s">
        <v>84</v>
      </c>
      <c r="AV324" s="14" t="s">
        <v>84</v>
      </c>
      <c r="AW324" s="14" t="s">
        <v>28</v>
      </c>
      <c r="AX324" s="14" t="s">
        <v>72</v>
      </c>
      <c r="AY324" s="175" t="s">
        <v>219</v>
      </c>
    </row>
    <row r="325" spans="2:51" s="14" customFormat="1" x14ac:dyDescent="0.2">
      <c r="B325" s="174"/>
      <c r="D325" s="168" t="s">
        <v>228</v>
      </c>
      <c r="E325" s="175" t="s">
        <v>1</v>
      </c>
      <c r="F325" s="176" t="s">
        <v>948</v>
      </c>
      <c r="H325" s="177">
        <v>-4.41</v>
      </c>
      <c r="L325" s="174"/>
      <c r="M325" s="178"/>
      <c r="N325" s="179"/>
      <c r="O325" s="179"/>
      <c r="P325" s="179"/>
      <c r="Q325" s="179"/>
      <c r="R325" s="179"/>
      <c r="S325" s="179"/>
      <c r="T325" s="180"/>
      <c r="AT325" s="175" t="s">
        <v>228</v>
      </c>
      <c r="AU325" s="175" t="s">
        <v>84</v>
      </c>
      <c r="AV325" s="14" t="s">
        <v>84</v>
      </c>
      <c r="AW325" s="14" t="s">
        <v>28</v>
      </c>
      <c r="AX325" s="14" t="s">
        <v>72</v>
      </c>
      <c r="AY325" s="175" t="s">
        <v>219</v>
      </c>
    </row>
    <row r="326" spans="2:51" s="14" customFormat="1" x14ac:dyDescent="0.2">
      <c r="B326" s="174"/>
      <c r="D326" s="168" t="s">
        <v>228</v>
      </c>
      <c r="E326" s="175" t="s">
        <v>1</v>
      </c>
      <c r="F326" s="176" t="s">
        <v>949</v>
      </c>
      <c r="H326" s="177">
        <v>-34.200000000000003</v>
      </c>
      <c r="L326" s="174"/>
      <c r="M326" s="178"/>
      <c r="N326" s="179"/>
      <c r="O326" s="179"/>
      <c r="P326" s="179"/>
      <c r="Q326" s="179"/>
      <c r="R326" s="179"/>
      <c r="S326" s="179"/>
      <c r="T326" s="180"/>
      <c r="AT326" s="175" t="s">
        <v>228</v>
      </c>
      <c r="AU326" s="175" t="s">
        <v>84</v>
      </c>
      <c r="AV326" s="14" t="s">
        <v>84</v>
      </c>
      <c r="AW326" s="14" t="s">
        <v>28</v>
      </c>
      <c r="AX326" s="14" t="s">
        <v>72</v>
      </c>
      <c r="AY326" s="175" t="s">
        <v>219</v>
      </c>
    </row>
    <row r="327" spans="2:51" s="14" customFormat="1" x14ac:dyDescent="0.2">
      <c r="B327" s="174"/>
      <c r="D327" s="168" t="s">
        <v>228</v>
      </c>
      <c r="E327" s="175" t="s">
        <v>1</v>
      </c>
      <c r="F327" s="176" t="s">
        <v>950</v>
      </c>
      <c r="H327" s="177">
        <v>-4.32</v>
      </c>
      <c r="L327" s="174"/>
      <c r="M327" s="178"/>
      <c r="N327" s="179"/>
      <c r="O327" s="179"/>
      <c r="P327" s="179"/>
      <c r="Q327" s="179"/>
      <c r="R327" s="179"/>
      <c r="S327" s="179"/>
      <c r="T327" s="180"/>
      <c r="AT327" s="175" t="s">
        <v>228</v>
      </c>
      <c r="AU327" s="175" t="s">
        <v>84</v>
      </c>
      <c r="AV327" s="14" t="s">
        <v>84</v>
      </c>
      <c r="AW327" s="14" t="s">
        <v>28</v>
      </c>
      <c r="AX327" s="14" t="s">
        <v>72</v>
      </c>
      <c r="AY327" s="175" t="s">
        <v>219</v>
      </c>
    </row>
    <row r="328" spans="2:51" s="14" customFormat="1" x14ac:dyDescent="0.2">
      <c r="B328" s="174"/>
      <c r="D328" s="168" t="s">
        <v>228</v>
      </c>
      <c r="E328" s="175" t="s">
        <v>1</v>
      </c>
      <c r="F328" s="176" t="s">
        <v>235</v>
      </c>
      <c r="H328" s="177">
        <v>-4.7279999999999998</v>
      </c>
      <c r="L328" s="174"/>
      <c r="M328" s="178"/>
      <c r="N328" s="179"/>
      <c r="O328" s="179"/>
      <c r="P328" s="179"/>
      <c r="Q328" s="179"/>
      <c r="R328" s="179"/>
      <c r="S328" s="179"/>
      <c r="T328" s="180"/>
      <c r="AT328" s="175" t="s">
        <v>228</v>
      </c>
      <c r="AU328" s="175" t="s">
        <v>84</v>
      </c>
      <c r="AV328" s="14" t="s">
        <v>84</v>
      </c>
      <c r="AW328" s="14" t="s">
        <v>28</v>
      </c>
      <c r="AX328" s="14" t="s">
        <v>72</v>
      </c>
      <c r="AY328" s="175" t="s">
        <v>219</v>
      </c>
    </row>
    <row r="329" spans="2:51" s="14" customFormat="1" x14ac:dyDescent="0.2">
      <c r="B329" s="174"/>
      <c r="D329" s="168" t="s">
        <v>228</v>
      </c>
      <c r="E329" s="175" t="s">
        <v>1</v>
      </c>
      <c r="F329" s="176" t="s">
        <v>951</v>
      </c>
      <c r="H329" s="177">
        <v>9.6</v>
      </c>
      <c r="L329" s="174"/>
      <c r="M329" s="178"/>
      <c r="N329" s="179"/>
      <c r="O329" s="179"/>
      <c r="P329" s="179"/>
      <c r="Q329" s="179"/>
      <c r="R329" s="179"/>
      <c r="S329" s="179"/>
      <c r="T329" s="180"/>
      <c r="AT329" s="175" t="s">
        <v>228</v>
      </c>
      <c r="AU329" s="175" t="s">
        <v>84</v>
      </c>
      <c r="AV329" s="14" t="s">
        <v>84</v>
      </c>
      <c r="AW329" s="14" t="s">
        <v>28</v>
      </c>
      <c r="AX329" s="14" t="s">
        <v>72</v>
      </c>
      <c r="AY329" s="175" t="s">
        <v>219</v>
      </c>
    </row>
    <row r="330" spans="2:51" s="14" customFormat="1" x14ac:dyDescent="0.2">
      <c r="B330" s="174"/>
      <c r="D330" s="168" t="s">
        <v>228</v>
      </c>
      <c r="E330" s="175" t="s">
        <v>1</v>
      </c>
      <c r="F330" s="176" t="s">
        <v>952</v>
      </c>
      <c r="H330" s="177">
        <v>4.8</v>
      </c>
      <c r="L330" s="174"/>
      <c r="M330" s="178"/>
      <c r="N330" s="179"/>
      <c r="O330" s="179"/>
      <c r="P330" s="179"/>
      <c r="Q330" s="179"/>
      <c r="R330" s="179"/>
      <c r="S330" s="179"/>
      <c r="T330" s="180"/>
      <c r="AT330" s="175" t="s">
        <v>228</v>
      </c>
      <c r="AU330" s="175" t="s">
        <v>84</v>
      </c>
      <c r="AV330" s="14" t="s">
        <v>84</v>
      </c>
      <c r="AW330" s="14" t="s">
        <v>28</v>
      </c>
      <c r="AX330" s="14" t="s">
        <v>72</v>
      </c>
      <c r="AY330" s="175" t="s">
        <v>219</v>
      </c>
    </row>
    <row r="331" spans="2:51" s="13" customFormat="1" x14ac:dyDescent="0.2">
      <c r="B331" s="167"/>
      <c r="D331" s="168" t="s">
        <v>228</v>
      </c>
      <c r="E331" s="169" t="s">
        <v>1</v>
      </c>
      <c r="F331" s="170" t="s">
        <v>428</v>
      </c>
      <c r="H331" s="169" t="s">
        <v>1</v>
      </c>
      <c r="L331" s="167"/>
      <c r="M331" s="171"/>
      <c r="N331" s="172"/>
      <c r="O331" s="172"/>
      <c r="P331" s="172"/>
      <c r="Q331" s="172"/>
      <c r="R331" s="172"/>
      <c r="S331" s="172"/>
      <c r="T331" s="173"/>
      <c r="AT331" s="169" t="s">
        <v>228</v>
      </c>
      <c r="AU331" s="169" t="s">
        <v>84</v>
      </c>
      <c r="AV331" s="13" t="s">
        <v>79</v>
      </c>
      <c r="AW331" s="13" t="s">
        <v>28</v>
      </c>
      <c r="AX331" s="13" t="s">
        <v>72</v>
      </c>
      <c r="AY331" s="169" t="s">
        <v>219</v>
      </c>
    </row>
    <row r="332" spans="2:51" s="14" customFormat="1" x14ac:dyDescent="0.2">
      <c r="B332" s="174"/>
      <c r="D332" s="168" t="s">
        <v>228</v>
      </c>
      <c r="E332" s="175" t="s">
        <v>1</v>
      </c>
      <c r="F332" s="176" t="s">
        <v>953</v>
      </c>
      <c r="H332" s="177">
        <v>25.2</v>
      </c>
      <c r="L332" s="174"/>
      <c r="M332" s="178"/>
      <c r="N332" s="179"/>
      <c r="O332" s="179"/>
      <c r="P332" s="179"/>
      <c r="Q332" s="179"/>
      <c r="R332" s="179"/>
      <c r="S332" s="179"/>
      <c r="T332" s="180"/>
      <c r="AT332" s="175" t="s">
        <v>228</v>
      </c>
      <c r="AU332" s="175" t="s">
        <v>84</v>
      </c>
      <c r="AV332" s="14" t="s">
        <v>84</v>
      </c>
      <c r="AW332" s="14" t="s">
        <v>28</v>
      </c>
      <c r="AX332" s="14" t="s">
        <v>72</v>
      </c>
      <c r="AY332" s="175" t="s">
        <v>219</v>
      </c>
    </row>
    <row r="333" spans="2:51" s="14" customFormat="1" x14ac:dyDescent="0.2">
      <c r="B333" s="174"/>
      <c r="D333" s="168" t="s">
        <v>228</v>
      </c>
      <c r="E333" s="175" t="s">
        <v>1</v>
      </c>
      <c r="F333" s="176" t="s">
        <v>232</v>
      </c>
      <c r="H333" s="177">
        <v>-1.5760000000000001</v>
      </c>
      <c r="L333" s="174"/>
      <c r="M333" s="178"/>
      <c r="N333" s="179"/>
      <c r="O333" s="179"/>
      <c r="P333" s="179"/>
      <c r="Q333" s="179"/>
      <c r="R333" s="179"/>
      <c r="S333" s="179"/>
      <c r="T333" s="180"/>
      <c r="AT333" s="175" t="s">
        <v>228</v>
      </c>
      <c r="AU333" s="175" t="s">
        <v>84</v>
      </c>
      <c r="AV333" s="14" t="s">
        <v>84</v>
      </c>
      <c r="AW333" s="14" t="s">
        <v>28</v>
      </c>
      <c r="AX333" s="14" t="s">
        <v>72</v>
      </c>
      <c r="AY333" s="175" t="s">
        <v>219</v>
      </c>
    </row>
    <row r="334" spans="2:51" s="13" customFormat="1" x14ac:dyDescent="0.2">
      <c r="B334" s="167"/>
      <c r="D334" s="168" t="s">
        <v>228</v>
      </c>
      <c r="E334" s="169" t="s">
        <v>1</v>
      </c>
      <c r="F334" s="170" t="s">
        <v>954</v>
      </c>
      <c r="H334" s="169" t="s">
        <v>1</v>
      </c>
      <c r="L334" s="167"/>
      <c r="M334" s="171"/>
      <c r="N334" s="172"/>
      <c r="O334" s="172"/>
      <c r="P334" s="172"/>
      <c r="Q334" s="172"/>
      <c r="R334" s="172"/>
      <c r="S334" s="172"/>
      <c r="T334" s="173"/>
      <c r="AT334" s="169" t="s">
        <v>228</v>
      </c>
      <c r="AU334" s="169" t="s">
        <v>84</v>
      </c>
      <c r="AV334" s="13" t="s">
        <v>79</v>
      </c>
      <c r="AW334" s="13" t="s">
        <v>28</v>
      </c>
      <c r="AX334" s="13" t="s">
        <v>72</v>
      </c>
      <c r="AY334" s="169" t="s">
        <v>219</v>
      </c>
    </row>
    <row r="335" spans="2:51" s="14" customFormat="1" x14ac:dyDescent="0.2">
      <c r="B335" s="174"/>
      <c r="D335" s="168" t="s">
        <v>228</v>
      </c>
      <c r="E335" s="175" t="s">
        <v>1</v>
      </c>
      <c r="F335" s="176" t="s">
        <v>955</v>
      </c>
      <c r="H335" s="177">
        <v>11.8</v>
      </c>
      <c r="L335" s="174"/>
      <c r="M335" s="178"/>
      <c r="N335" s="179"/>
      <c r="O335" s="179"/>
      <c r="P335" s="179"/>
      <c r="Q335" s="179"/>
      <c r="R335" s="179"/>
      <c r="S335" s="179"/>
      <c r="T335" s="180"/>
      <c r="AT335" s="175" t="s">
        <v>228</v>
      </c>
      <c r="AU335" s="175" t="s">
        <v>84</v>
      </c>
      <c r="AV335" s="14" t="s">
        <v>84</v>
      </c>
      <c r="AW335" s="14" t="s">
        <v>28</v>
      </c>
      <c r="AX335" s="14" t="s">
        <v>72</v>
      </c>
      <c r="AY335" s="175" t="s">
        <v>219</v>
      </c>
    </row>
    <row r="336" spans="2:51" s="14" customFormat="1" x14ac:dyDescent="0.2">
      <c r="B336" s="174"/>
      <c r="D336" s="168" t="s">
        <v>228</v>
      </c>
      <c r="E336" s="175" t="s">
        <v>1</v>
      </c>
      <c r="F336" s="176" t="s">
        <v>956</v>
      </c>
      <c r="H336" s="177">
        <v>-1.54</v>
      </c>
      <c r="L336" s="174"/>
      <c r="M336" s="178"/>
      <c r="N336" s="179"/>
      <c r="O336" s="179"/>
      <c r="P336" s="179"/>
      <c r="Q336" s="179"/>
      <c r="R336" s="179"/>
      <c r="S336" s="179"/>
      <c r="T336" s="180"/>
      <c r="AT336" s="175" t="s">
        <v>228</v>
      </c>
      <c r="AU336" s="175" t="s">
        <v>84</v>
      </c>
      <c r="AV336" s="14" t="s">
        <v>84</v>
      </c>
      <c r="AW336" s="14" t="s">
        <v>28</v>
      </c>
      <c r="AX336" s="14" t="s">
        <v>72</v>
      </c>
      <c r="AY336" s="175" t="s">
        <v>219</v>
      </c>
    </row>
    <row r="337" spans="1:65" s="15" customFormat="1" x14ac:dyDescent="0.2">
      <c r="B337" s="181"/>
      <c r="D337" s="168" t="s">
        <v>228</v>
      </c>
      <c r="E337" s="182" t="s">
        <v>1</v>
      </c>
      <c r="F337" s="183" t="s">
        <v>241</v>
      </c>
      <c r="H337" s="184">
        <v>776.47399999999959</v>
      </c>
      <c r="L337" s="181"/>
      <c r="M337" s="185"/>
      <c r="N337" s="186"/>
      <c r="O337" s="186"/>
      <c r="P337" s="186"/>
      <c r="Q337" s="186"/>
      <c r="R337" s="186"/>
      <c r="S337" s="186"/>
      <c r="T337" s="187"/>
      <c r="AT337" s="182" t="s">
        <v>228</v>
      </c>
      <c r="AU337" s="182" t="s">
        <v>84</v>
      </c>
      <c r="AV337" s="15" t="s">
        <v>89</v>
      </c>
      <c r="AW337" s="15" t="s">
        <v>28</v>
      </c>
      <c r="AX337" s="15" t="s">
        <v>72</v>
      </c>
      <c r="AY337" s="182" t="s">
        <v>219</v>
      </c>
    </row>
    <row r="338" spans="1:65" s="16" customFormat="1" x14ac:dyDescent="0.2">
      <c r="B338" s="188"/>
      <c r="D338" s="168" t="s">
        <v>228</v>
      </c>
      <c r="E338" s="189" t="s">
        <v>1</v>
      </c>
      <c r="F338" s="190" t="s">
        <v>248</v>
      </c>
      <c r="H338" s="191">
        <v>776.47399999999959</v>
      </c>
      <c r="L338" s="188"/>
      <c r="M338" s="192"/>
      <c r="N338" s="193"/>
      <c r="O338" s="193"/>
      <c r="P338" s="193"/>
      <c r="Q338" s="193"/>
      <c r="R338" s="193"/>
      <c r="S338" s="193"/>
      <c r="T338" s="194"/>
      <c r="AT338" s="189" t="s">
        <v>228</v>
      </c>
      <c r="AU338" s="189" t="s">
        <v>84</v>
      </c>
      <c r="AV338" s="16" t="s">
        <v>226</v>
      </c>
      <c r="AW338" s="16" t="s">
        <v>28</v>
      </c>
      <c r="AX338" s="16" t="s">
        <v>79</v>
      </c>
      <c r="AY338" s="189" t="s">
        <v>219</v>
      </c>
    </row>
    <row r="339" spans="1:65" s="2" customFormat="1" ht="22.15" customHeight="1" x14ac:dyDescent="0.2">
      <c r="A339" s="30"/>
      <c r="B339" s="153"/>
      <c r="C339" s="154" t="s">
        <v>270</v>
      </c>
      <c r="D339" s="154" t="s">
        <v>222</v>
      </c>
      <c r="E339" s="155" t="s">
        <v>567</v>
      </c>
      <c r="F339" s="156" t="s">
        <v>568</v>
      </c>
      <c r="G339" s="157" t="s">
        <v>225</v>
      </c>
      <c r="H339" s="158">
        <v>210.26599999999999</v>
      </c>
      <c r="I339" s="446">
        <v>0</v>
      </c>
      <c r="J339" s="158">
        <f>ROUND(I339*H339,3)</f>
        <v>0</v>
      </c>
      <c r="K339" s="159"/>
      <c r="L339" s="31"/>
      <c r="M339" s="160" t="s">
        <v>1</v>
      </c>
      <c r="N339" s="161" t="s">
        <v>38</v>
      </c>
      <c r="O339" s="162">
        <v>5.1999999999999998E-2</v>
      </c>
      <c r="P339" s="162">
        <f>O339*H339</f>
        <v>10.933831999999999</v>
      </c>
      <c r="Q339" s="162">
        <v>2.3000000000000001E-4</v>
      </c>
      <c r="R339" s="162">
        <f>Q339*H339</f>
        <v>4.8361179999999997E-2</v>
      </c>
      <c r="S339" s="162">
        <v>0</v>
      </c>
      <c r="T339" s="163">
        <f>S339*H339</f>
        <v>0</v>
      </c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R339" s="164" t="s">
        <v>226</v>
      </c>
      <c r="AT339" s="164" t="s">
        <v>222</v>
      </c>
      <c r="AU339" s="164" t="s">
        <v>84</v>
      </c>
      <c r="AY339" s="18" t="s">
        <v>219</v>
      </c>
      <c r="BE339" s="165">
        <f>IF(N339="základná",J339,0)</f>
        <v>0</v>
      </c>
      <c r="BF339" s="165">
        <f>IF(N339="znížená",J339,0)</f>
        <v>0</v>
      </c>
      <c r="BG339" s="165">
        <f>IF(N339="zákl. prenesená",J339,0)</f>
        <v>0</v>
      </c>
      <c r="BH339" s="165">
        <f>IF(N339="zníž. prenesená",J339,0)</f>
        <v>0</v>
      </c>
      <c r="BI339" s="165">
        <f>IF(N339="nulová",J339,0)</f>
        <v>0</v>
      </c>
      <c r="BJ339" s="18" t="s">
        <v>84</v>
      </c>
      <c r="BK339" s="166">
        <f>ROUND(I339*H339,3)</f>
        <v>0</v>
      </c>
      <c r="BL339" s="18" t="s">
        <v>226</v>
      </c>
      <c r="BM339" s="164" t="s">
        <v>569</v>
      </c>
    </row>
    <row r="340" spans="1:65" s="13" customFormat="1" x14ac:dyDescent="0.2">
      <c r="B340" s="167"/>
      <c r="D340" s="168" t="s">
        <v>228</v>
      </c>
      <c r="E340" s="169" t="s">
        <v>1</v>
      </c>
      <c r="F340" s="170" t="s">
        <v>374</v>
      </c>
      <c r="H340" s="169" t="s">
        <v>1</v>
      </c>
      <c r="L340" s="167"/>
      <c r="M340" s="171"/>
      <c r="N340" s="172"/>
      <c r="O340" s="172"/>
      <c r="P340" s="172"/>
      <c r="Q340" s="172"/>
      <c r="R340" s="172"/>
      <c r="S340" s="172"/>
      <c r="T340" s="173"/>
      <c r="AT340" s="169" t="s">
        <v>228</v>
      </c>
      <c r="AU340" s="169" t="s">
        <v>84</v>
      </c>
      <c r="AV340" s="13" t="s">
        <v>79</v>
      </c>
      <c r="AW340" s="13" t="s">
        <v>28</v>
      </c>
      <c r="AX340" s="13" t="s">
        <v>72</v>
      </c>
      <c r="AY340" s="169" t="s">
        <v>219</v>
      </c>
    </row>
    <row r="341" spans="1:65" s="13" customFormat="1" x14ac:dyDescent="0.2">
      <c r="B341" s="167"/>
      <c r="D341" s="168" t="s">
        <v>228</v>
      </c>
      <c r="E341" s="169" t="s">
        <v>1</v>
      </c>
      <c r="F341" s="170" t="s">
        <v>449</v>
      </c>
      <c r="H341" s="169" t="s">
        <v>1</v>
      </c>
      <c r="L341" s="167"/>
      <c r="M341" s="171"/>
      <c r="N341" s="172"/>
      <c r="O341" s="172"/>
      <c r="P341" s="172"/>
      <c r="Q341" s="172"/>
      <c r="R341" s="172"/>
      <c r="S341" s="172"/>
      <c r="T341" s="173"/>
      <c r="AT341" s="169" t="s">
        <v>228</v>
      </c>
      <c r="AU341" s="169" t="s">
        <v>84</v>
      </c>
      <c r="AV341" s="13" t="s">
        <v>79</v>
      </c>
      <c r="AW341" s="13" t="s">
        <v>28</v>
      </c>
      <c r="AX341" s="13" t="s">
        <v>72</v>
      </c>
      <c r="AY341" s="169" t="s">
        <v>219</v>
      </c>
    </row>
    <row r="342" spans="1:65" s="14" customFormat="1" x14ac:dyDescent="0.2">
      <c r="B342" s="174"/>
      <c r="D342" s="168" t="s">
        <v>228</v>
      </c>
      <c r="E342" s="175" t="s">
        <v>1</v>
      </c>
      <c r="F342" s="176" t="s">
        <v>856</v>
      </c>
      <c r="H342" s="177">
        <v>6.6</v>
      </c>
      <c r="L342" s="174"/>
      <c r="M342" s="178"/>
      <c r="N342" s="179"/>
      <c r="O342" s="179"/>
      <c r="P342" s="179"/>
      <c r="Q342" s="179"/>
      <c r="R342" s="179"/>
      <c r="S342" s="179"/>
      <c r="T342" s="180"/>
      <c r="AT342" s="175" t="s">
        <v>228</v>
      </c>
      <c r="AU342" s="175" t="s">
        <v>84</v>
      </c>
      <c r="AV342" s="14" t="s">
        <v>84</v>
      </c>
      <c r="AW342" s="14" t="s">
        <v>28</v>
      </c>
      <c r="AX342" s="14" t="s">
        <v>72</v>
      </c>
      <c r="AY342" s="175" t="s">
        <v>219</v>
      </c>
    </row>
    <row r="343" spans="1:65" s="14" customFormat="1" x14ac:dyDescent="0.2">
      <c r="B343" s="174"/>
      <c r="D343" s="168" t="s">
        <v>228</v>
      </c>
      <c r="E343" s="175" t="s">
        <v>1</v>
      </c>
      <c r="F343" s="176" t="s">
        <v>850</v>
      </c>
      <c r="H343" s="177">
        <v>7.7430000000000003</v>
      </c>
      <c r="L343" s="174"/>
      <c r="M343" s="178"/>
      <c r="N343" s="179"/>
      <c r="O343" s="179"/>
      <c r="P343" s="179"/>
      <c r="Q343" s="179"/>
      <c r="R343" s="179"/>
      <c r="S343" s="179"/>
      <c r="T343" s="180"/>
      <c r="AT343" s="175" t="s">
        <v>228</v>
      </c>
      <c r="AU343" s="175" t="s">
        <v>84</v>
      </c>
      <c r="AV343" s="14" t="s">
        <v>84</v>
      </c>
      <c r="AW343" s="14" t="s">
        <v>28</v>
      </c>
      <c r="AX343" s="14" t="s">
        <v>72</v>
      </c>
      <c r="AY343" s="175" t="s">
        <v>219</v>
      </c>
    </row>
    <row r="344" spans="1:65" s="14" customFormat="1" x14ac:dyDescent="0.2">
      <c r="B344" s="174"/>
      <c r="D344" s="168" t="s">
        <v>228</v>
      </c>
      <c r="E344" s="175" t="s">
        <v>1</v>
      </c>
      <c r="F344" s="176" t="s">
        <v>408</v>
      </c>
      <c r="H344" s="177">
        <v>-3.1520000000000001</v>
      </c>
      <c r="L344" s="174"/>
      <c r="M344" s="178"/>
      <c r="N344" s="179"/>
      <c r="O344" s="179"/>
      <c r="P344" s="179"/>
      <c r="Q344" s="179"/>
      <c r="R344" s="179"/>
      <c r="S344" s="179"/>
      <c r="T344" s="180"/>
      <c r="AT344" s="175" t="s">
        <v>228</v>
      </c>
      <c r="AU344" s="175" t="s">
        <v>84</v>
      </c>
      <c r="AV344" s="14" t="s">
        <v>84</v>
      </c>
      <c r="AW344" s="14" t="s">
        <v>28</v>
      </c>
      <c r="AX344" s="14" t="s">
        <v>72</v>
      </c>
      <c r="AY344" s="175" t="s">
        <v>219</v>
      </c>
    </row>
    <row r="345" spans="1:65" s="13" customFormat="1" x14ac:dyDescent="0.2">
      <c r="B345" s="167"/>
      <c r="D345" s="168" t="s">
        <v>228</v>
      </c>
      <c r="E345" s="169" t="s">
        <v>1</v>
      </c>
      <c r="F345" s="170" t="s">
        <v>452</v>
      </c>
      <c r="H345" s="169" t="s">
        <v>1</v>
      </c>
      <c r="L345" s="167"/>
      <c r="M345" s="171"/>
      <c r="N345" s="172"/>
      <c r="O345" s="172"/>
      <c r="P345" s="172"/>
      <c r="Q345" s="172"/>
      <c r="R345" s="172"/>
      <c r="S345" s="172"/>
      <c r="T345" s="173"/>
      <c r="AT345" s="169" t="s">
        <v>228</v>
      </c>
      <c r="AU345" s="169" t="s">
        <v>84</v>
      </c>
      <c r="AV345" s="13" t="s">
        <v>79</v>
      </c>
      <c r="AW345" s="13" t="s">
        <v>28</v>
      </c>
      <c r="AX345" s="13" t="s">
        <v>72</v>
      </c>
      <c r="AY345" s="169" t="s">
        <v>219</v>
      </c>
    </row>
    <row r="346" spans="1:65" s="14" customFormat="1" x14ac:dyDescent="0.2">
      <c r="B346" s="174"/>
      <c r="D346" s="168" t="s">
        <v>228</v>
      </c>
      <c r="E346" s="175" t="s">
        <v>1</v>
      </c>
      <c r="F346" s="176" t="s">
        <v>957</v>
      </c>
      <c r="H346" s="177">
        <v>22.614000000000001</v>
      </c>
      <c r="L346" s="174"/>
      <c r="M346" s="178"/>
      <c r="N346" s="179"/>
      <c r="O346" s="179"/>
      <c r="P346" s="179"/>
      <c r="Q346" s="179"/>
      <c r="R346" s="179"/>
      <c r="S346" s="179"/>
      <c r="T346" s="180"/>
      <c r="AT346" s="175" t="s">
        <v>228</v>
      </c>
      <c r="AU346" s="175" t="s">
        <v>84</v>
      </c>
      <c r="AV346" s="14" t="s">
        <v>84</v>
      </c>
      <c r="AW346" s="14" t="s">
        <v>28</v>
      </c>
      <c r="AX346" s="14" t="s">
        <v>72</v>
      </c>
      <c r="AY346" s="175" t="s">
        <v>219</v>
      </c>
    </row>
    <row r="347" spans="1:65" s="13" customFormat="1" x14ac:dyDescent="0.2">
      <c r="B347" s="167"/>
      <c r="D347" s="168" t="s">
        <v>228</v>
      </c>
      <c r="E347" s="169" t="s">
        <v>1</v>
      </c>
      <c r="F347" s="170" t="s">
        <v>406</v>
      </c>
      <c r="H347" s="169" t="s">
        <v>1</v>
      </c>
      <c r="L347" s="167"/>
      <c r="M347" s="171"/>
      <c r="N347" s="172"/>
      <c r="O347" s="172"/>
      <c r="P347" s="172"/>
      <c r="Q347" s="172"/>
      <c r="R347" s="172"/>
      <c r="S347" s="172"/>
      <c r="T347" s="173"/>
      <c r="AT347" s="169" t="s">
        <v>228</v>
      </c>
      <c r="AU347" s="169" t="s">
        <v>84</v>
      </c>
      <c r="AV347" s="13" t="s">
        <v>79</v>
      </c>
      <c r="AW347" s="13" t="s">
        <v>28</v>
      </c>
      <c r="AX347" s="13" t="s">
        <v>72</v>
      </c>
      <c r="AY347" s="169" t="s">
        <v>219</v>
      </c>
    </row>
    <row r="348" spans="1:65" s="14" customFormat="1" x14ac:dyDescent="0.2">
      <c r="B348" s="174"/>
      <c r="D348" s="168" t="s">
        <v>228</v>
      </c>
      <c r="E348" s="175" t="s">
        <v>1</v>
      </c>
      <c r="F348" s="176" t="s">
        <v>958</v>
      </c>
      <c r="H348" s="177">
        <v>6.843</v>
      </c>
      <c r="L348" s="174"/>
      <c r="M348" s="178"/>
      <c r="N348" s="179"/>
      <c r="O348" s="179"/>
      <c r="P348" s="179"/>
      <c r="Q348" s="179"/>
      <c r="R348" s="179"/>
      <c r="S348" s="179"/>
      <c r="T348" s="180"/>
      <c r="AT348" s="175" t="s">
        <v>228</v>
      </c>
      <c r="AU348" s="175" t="s">
        <v>84</v>
      </c>
      <c r="AV348" s="14" t="s">
        <v>84</v>
      </c>
      <c r="AW348" s="14" t="s">
        <v>28</v>
      </c>
      <c r="AX348" s="14" t="s">
        <v>72</v>
      </c>
      <c r="AY348" s="175" t="s">
        <v>219</v>
      </c>
    </row>
    <row r="349" spans="1:65" s="14" customFormat="1" x14ac:dyDescent="0.2">
      <c r="B349" s="174"/>
      <c r="D349" s="168" t="s">
        <v>228</v>
      </c>
      <c r="E349" s="175" t="s">
        <v>1</v>
      </c>
      <c r="F349" s="176" t="s">
        <v>232</v>
      </c>
      <c r="H349" s="177">
        <v>-1.5760000000000001</v>
      </c>
      <c r="L349" s="174"/>
      <c r="M349" s="178"/>
      <c r="N349" s="179"/>
      <c r="O349" s="179"/>
      <c r="P349" s="179"/>
      <c r="Q349" s="179"/>
      <c r="R349" s="179"/>
      <c r="S349" s="179"/>
      <c r="T349" s="180"/>
      <c r="AT349" s="175" t="s">
        <v>228</v>
      </c>
      <c r="AU349" s="175" t="s">
        <v>84</v>
      </c>
      <c r="AV349" s="14" t="s">
        <v>84</v>
      </c>
      <c r="AW349" s="14" t="s">
        <v>28</v>
      </c>
      <c r="AX349" s="14" t="s">
        <v>72</v>
      </c>
      <c r="AY349" s="175" t="s">
        <v>219</v>
      </c>
    </row>
    <row r="350" spans="1:65" s="13" customFormat="1" x14ac:dyDescent="0.2">
      <c r="B350" s="167"/>
      <c r="D350" s="168" t="s">
        <v>228</v>
      </c>
      <c r="E350" s="169" t="s">
        <v>1</v>
      </c>
      <c r="F350" s="170" t="s">
        <v>884</v>
      </c>
      <c r="H350" s="169" t="s">
        <v>1</v>
      </c>
      <c r="L350" s="167"/>
      <c r="M350" s="171"/>
      <c r="N350" s="172"/>
      <c r="O350" s="172"/>
      <c r="P350" s="172"/>
      <c r="Q350" s="172"/>
      <c r="R350" s="172"/>
      <c r="S350" s="172"/>
      <c r="T350" s="173"/>
      <c r="AT350" s="169" t="s">
        <v>228</v>
      </c>
      <c r="AU350" s="169" t="s">
        <v>84</v>
      </c>
      <c r="AV350" s="13" t="s">
        <v>79</v>
      </c>
      <c r="AW350" s="13" t="s">
        <v>28</v>
      </c>
      <c r="AX350" s="13" t="s">
        <v>72</v>
      </c>
      <c r="AY350" s="169" t="s">
        <v>219</v>
      </c>
    </row>
    <row r="351" spans="1:65" s="14" customFormat="1" x14ac:dyDescent="0.2">
      <c r="B351" s="174"/>
      <c r="D351" s="168" t="s">
        <v>228</v>
      </c>
      <c r="E351" s="175" t="s">
        <v>1</v>
      </c>
      <c r="F351" s="176" t="s">
        <v>853</v>
      </c>
      <c r="H351" s="177">
        <v>4.7759999999999998</v>
      </c>
      <c r="L351" s="174"/>
      <c r="M351" s="178"/>
      <c r="N351" s="179"/>
      <c r="O351" s="179"/>
      <c r="P351" s="179"/>
      <c r="Q351" s="179"/>
      <c r="R351" s="179"/>
      <c r="S351" s="179"/>
      <c r="T351" s="180"/>
      <c r="AT351" s="175" t="s">
        <v>228</v>
      </c>
      <c r="AU351" s="175" t="s">
        <v>84</v>
      </c>
      <c r="AV351" s="14" t="s">
        <v>84</v>
      </c>
      <c r="AW351" s="14" t="s">
        <v>28</v>
      </c>
      <c r="AX351" s="14" t="s">
        <v>72</v>
      </c>
      <c r="AY351" s="175" t="s">
        <v>219</v>
      </c>
    </row>
    <row r="352" spans="1:65" s="14" customFormat="1" x14ac:dyDescent="0.2">
      <c r="B352" s="174"/>
      <c r="D352" s="168" t="s">
        <v>228</v>
      </c>
      <c r="E352" s="175" t="s">
        <v>1</v>
      </c>
      <c r="F352" s="176" t="s">
        <v>854</v>
      </c>
      <c r="H352" s="177">
        <v>3.84</v>
      </c>
      <c r="L352" s="174"/>
      <c r="M352" s="178"/>
      <c r="N352" s="179"/>
      <c r="O352" s="179"/>
      <c r="P352" s="179"/>
      <c r="Q352" s="179"/>
      <c r="R352" s="179"/>
      <c r="S352" s="179"/>
      <c r="T352" s="180"/>
      <c r="AT352" s="175" t="s">
        <v>228</v>
      </c>
      <c r="AU352" s="175" t="s">
        <v>84</v>
      </c>
      <c r="AV352" s="14" t="s">
        <v>84</v>
      </c>
      <c r="AW352" s="14" t="s">
        <v>28</v>
      </c>
      <c r="AX352" s="14" t="s">
        <v>72</v>
      </c>
      <c r="AY352" s="175" t="s">
        <v>219</v>
      </c>
    </row>
    <row r="353" spans="2:51" s="14" customFormat="1" x14ac:dyDescent="0.2">
      <c r="B353" s="174"/>
      <c r="D353" s="168" t="s">
        <v>228</v>
      </c>
      <c r="E353" s="175" t="s">
        <v>1</v>
      </c>
      <c r="F353" s="176" t="s">
        <v>959</v>
      </c>
      <c r="H353" s="177">
        <v>5.04</v>
      </c>
      <c r="L353" s="174"/>
      <c r="M353" s="178"/>
      <c r="N353" s="179"/>
      <c r="O353" s="179"/>
      <c r="P353" s="179"/>
      <c r="Q353" s="179"/>
      <c r="R353" s="179"/>
      <c r="S353" s="179"/>
      <c r="T353" s="180"/>
      <c r="AT353" s="175" t="s">
        <v>228</v>
      </c>
      <c r="AU353" s="175" t="s">
        <v>84</v>
      </c>
      <c r="AV353" s="14" t="s">
        <v>84</v>
      </c>
      <c r="AW353" s="14" t="s">
        <v>28</v>
      </c>
      <c r="AX353" s="14" t="s">
        <v>72</v>
      </c>
      <c r="AY353" s="175" t="s">
        <v>219</v>
      </c>
    </row>
    <row r="354" spans="2:51" s="14" customFormat="1" x14ac:dyDescent="0.2">
      <c r="B354" s="174"/>
      <c r="D354" s="168" t="s">
        <v>228</v>
      </c>
      <c r="E354" s="175" t="s">
        <v>1</v>
      </c>
      <c r="F354" s="176" t="s">
        <v>855</v>
      </c>
      <c r="H354" s="177">
        <v>8.1</v>
      </c>
      <c r="L354" s="174"/>
      <c r="M354" s="178"/>
      <c r="N354" s="179"/>
      <c r="O354" s="179"/>
      <c r="P354" s="179"/>
      <c r="Q354" s="179"/>
      <c r="R354" s="179"/>
      <c r="S354" s="179"/>
      <c r="T354" s="180"/>
      <c r="AT354" s="175" t="s">
        <v>228</v>
      </c>
      <c r="AU354" s="175" t="s">
        <v>84</v>
      </c>
      <c r="AV354" s="14" t="s">
        <v>84</v>
      </c>
      <c r="AW354" s="14" t="s">
        <v>28</v>
      </c>
      <c r="AX354" s="14" t="s">
        <v>72</v>
      </c>
      <c r="AY354" s="175" t="s">
        <v>219</v>
      </c>
    </row>
    <row r="355" spans="2:51" s="14" customFormat="1" x14ac:dyDescent="0.2">
      <c r="B355" s="174"/>
      <c r="D355" s="168" t="s">
        <v>228</v>
      </c>
      <c r="E355" s="175" t="s">
        <v>1</v>
      </c>
      <c r="F355" s="176" t="s">
        <v>232</v>
      </c>
      <c r="H355" s="177">
        <v>-1.5760000000000001</v>
      </c>
      <c r="L355" s="174"/>
      <c r="M355" s="178"/>
      <c r="N355" s="179"/>
      <c r="O355" s="179"/>
      <c r="P355" s="179"/>
      <c r="Q355" s="179"/>
      <c r="R355" s="179"/>
      <c r="S355" s="179"/>
      <c r="T355" s="180"/>
      <c r="AT355" s="175" t="s">
        <v>228</v>
      </c>
      <c r="AU355" s="175" t="s">
        <v>84</v>
      </c>
      <c r="AV355" s="14" t="s">
        <v>84</v>
      </c>
      <c r="AW355" s="14" t="s">
        <v>28</v>
      </c>
      <c r="AX355" s="14" t="s">
        <v>72</v>
      </c>
      <c r="AY355" s="175" t="s">
        <v>219</v>
      </c>
    </row>
    <row r="356" spans="2:51" s="13" customFormat="1" x14ac:dyDescent="0.2">
      <c r="B356" s="167"/>
      <c r="D356" s="168" t="s">
        <v>228</v>
      </c>
      <c r="E356" s="169" t="s">
        <v>1</v>
      </c>
      <c r="F356" s="170" t="s">
        <v>888</v>
      </c>
      <c r="H356" s="169" t="s">
        <v>1</v>
      </c>
      <c r="L356" s="167"/>
      <c r="M356" s="171"/>
      <c r="N356" s="172"/>
      <c r="O356" s="172"/>
      <c r="P356" s="172"/>
      <c r="Q356" s="172"/>
      <c r="R356" s="172"/>
      <c r="S356" s="172"/>
      <c r="T356" s="173"/>
      <c r="AT356" s="169" t="s">
        <v>228</v>
      </c>
      <c r="AU356" s="169" t="s">
        <v>84</v>
      </c>
      <c r="AV356" s="13" t="s">
        <v>79</v>
      </c>
      <c r="AW356" s="13" t="s">
        <v>28</v>
      </c>
      <c r="AX356" s="13" t="s">
        <v>72</v>
      </c>
      <c r="AY356" s="169" t="s">
        <v>219</v>
      </c>
    </row>
    <row r="357" spans="2:51" s="14" customFormat="1" x14ac:dyDescent="0.2">
      <c r="B357" s="174"/>
      <c r="D357" s="168" t="s">
        <v>228</v>
      </c>
      <c r="E357" s="175" t="s">
        <v>1</v>
      </c>
      <c r="F357" s="176" t="s">
        <v>855</v>
      </c>
      <c r="H357" s="177">
        <v>8.1</v>
      </c>
      <c r="L357" s="174"/>
      <c r="M357" s="178"/>
      <c r="N357" s="179"/>
      <c r="O357" s="179"/>
      <c r="P357" s="179"/>
      <c r="Q357" s="179"/>
      <c r="R357" s="179"/>
      <c r="S357" s="179"/>
      <c r="T357" s="180"/>
      <c r="AT357" s="175" t="s">
        <v>228</v>
      </c>
      <c r="AU357" s="175" t="s">
        <v>84</v>
      </c>
      <c r="AV357" s="14" t="s">
        <v>84</v>
      </c>
      <c r="AW357" s="14" t="s">
        <v>28</v>
      </c>
      <c r="AX357" s="14" t="s">
        <v>72</v>
      </c>
      <c r="AY357" s="175" t="s">
        <v>219</v>
      </c>
    </row>
    <row r="358" spans="2:51" s="14" customFormat="1" x14ac:dyDescent="0.2">
      <c r="B358" s="174"/>
      <c r="D358" s="168" t="s">
        <v>228</v>
      </c>
      <c r="E358" s="175" t="s">
        <v>1</v>
      </c>
      <c r="F358" s="176" t="s">
        <v>232</v>
      </c>
      <c r="H358" s="177">
        <v>-1.5760000000000001</v>
      </c>
      <c r="L358" s="174"/>
      <c r="M358" s="178"/>
      <c r="N358" s="179"/>
      <c r="O358" s="179"/>
      <c r="P358" s="179"/>
      <c r="Q358" s="179"/>
      <c r="R358" s="179"/>
      <c r="S358" s="179"/>
      <c r="T358" s="180"/>
      <c r="AT358" s="175" t="s">
        <v>228</v>
      </c>
      <c r="AU358" s="175" t="s">
        <v>84</v>
      </c>
      <c r="AV358" s="14" t="s">
        <v>84</v>
      </c>
      <c r="AW358" s="14" t="s">
        <v>28</v>
      </c>
      <c r="AX358" s="14" t="s">
        <v>72</v>
      </c>
      <c r="AY358" s="175" t="s">
        <v>219</v>
      </c>
    </row>
    <row r="359" spans="2:51" s="13" customFormat="1" x14ac:dyDescent="0.2">
      <c r="B359" s="167"/>
      <c r="D359" s="168" t="s">
        <v>228</v>
      </c>
      <c r="E359" s="169" t="s">
        <v>1</v>
      </c>
      <c r="F359" s="170" t="s">
        <v>409</v>
      </c>
      <c r="H359" s="169" t="s">
        <v>1</v>
      </c>
      <c r="L359" s="167"/>
      <c r="M359" s="171"/>
      <c r="N359" s="172"/>
      <c r="O359" s="172"/>
      <c r="P359" s="172"/>
      <c r="Q359" s="172"/>
      <c r="R359" s="172"/>
      <c r="S359" s="172"/>
      <c r="T359" s="173"/>
      <c r="AT359" s="169" t="s">
        <v>228</v>
      </c>
      <c r="AU359" s="169" t="s">
        <v>84</v>
      </c>
      <c r="AV359" s="13" t="s">
        <v>79</v>
      </c>
      <c r="AW359" s="13" t="s">
        <v>28</v>
      </c>
      <c r="AX359" s="13" t="s">
        <v>72</v>
      </c>
      <c r="AY359" s="169" t="s">
        <v>219</v>
      </c>
    </row>
    <row r="360" spans="2:51" s="14" customFormat="1" x14ac:dyDescent="0.2">
      <c r="B360" s="174"/>
      <c r="D360" s="168" t="s">
        <v>228</v>
      </c>
      <c r="E360" s="175" t="s">
        <v>1</v>
      </c>
      <c r="F360" s="176" t="s">
        <v>890</v>
      </c>
      <c r="H360" s="177">
        <v>20.052</v>
      </c>
      <c r="L360" s="174"/>
      <c r="M360" s="178"/>
      <c r="N360" s="179"/>
      <c r="O360" s="179"/>
      <c r="P360" s="179"/>
      <c r="Q360" s="179"/>
      <c r="R360" s="179"/>
      <c r="S360" s="179"/>
      <c r="T360" s="180"/>
      <c r="AT360" s="175" t="s">
        <v>228</v>
      </c>
      <c r="AU360" s="175" t="s">
        <v>84</v>
      </c>
      <c r="AV360" s="14" t="s">
        <v>84</v>
      </c>
      <c r="AW360" s="14" t="s">
        <v>28</v>
      </c>
      <c r="AX360" s="14" t="s">
        <v>72</v>
      </c>
      <c r="AY360" s="175" t="s">
        <v>219</v>
      </c>
    </row>
    <row r="361" spans="2:51" s="14" customFormat="1" x14ac:dyDescent="0.2">
      <c r="B361" s="174"/>
      <c r="D361" s="168" t="s">
        <v>228</v>
      </c>
      <c r="E361" s="175" t="s">
        <v>1</v>
      </c>
      <c r="F361" s="176" t="s">
        <v>232</v>
      </c>
      <c r="H361" s="177">
        <v>-1.5760000000000001</v>
      </c>
      <c r="L361" s="174"/>
      <c r="M361" s="178"/>
      <c r="N361" s="179"/>
      <c r="O361" s="179"/>
      <c r="P361" s="179"/>
      <c r="Q361" s="179"/>
      <c r="R361" s="179"/>
      <c r="S361" s="179"/>
      <c r="T361" s="180"/>
      <c r="AT361" s="175" t="s">
        <v>228</v>
      </c>
      <c r="AU361" s="175" t="s">
        <v>84</v>
      </c>
      <c r="AV361" s="14" t="s">
        <v>84</v>
      </c>
      <c r="AW361" s="14" t="s">
        <v>28</v>
      </c>
      <c r="AX361" s="14" t="s">
        <v>72</v>
      </c>
      <c r="AY361" s="175" t="s">
        <v>219</v>
      </c>
    </row>
    <row r="362" spans="2:51" s="14" customFormat="1" x14ac:dyDescent="0.2">
      <c r="B362" s="174"/>
      <c r="D362" s="168" t="s">
        <v>228</v>
      </c>
      <c r="E362" s="175" t="s">
        <v>1</v>
      </c>
      <c r="F362" s="176" t="s">
        <v>403</v>
      </c>
      <c r="H362" s="177">
        <v>1.77</v>
      </c>
      <c r="L362" s="174"/>
      <c r="M362" s="178"/>
      <c r="N362" s="179"/>
      <c r="O362" s="179"/>
      <c r="P362" s="179"/>
      <c r="Q362" s="179"/>
      <c r="R362" s="179"/>
      <c r="S362" s="179"/>
      <c r="T362" s="180"/>
      <c r="AT362" s="175" t="s">
        <v>228</v>
      </c>
      <c r="AU362" s="175" t="s">
        <v>84</v>
      </c>
      <c r="AV362" s="14" t="s">
        <v>84</v>
      </c>
      <c r="AW362" s="14" t="s">
        <v>28</v>
      </c>
      <c r="AX362" s="14" t="s">
        <v>72</v>
      </c>
      <c r="AY362" s="175" t="s">
        <v>219</v>
      </c>
    </row>
    <row r="363" spans="2:51" s="13" customFormat="1" x14ac:dyDescent="0.2">
      <c r="B363" s="167"/>
      <c r="D363" s="168" t="s">
        <v>228</v>
      </c>
      <c r="E363" s="169" t="s">
        <v>1</v>
      </c>
      <c r="F363" s="170" t="s">
        <v>412</v>
      </c>
      <c r="H363" s="169" t="s">
        <v>1</v>
      </c>
      <c r="L363" s="167"/>
      <c r="M363" s="171"/>
      <c r="N363" s="172"/>
      <c r="O363" s="172"/>
      <c r="P363" s="172"/>
      <c r="Q363" s="172"/>
      <c r="R363" s="172"/>
      <c r="S363" s="172"/>
      <c r="T363" s="173"/>
      <c r="AT363" s="169" t="s">
        <v>228</v>
      </c>
      <c r="AU363" s="169" t="s">
        <v>84</v>
      </c>
      <c r="AV363" s="13" t="s">
        <v>79</v>
      </c>
      <c r="AW363" s="13" t="s">
        <v>28</v>
      </c>
      <c r="AX363" s="13" t="s">
        <v>72</v>
      </c>
      <c r="AY363" s="169" t="s">
        <v>219</v>
      </c>
    </row>
    <row r="364" spans="2:51" s="14" customFormat="1" x14ac:dyDescent="0.2">
      <c r="B364" s="174"/>
      <c r="D364" s="168" t="s">
        <v>228</v>
      </c>
      <c r="E364" s="175" t="s">
        <v>1</v>
      </c>
      <c r="F364" s="176" t="s">
        <v>381</v>
      </c>
      <c r="H364" s="177">
        <v>18.600000000000001</v>
      </c>
      <c r="L364" s="174"/>
      <c r="M364" s="178"/>
      <c r="N364" s="179"/>
      <c r="O364" s="179"/>
      <c r="P364" s="179"/>
      <c r="Q364" s="179"/>
      <c r="R364" s="179"/>
      <c r="S364" s="179"/>
      <c r="T364" s="180"/>
      <c r="AT364" s="175" t="s">
        <v>228</v>
      </c>
      <c r="AU364" s="175" t="s">
        <v>84</v>
      </c>
      <c r="AV364" s="14" t="s">
        <v>84</v>
      </c>
      <c r="AW364" s="14" t="s">
        <v>28</v>
      </c>
      <c r="AX364" s="14" t="s">
        <v>72</v>
      </c>
      <c r="AY364" s="175" t="s">
        <v>219</v>
      </c>
    </row>
    <row r="365" spans="2:51" s="14" customFormat="1" x14ac:dyDescent="0.2">
      <c r="B365" s="174"/>
      <c r="D365" s="168" t="s">
        <v>228</v>
      </c>
      <c r="E365" s="175" t="s">
        <v>1</v>
      </c>
      <c r="F365" s="176" t="s">
        <v>960</v>
      </c>
      <c r="H365" s="177">
        <v>9.57</v>
      </c>
      <c r="L365" s="174"/>
      <c r="M365" s="178"/>
      <c r="N365" s="179"/>
      <c r="O365" s="179"/>
      <c r="P365" s="179"/>
      <c r="Q365" s="179"/>
      <c r="R365" s="179"/>
      <c r="S365" s="179"/>
      <c r="T365" s="180"/>
      <c r="AT365" s="175" t="s">
        <v>228</v>
      </c>
      <c r="AU365" s="175" t="s">
        <v>84</v>
      </c>
      <c r="AV365" s="14" t="s">
        <v>84</v>
      </c>
      <c r="AW365" s="14" t="s">
        <v>28</v>
      </c>
      <c r="AX365" s="14" t="s">
        <v>72</v>
      </c>
      <c r="AY365" s="175" t="s">
        <v>219</v>
      </c>
    </row>
    <row r="366" spans="2:51" s="14" customFormat="1" x14ac:dyDescent="0.2">
      <c r="B366" s="174"/>
      <c r="D366" s="168" t="s">
        <v>228</v>
      </c>
      <c r="E366" s="175" t="s">
        <v>1</v>
      </c>
      <c r="F366" s="176" t="s">
        <v>232</v>
      </c>
      <c r="H366" s="177">
        <v>-1.5760000000000001</v>
      </c>
      <c r="L366" s="174"/>
      <c r="M366" s="178"/>
      <c r="N366" s="179"/>
      <c r="O366" s="179"/>
      <c r="P366" s="179"/>
      <c r="Q366" s="179"/>
      <c r="R366" s="179"/>
      <c r="S366" s="179"/>
      <c r="T366" s="180"/>
      <c r="AT366" s="175" t="s">
        <v>228</v>
      </c>
      <c r="AU366" s="175" t="s">
        <v>84</v>
      </c>
      <c r="AV366" s="14" t="s">
        <v>84</v>
      </c>
      <c r="AW366" s="14" t="s">
        <v>28</v>
      </c>
      <c r="AX366" s="14" t="s">
        <v>72</v>
      </c>
      <c r="AY366" s="175" t="s">
        <v>219</v>
      </c>
    </row>
    <row r="367" spans="2:51" s="14" customFormat="1" x14ac:dyDescent="0.2">
      <c r="B367" s="174"/>
      <c r="D367" s="168" t="s">
        <v>228</v>
      </c>
      <c r="E367" s="175" t="s">
        <v>1</v>
      </c>
      <c r="F367" s="176" t="s">
        <v>961</v>
      </c>
      <c r="H367" s="177">
        <v>1.2</v>
      </c>
      <c r="L367" s="174"/>
      <c r="M367" s="178"/>
      <c r="N367" s="179"/>
      <c r="O367" s="179"/>
      <c r="P367" s="179"/>
      <c r="Q367" s="179"/>
      <c r="R367" s="179"/>
      <c r="S367" s="179"/>
      <c r="T367" s="180"/>
      <c r="AT367" s="175" t="s">
        <v>228</v>
      </c>
      <c r="AU367" s="175" t="s">
        <v>84</v>
      </c>
      <c r="AV367" s="14" t="s">
        <v>84</v>
      </c>
      <c r="AW367" s="14" t="s">
        <v>28</v>
      </c>
      <c r="AX367" s="14" t="s">
        <v>72</v>
      </c>
      <c r="AY367" s="175" t="s">
        <v>219</v>
      </c>
    </row>
    <row r="368" spans="2:51" s="13" customFormat="1" x14ac:dyDescent="0.2">
      <c r="B368" s="167"/>
      <c r="D368" s="168" t="s">
        <v>228</v>
      </c>
      <c r="E368" s="169" t="s">
        <v>1</v>
      </c>
      <c r="F368" s="170" t="s">
        <v>900</v>
      </c>
      <c r="H368" s="169" t="s">
        <v>1</v>
      </c>
      <c r="L368" s="167"/>
      <c r="M368" s="171"/>
      <c r="N368" s="172"/>
      <c r="O368" s="172"/>
      <c r="P368" s="172"/>
      <c r="Q368" s="172"/>
      <c r="R368" s="172"/>
      <c r="S368" s="172"/>
      <c r="T368" s="173"/>
      <c r="AT368" s="169" t="s">
        <v>228</v>
      </c>
      <c r="AU368" s="169" t="s">
        <v>84</v>
      </c>
      <c r="AV368" s="13" t="s">
        <v>79</v>
      </c>
      <c r="AW368" s="13" t="s">
        <v>28</v>
      </c>
      <c r="AX368" s="13" t="s">
        <v>72</v>
      </c>
      <c r="AY368" s="169" t="s">
        <v>219</v>
      </c>
    </row>
    <row r="369" spans="2:51" s="14" customFormat="1" x14ac:dyDescent="0.2">
      <c r="B369" s="174"/>
      <c r="D369" s="168" t="s">
        <v>228</v>
      </c>
      <c r="E369" s="175" t="s">
        <v>1</v>
      </c>
      <c r="F369" s="176" t="s">
        <v>962</v>
      </c>
      <c r="H369" s="177">
        <v>4.8120000000000003</v>
      </c>
      <c r="L369" s="174"/>
      <c r="M369" s="178"/>
      <c r="N369" s="179"/>
      <c r="O369" s="179"/>
      <c r="P369" s="179"/>
      <c r="Q369" s="179"/>
      <c r="R369" s="179"/>
      <c r="S369" s="179"/>
      <c r="T369" s="180"/>
      <c r="AT369" s="175" t="s">
        <v>228</v>
      </c>
      <c r="AU369" s="175" t="s">
        <v>84</v>
      </c>
      <c r="AV369" s="14" t="s">
        <v>84</v>
      </c>
      <c r="AW369" s="14" t="s">
        <v>28</v>
      </c>
      <c r="AX369" s="14" t="s">
        <v>72</v>
      </c>
      <c r="AY369" s="175" t="s">
        <v>219</v>
      </c>
    </row>
    <row r="370" spans="2:51" s="13" customFormat="1" x14ac:dyDescent="0.2">
      <c r="B370" s="167"/>
      <c r="D370" s="168" t="s">
        <v>228</v>
      </c>
      <c r="E370" s="169" t="s">
        <v>1</v>
      </c>
      <c r="F370" s="170" t="s">
        <v>414</v>
      </c>
      <c r="H370" s="169" t="s">
        <v>1</v>
      </c>
      <c r="L370" s="167"/>
      <c r="M370" s="171"/>
      <c r="N370" s="172"/>
      <c r="O370" s="172"/>
      <c r="P370" s="172"/>
      <c r="Q370" s="172"/>
      <c r="R370" s="172"/>
      <c r="S370" s="172"/>
      <c r="T370" s="173"/>
      <c r="AT370" s="169" t="s">
        <v>228</v>
      </c>
      <c r="AU370" s="169" t="s">
        <v>84</v>
      </c>
      <c r="AV370" s="13" t="s">
        <v>79</v>
      </c>
      <c r="AW370" s="13" t="s">
        <v>28</v>
      </c>
      <c r="AX370" s="13" t="s">
        <v>72</v>
      </c>
      <c r="AY370" s="169" t="s">
        <v>219</v>
      </c>
    </row>
    <row r="371" spans="2:51" s="14" customFormat="1" x14ac:dyDescent="0.2">
      <c r="B371" s="174"/>
      <c r="D371" s="168" t="s">
        <v>228</v>
      </c>
      <c r="E371" s="175" t="s">
        <v>1</v>
      </c>
      <c r="F371" s="176" t="s">
        <v>577</v>
      </c>
      <c r="H371" s="177">
        <v>5.64</v>
      </c>
      <c r="L371" s="174"/>
      <c r="M371" s="178"/>
      <c r="N371" s="179"/>
      <c r="O371" s="179"/>
      <c r="P371" s="179"/>
      <c r="Q371" s="179"/>
      <c r="R371" s="179"/>
      <c r="S371" s="179"/>
      <c r="T371" s="180"/>
      <c r="AT371" s="175" t="s">
        <v>228</v>
      </c>
      <c r="AU371" s="175" t="s">
        <v>84</v>
      </c>
      <c r="AV371" s="14" t="s">
        <v>84</v>
      </c>
      <c r="AW371" s="14" t="s">
        <v>28</v>
      </c>
      <c r="AX371" s="14" t="s">
        <v>72</v>
      </c>
      <c r="AY371" s="175" t="s">
        <v>219</v>
      </c>
    </row>
    <row r="372" spans="2:51" s="14" customFormat="1" x14ac:dyDescent="0.2">
      <c r="B372" s="174"/>
      <c r="D372" s="168" t="s">
        <v>228</v>
      </c>
      <c r="E372" s="175" t="s">
        <v>1</v>
      </c>
      <c r="F372" s="176" t="s">
        <v>963</v>
      </c>
      <c r="H372" s="177">
        <v>3.78</v>
      </c>
      <c r="L372" s="174"/>
      <c r="M372" s="178"/>
      <c r="N372" s="179"/>
      <c r="O372" s="179"/>
      <c r="P372" s="179"/>
      <c r="Q372" s="179"/>
      <c r="R372" s="179"/>
      <c r="S372" s="179"/>
      <c r="T372" s="180"/>
      <c r="AT372" s="175" t="s">
        <v>228</v>
      </c>
      <c r="AU372" s="175" t="s">
        <v>84</v>
      </c>
      <c r="AV372" s="14" t="s">
        <v>84</v>
      </c>
      <c r="AW372" s="14" t="s">
        <v>28</v>
      </c>
      <c r="AX372" s="14" t="s">
        <v>72</v>
      </c>
      <c r="AY372" s="175" t="s">
        <v>219</v>
      </c>
    </row>
    <row r="373" spans="2:51" s="14" customFormat="1" x14ac:dyDescent="0.2">
      <c r="B373" s="174"/>
      <c r="D373" s="168" t="s">
        <v>228</v>
      </c>
      <c r="E373" s="175" t="s">
        <v>1</v>
      </c>
      <c r="F373" s="176" t="s">
        <v>507</v>
      </c>
      <c r="H373" s="177">
        <v>4.8</v>
      </c>
      <c r="L373" s="174"/>
      <c r="M373" s="178"/>
      <c r="N373" s="179"/>
      <c r="O373" s="179"/>
      <c r="P373" s="179"/>
      <c r="Q373" s="179"/>
      <c r="R373" s="179"/>
      <c r="S373" s="179"/>
      <c r="T373" s="180"/>
      <c r="AT373" s="175" t="s">
        <v>228</v>
      </c>
      <c r="AU373" s="175" t="s">
        <v>84</v>
      </c>
      <c r="AV373" s="14" t="s">
        <v>84</v>
      </c>
      <c r="AW373" s="14" t="s">
        <v>28</v>
      </c>
      <c r="AX373" s="14" t="s">
        <v>72</v>
      </c>
      <c r="AY373" s="175" t="s">
        <v>219</v>
      </c>
    </row>
    <row r="374" spans="2:51" s="14" customFormat="1" x14ac:dyDescent="0.2">
      <c r="B374" s="174"/>
      <c r="D374" s="168" t="s">
        <v>228</v>
      </c>
      <c r="E374" s="175" t="s">
        <v>1</v>
      </c>
      <c r="F374" s="176" t="s">
        <v>232</v>
      </c>
      <c r="H374" s="177">
        <v>-1.5760000000000001</v>
      </c>
      <c r="L374" s="174"/>
      <c r="M374" s="178"/>
      <c r="N374" s="179"/>
      <c r="O374" s="179"/>
      <c r="P374" s="179"/>
      <c r="Q374" s="179"/>
      <c r="R374" s="179"/>
      <c r="S374" s="179"/>
      <c r="T374" s="180"/>
      <c r="AT374" s="175" t="s">
        <v>228</v>
      </c>
      <c r="AU374" s="175" t="s">
        <v>84</v>
      </c>
      <c r="AV374" s="14" t="s">
        <v>84</v>
      </c>
      <c r="AW374" s="14" t="s">
        <v>28</v>
      </c>
      <c r="AX374" s="14" t="s">
        <v>72</v>
      </c>
      <c r="AY374" s="175" t="s">
        <v>219</v>
      </c>
    </row>
    <row r="375" spans="2:51" s="14" customFormat="1" x14ac:dyDescent="0.2">
      <c r="B375" s="174"/>
      <c r="D375" s="168" t="s">
        <v>228</v>
      </c>
      <c r="E375" s="175" t="s">
        <v>1</v>
      </c>
      <c r="F375" s="176" t="s">
        <v>858</v>
      </c>
      <c r="H375" s="177">
        <v>4.62</v>
      </c>
      <c r="L375" s="174"/>
      <c r="M375" s="178"/>
      <c r="N375" s="179"/>
      <c r="O375" s="179"/>
      <c r="P375" s="179"/>
      <c r="Q375" s="179"/>
      <c r="R375" s="179"/>
      <c r="S375" s="179"/>
      <c r="T375" s="180"/>
      <c r="AT375" s="175" t="s">
        <v>228</v>
      </c>
      <c r="AU375" s="175" t="s">
        <v>84</v>
      </c>
      <c r="AV375" s="14" t="s">
        <v>84</v>
      </c>
      <c r="AW375" s="14" t="s">
        <v>28</v>
      </c>
      <c r="AX375" s="14" t="s">
        <v>72</v>
      </c>
      <c r="AY375" s="175" t="s">
        <v>219</v>
      </c>
    </row>
    <row r="376" spans="2:51" s="13" customFormat="1" x14ac:dyDescent="0.2">
      <c r="B376" s="167"/>
      <c r="D376" s="168" t="s">
        <v>228</v>
      </c>
      <c r="E376" s="169" t="s">
        <v>1</v>
      </c>
      <c r="F376" s="170" t="s">
        <v>421</v>
      </c>
      <c r="H376" s="169" t="s">
        <v>1</v>
      </c>
      <c r="L376" s="167"/>
      <c r="M376" s="171"/>
      <c r="N376" s="172"/>
      <c r="O376" s="172"/>
      <c r="P376" s="172"/>
      <c r="Q376" s="172"/>
      <c r="R376" s="172"/>
      <c r="S376" s="172"/>
      <c r="T376" s="173"/>
      <c r="AT376" s="169" t="s">
        <v>228</v>
      </c>
      <c r="AU376" s="169" t="s">
        <v>84</v>
      </c>
      <c r="AV376" s="13" t="s">
        <v>79</v>
      </c>
      <c r="AW376" s="13" t="s">
        <v>28</v>
      </c>
      <c r="AX376" s="13" t="s">
        <v>72</v>
      </c>
      <c r="AY376" s="169" t="s">
        <v>219</v>
      </c>
    </row>
    <row r="377" spans="2:51" s="14" customFormat="1" x14ac:dyDescent="0.2">
      <c r="B377" s="174"/>
      <c r="D377" s="168" t="s">
        <v>228</v>
      </c>
      <c r="E377" s="175" t="s">
        <v>1</v>
      </c>
      <c r="F377" s="176" t="s">
        <v>231</v>
      </c>
      <c r="H377" s="177">
        <v>4.8</v>
      </c>
      <c r="L377" s="174"/>
      <c r="M377" s="178"/>
      <c r="N377" s="179"/>
      <c r="O377" s="179"/>
      <c r="P377" s="179"/>
      <c r="Q377" s="179"/>
      <c r="R377" s="179"/>
      <c r="S377" s="179"/>
      <c r="T377" s="180"/>
      <c r="AT377" s="175" t="s">
        <v>228</v>
      </c>
      <c r="AU377" s="175" t="s">
        <v>84</v>
      </c>
      <c r="AV377" s="14" t="s">
        <v>84</v>
      </c>
      <c r="AW377" s="14" t="s">
        <v>28</v>
      </c>
      <c r="AX377" s="14" t="s">
        <v>72</v>
      </c>
      <c r="AY377" s="175" t="s">
        <v>219</v>
      </c>
    </row>
    <row r="378" spans="2:51" s="13" customFormat="1" x14ac:dyDescent="0.2">
      <c r="B378" s="167"/>
      <c r="D378" s="168" t="s">
        <v>228</v>
      </c>
      <c r="E378" s="169" t="s">
        <v>1</v>
      </c>
      <c r="F378" s="170" t="s">
        <v>424</v>
      </c>
      <c r="H378" s="169" t="s">
        <v>1</v>
      </c>
      <c r="L378" s="167"/>
      <c r="M378" s="171"/>
      <c r="N378" s="172"/>
      <c r="O378" s="172"/>
      <c r="P378" s="172"/>
      <c r="Q378" s="172"/>
      <c r="R378" s="172"/>
      <c r="S378" s="172"/>
      <c r="T378" s="173"/>
      <c r="AT378" s="169" t="s">
        <v>228</v>
      </c>
      <c r="AU378" s="169" t="s">
        <v>84</v>
      </c>
      <c r="AV378" s="13" t="s">
        <v>79</v>
      </c>
      <c r="AW378" s="13" t="s">
        <v>28</v>
      </c>
      <c r="AX378" s="13" t="s">
        <v>72</v>
      </c>
      <c r="AY378" s="169" t="s">
        <v>219</v>
      </c>
    </row>
    <row r="379" spans="2:51" s="14" customFormat="1" x14ac:dyDescent="0.2">
      <c r="B379" s="174"/>
      <c r="D379" s="168" t="s">
        <v>228</v>
      </c>
      <c r="E379" s="175" t="s">
        <v>1</v>
      </c>
      <c r="F379" s="176" t="s">
        <v>403</v>
      </c>
      <c r="H379" s="177">
        <v>1.77</v>
      </c>
      <c r="L379" s="174"/>
      <c r="M379" s="178"/>
      <c r="N379" s="179"/>
      <c r="O379" s="179"/>
      <c r="P379" s="179"/>
      <c r="Q379" s="179"/>
      <c r="R379" s="179"/>
      <c r="S379" s="179"/>
      <c r="T379" s="180"/>
      <c r="AT379" s="175" t="s">
        <v>228</v>
      </c>
      <c r="AU379" s="175" t="s">
        <v>84</v>
      </c>
      <c r="AV379" s="14" t="s">
        <v>84</v>
      </c>
      <c r="AW379" s="14" t="s">
        <v>28</v>
      </c>
      <c r="AX379" s="14" t="s">
        <v>72</v>
      </c>
      <c r="AY379" s="175" t="s">
        <v>219</v>
      </c>
    </row>
    <row r="380" spans="2:51" s="13" customFormat="1" x14ac:dyDescent="0.2">
      <c r="B380" s="167"/>
      <c r="D380" s="168" t="s">
        <v>228</v>
      </c>
      <c r="E380" s="169" t="s">
        <v>1</v>
      </c>
      <c r="F380" s="170" t="s">
        <v>426</v>
      </c>
      <c r="H380" s="169" t="s">
        <v>1</v>
      </c>
      <c r="L380" s="167"/>
      <c r="M380" s="171"/>
      <c r="N380" s="172"/>
      <c r="O380" s="172"/>
      <c r="P380" s="172"/>
      <c r="Q380" s="172"/>
      <c r="R380" s="172"/>
      <c r="S380" s="172"/>
      <c r="T380" s="173"/>
      <c r="AT380" s="169" t="s">
        <v>228</v>
      </c>
      <c r="AU380" s="169" t="s">
        <v>84</v>
      </c>
      <c r="AV380" s="13" t="s">
        <v>79</v>
      </c>
      <c r="AW380" s="13" t="s">
        <v>28</v>
      </c>
      <c r="AX380" s="13" t="s">
        <v>72</v>
      </c>
      <c r="AY380" s="169" t="s">
        <v>219</v>
      </c>
    </row>
    <row r="381" spans="2:51" s="14" customFormat="1" x14ac:dyDescent="0.2">
      <c r="B381" s="174"/>
      <c r="D381" s="168" t="s">
        <v>228</v>
      </c>
      <c r="E381" s="175" t="s">
        <v>1</v>
      </c>
      <c r="F381" s="176" t="s">
        <v>964</v>
      </c>
      <c r="H381" s="177">
        <v>1.4179999999999999</v>
      </c>
      <c r="L381" s="174"/>
      <c r="M381" s="178"/>
      <c r="N381" s="179"/>
      <c r="O381" s="179"/>
      <c r="P381" s="179"/>
      <c r="Q381" s="179"/>
      <c r="R381" s="179"/>
      <c r="S381" s="179"/>
      <c r="T381" s="180"/>
      <c r="AT381" s="175" t="s">
        <v>228</v>
      </c>
      <c r="AU381" s="175" t="s">
        <v>84</v>
      </c>
      <c r="AV381" s="14" t="s">
        <v>84</v>
      </c>
      <c r="AW381" s="14" t="s">
        <v>28</v>
      </c>
      <c r="AX381" s="14" t="s">
        <v>72</v>
      </c>
      <c r="AY381" s="175" t="s">
        <v>219</v>
      </c>
    </row>
    <row r="382" spans="2:51" s="13" customFormat="1" x14ac:dyDescent="0.2">
      <c r="B382" s="167"/>
      <c r="D382" s="168" t="s">
        <v>228</v>
      </c>
      <c r="E382" s="169" t="s">
        <v>1</v>
      </c>
      <c r="F382" s="170" t="s">
        <v>910</v>
      </c>
      <c r="H382" s="169" t="s">
        <v>1</v>
      </c>
      <c r="L382" s="167"/>
      <c r="M382" s="171"/>
      <c r="N382" s="172"/>
      <c r="O382" s="172"/>
      <c r="P382" s="172"/>
      <c r="Q382" s="172"/>
      <c r="R382" s="172"/>
      <c r="S382" s="172"/>
      <c r="T382" s="173"/>
      <c r="AT382" s="169" t="s">
        <v>228</v>
      </c>
      <c r="AU382" s="169" t="s">
        <v>84</v>
      </c>
      <c r="AV382" s="13" t="s">
        <v>79</v>
      </c>
      <c r="AW382" s="13" t="s">
        <v>28</v>
      </c>
      <c r="AX382" s="13" t="s">
        <v>72</v>
      </c>
      <c r="AY382" s="169" t="s">
        <v>219</v>
      </c>
    </row>
    <row r="383" spans="2:51" s="14" customFormat="1" x14ac:dyDescent="0.2">
      <c r="B383" s="174"/>
      <c r="D383" s="168" t="s">
        <v>228</v>
      </c>
      <c r="E383" s="175" t="s">
        <v>1</v>
      </c>
      <c r="F383" s="176" t="s">
        <v>862</v>
      </c>
      <c r="H383" s="177">
        <v>3.5550000000000002</v>
      </c>
      <c r="L383" s="174"/>
      <c r="M383" s="178"/>
      <c r="N383" s="179"/>
      <c r="O383" s="179"/>
      <c r="P383" s="179"/>
      <c r="Q383" s="179"/>
      <c r="R383" s="179"/>
      <c r="S383" s="179"/>
      <c r="T383" s="180"/>
      <c r="AT383" s="175" t="s">
        <v>228</v>
      </c>
      <c r="AU383" s="175" t="s">
        <v>84</v>
      </c>
      <c r="AV383" s="14" t="s">
        <v>84</v>
      </c>
      <c r="AW383" s="14" t="s">
        <v>28</v>
      </c>
      <c r="AX383" s="14" t="s">
        <v>72</v>
      </c>
      <c r="AY383" s="175" t="s">
        <v>219</v>
      </c>
    </row>
    <row r="384" spans="2:51" s="14" customFormat="1" x14ac:dyDescent="0.2">
      <c r="B384" s="174"/>
      <c r="D384" s="168" t="s">
        <v>228</v>
      </c>
      <c r="E384" s="175" t="s">
        <v>1</v>
      </c>
      <c r="F384" s="176" t="s">
        <v>965</v>
      </c>
      <c r="H384" s="177">
        <v>0.60599999999999998</v>
      </c>
      <c r="L384" s="174"/>
      <c r="M384" s="178"/>
      <c r="N384" s="179"/>
      <c r="O384" s="179"/>
      <c r="P384" s="179"/>
      <c r="Q384" s="179"/>
      <c r="R384" s="179"/>
      <c r="S384" s="179"/>
      <c r="T384" s="180"/>
      <c r="AT384" s="175" t="s">
        <v>228</v>
      </c>
      <c r="AU384" s="175" t="s">
        <v>84</v>
      </c>
      <c r="AV384" s="14" t="s">
        <v>84</v>
      </c>
      <c r="AW384" s="14" t="s">
        <v>28</v>
      </c>
      <c r="AX384" s="14" t="s">
        <v>72</v>
      </c>
      <c r="AY384" s="175" t="s">
        <v>219</v>
      </c>
    </row>
    <row r="385" spans="2:51" s="15" customFormat="1" x14ac:dyDescent="0.2">
      <c r="B385" s="181"/>
      <c r="D385" s="168" t="s">
        <v>228</v>
      </c>
      <c r="E385" s="182" t="s">
        <v>1</v>
      </c>
      <c r="F385" s="183" t="s">
        <v>241</v>
      </c>
      <c r="H385" s="184">
        <v>148.04100000000005</v>
      </c>
      <c r="L385" s="181"/>
      <c r="M385" s="185"/>
      <c r="N385" s="186"/>
      <c r="O385" s="186"/>
      <c r="P385" s="186"/>
      <c r="Q385" s="186"/>
      <c r="R385" s="186"/>
      <c r="S385" s="186"/>
      <c r="T385" s="187"/>
      <c r="AT385" s="182" t="s">
        <v>228</v>
      </c>
      <c r="AU385" s="182" t="s">
        <v>84</v>
      </c>
      <c r="AV385" s="15" t="s">
        <v>89</v>
      </c>
      <c r="AW385" s="15" t="s">
        <v>28</v>
      </c>
      <c r="AX385" s="15" t="s">
        <v>72</v>
      </c>
      <c r="AY385" s="182" t="s">
        <v>219</v>
      </c>
    </row>
    <row r="386" spans="2:51" s="13" customFormat="1" x14ac:dyDescent="0.2">
      <c r="B386" s="167"/>
      <c r="D386" s="168" t="s">
        <v>228</v>
      </c>
      <c r="E386" s="169" t="s">
        <v>1</v>
      </c>
      <c r="F386" s="170" t="s">
        <v>383</v>
      </c>
      <c r="H386" s="169" t="s">
        <v>1</v>
      </c>
      <c r="L386" s="167"/>
      <c r="M386" s="171"/>
      <c r="N386" s="172"/>
      <c r="O386" s="172"/>
      <c r="P386" s="172"/>
      <c r="Q386" s="172"/>
      <c r="R386" s="172"/>
      <c r="S386" s="172"/>
      <c r="T386" s="173"/>
      <c r="AT386" s="169" t="s">
        <v>228</v>
      </c>
      <c r="AU386" s="169" t="s">
        <v>84</v>
      </c>
      <c r="AV386" s="13" t="s">
        <v>79</v>
      </c>
      <c r="AW386" s="13" t="s">
        <v>28</v>
      </c>
      <c r="AX386" s="13" t="s">
        <v>72</v>
      </c>
      <c r="AY386" s="169" t="s">
        <v>219</v>
      </c>
    </row>
    <row r="387" spans="2:51" s="13" customFormat="1" x14ac:dyDescent="0.2">
      <c r="B387" s="167"/>
      <c r="D387" s="168" t="s">
        <v>228</v>
      </c>
      <c r="E387" s="169" t="s">
        <v>1</v>
      </c>
      <c r="F387" s="170" t="s">
        <v>433</v>
      </c>
      <c r="H387" s="169" t="s">
        <v>1</v>
      </c>
      <c r="L387" s="167"/>
      <c r="M387" s="171"/>
      <c r="N387" s="172"/>
      <c r="O387" s="172"/>
      <c r="P387" s="172"/>
      <c r="Q387" s="172"/>
      <c r="R387" s="172"/>
      <c r="S387" s="172"/>
      <c r="T387" s="173"/>
      <c r="AT387" s="169" t="s">
        <v>228</v>
      </c>
      <c r="AU387" s="169" t="s">
        <v>84</v>
      </c>
      <c r="AV387" s="13" t="s">
        <v>79</v>
      </c>
      <c r="AW387" s="13" t="s">
        <v>28</v>
      </c>
      <c r="AX387" s="13" t="s">
        <v>72</v>
      </c>
      <c r="AY387" s="169" t="s">
        <v>219</v>
      </c>
    </row>
    <row r="388" spans="2:51" s="14" customFormat="1" x14ac:dyDescent="0.2">
      <c r="B388" s="174"/>
      <c r="D388" s="168" t="s">
        <v>228</v>
      </c>
      <c r="E388" s="175" t="s">
        <v>1</v>
      </c>
      <c r="F388" s="176" t="s">
        <v>506</v>
      </c>
      <c r="H388" s="177">
        <v>1.778</v>
      </c>
      <c r="L388" s="174"/>
      <c r="M388" s="178"/>
      <c r="N388" s="179"/>
      <c r="O388" s="179"/>
      <c r="P388" s="179"/>
      <c r="Q388" s="179"/>
      <c r="R388" s="179"/>
      <c r="S388" s="179"/>
      <c r="T388" s="180"/>
      <c r="AT388" s="175" t="s">
        <v>228</v>
      </c>
      <c r="AU388" s="175" t="s">
        <v>84</v>
      </c>
      <c r="AV388" s="14" t="s">
        <v>84</v>
      </c>
      <c r="AW388" s="14" t="s">
        <v>28</v>
      </c>
      <c r="AX388" s="14" t="s">
        <v>72</v>
      </c>
      <c r="AY388" s="175" t="s">
        <v>219</v>
      </c>
    </row>
    <row r="389" spans="2:51" s="13" customFormat="1" x14ac:dyDescent="0.2">
      <c r="B389" s="167"/>
      <c r="D389" s="168" t="s">
        <v>228</v>
      </c>
      <c r="E389" s="169" t="s">
        <v>1</v>
      </c>
      <c r="F389" s="170" t="s">
        <v>431</v>
      </c>
      <c r="H389" s="169" t="s">
        <v>1</v>
      </c>
      <c r="L389" s="167"/>
      <c r="M389" s="171"/>
      <c r="N389" s="172"/>
      <c r="O389" s="172"/>
      <c r="P389" s="172"/>
      <c r="Q389" s="172"/>
      <c r="R389" s="172"/>
      <c r="S389" s="172"/>
      <c r="T389" s="173"/>
      <c r="AT389" s="169" t="s">
        <v>228</v>
      </c>
      <c r="AU389" s="169" t="s">
        <v>84</v>
      </c>
      <c r="AV389" s="13" t="s">
        <v>79</v>
      </c>
      <c r="AW389" s="13" t="s">
        <v>28</v>
      </c>
      <c r="AX389" s="13" t="s">
        <v>72</v>
      </c>
      <c r="AY389" s="169" t="s">
        <v>219</v>
      </c>
    </row>
    <row r="390" spans="2:51" s="14" customFormat="1" x14ac:dyDescent="0.2">
      <c r="B390" s="174"/>
      <c r="D390" s="168" t="s">
        <v>228</v>
      </c>
      <c r="E390" s="175" t="s">
        <v>1</v>
      </c>
      <c r="F390" s="176" t="s">
        <v>966</v>
      </c>
      <c r="H390" s="177">
        <v>9.0749999999999993</v>
      </c>
      <c r="L390" s="174"/>
      <c r="M390" s="178"/>
      <c r="N390" s="179"/>
      <c r="O390" s="179"/>
      <c r="P390" s="179"/>
      <c r="Q390" s="179"/>
      <c r="R390" s="179"/>
      <c r="S390" s="179"/>
      <c r="T390" s="180"/>
      <c r="AT390" s="175" t="s">
        <v>228</v>
      </c>
      <c r="AU390" s="175" t="s">
        <v>84</v>
      </c>
      <c r="AV390" s="14" t="s">
        <v>84</v>
      </c>
      <c r="AW390" s="14" t="s">
        <v>28</v>
      </c>
      <c r="AX390" s="14" t="s">
        <v>72</v>
      </c>
      <c r="AY390" s="175" t="s">
        <v>219</v>
      </c>
    </row>
    <row r="391" spans="2:51" s="13" customFormat="1" x14ac:dyDescent="0.2">
      <c r="B391" s="167"/>
      <c r="D391" s="168" t="s">
        <v>228</v>
      </c>
      <c r="E391" s="169" t="s">
        <v>1</v>
      </c>
      <c r="F391" s="170" t="s">
        <v>477</v>
      </c>
      <c r="H391" s="169" t="s">
        <v>1</v>
      </c>
      <c r="L391" s="167"/>
      <c r="M391" s="171"/>
      <c r="N391" s="172"/>
      <c r="O391" s="172"/>
      <c r="P391" s="172"/>
      <c r="Q391" s="172"/>
      <c r="R391" s="172"/>
      <c r="S391" s="172"/>
      <c r="T391" s="173"/>
      <c r="AT391" s="169" t="s">
        <v>228</v>
      </c>
      <c r="AU391" s="169" t="s">
        <v>84</v>
      </c>
      <c r="AV391" s="13" t="s">
        <v>79</v>
      </c>
      <c r="AW391" s="13" t="s">
        <v>28</v>
      </c>
      <c r="AX391" s="13" t="s">
        <v>72</v>
      </c>
      <c r="AY391" s="169" t="s">
        <v>219</v>
      </c>
    </row>
    <row r="392" spans="2:51" s="14" customFormat="1" x14ac:dyDescent="0.2">
      <c r="B392" s="174"/>
      <c r="D392" s="168" t="s">
        <v>228</v>
      </c>
      <c r="E392" s="175" t="s">
        <v>1</v>
      </c>
      <c r="F392" s="176" t="s">
        <v>967</v>
      </c>
      <c r="H392" s="177">
        <v>13.86</v>
      </c>
      <c r="L392" s="174"/>
      <c r="M392" s="178"/>
      <c r="N392" s="179"/>
      <c r="O392" s="179"/>
      <c r="P392" s="179"/>
      <c r="Q392" s="179"/>
      <c r="R392" s="179"/>
      <c r="S392" s="179"/>
      <c r="T392" s="180"/>
      <c r="AT392" s="175" t="s">
        <v>228</v>
      </c>
      <c r="AU392" s="175" t="s">
        <v>84</v>
      </c>
      <c r="AV392" s="14" t="s">
        <v>84</v>
      </c>
      <c r="AW392" s="14" t="s">
        <v>28</v>
      </c>
      <c r="AX392" s="14" t="s">
        <v>72</v>
      </c>
      <c r="AY392" s="175" t="s">
        <v>219</v>
      </c>
    </row>
    <row r="393" spans="2:51" s="14" customFormat="1" x14ac:dyDescent="0.2">
      <c r="B393" s="174"/>
      <c r="D393" s="168" t="s">
        <v>228</v>
      </c>
      <c r="E393" s="175" t="s">
        <v>1</v>
      </c>
      <c r="F393" s="176" t="s">
        <v>247</v>
      </c>
      <c r="H393" s="177">
        <v>-2.3639999999999999</v>
      </c>
      <c r="L393" s="174"/>
      <c r="M393" s="178"/>
      <c r="N393" s="179"/>
      <c r="O393" s="179"/>
      <c r="P393" s="179"/>
      <c r="Q393" s="179"/>
      <c r="R393" s="179"/>
      <c r="S393" s="179"/>
      <c r="T393" s="180"/>
      <c r="AT393" s="175" t="s">
        <v>228</v>
      </c>
      <c r="AU393" s="175" t="s">
        <v>84</v>
      </c>
      <c r="AV393" s="14" t="s">
        <v>84</v>
      </c>
      <c r="AW393" s="14" t="s">
        <v>28</v>
      </c>
      <c r="AX393" s="14" t="s">
        <v>72</v>
      </c>
      <c r="AY393" s="175" t="s">
        <v>219</v>
      </c>
    </row>
    <row r="394" spans="2:51" s="13" customFormat="1" x14ac:dyDescent="0.2">
      <c r="B394" s="167"/>
      <c r="D394" s="168" t="s">
        <v>228</v>
      </c>
      <c r="E394" s="169" t="s">
        <v>1</v>
      </c>
      <c r="F394" s="170" t="s">
        <v>939</v>
      </c>
      <c r="H394" s="169" t="s">
        <v>1</v>
      </c>
      <c r="L394" s="167"/>
      <c r="M394" s="171"/>
      <c r="N394" s="172"/>
      <c r="O394" s="172"/>
      <c r="P394" s="172"/>
      <c r="Q394" s="172"/>
      <c r="R394" s="172"/>
      <c r="S394" s="172"/>
      <c r="T394" s="173"/>
      <c r="AT394" s="169" t="s">
        <v>228</v>
      </c>
      <c r="AU394" s="169" t="s">
        <v>84</v>
      </c>
      <c r="AV394" s="13" t="s">
        <v>79</v>
      </c>
      <c r="AW394" s="13" t="s">
        <v>28</v>
      </c>
      <c r="AX394" s="13" t="s">
        <v>72</v>
      </c>
      <c r="AY394" s="169" t="s">
        <v>219</v>
      </c>
    </row>
    <row r="395" spans="2:51" s="14" customFormat="1" x14ac:dyDescent="0.2">
      <c r="B395" s="174"/>
      <c r="D395" s="168" t="s">
        <v>228</v>
      </c>
      <c r="E395" s="175" t="s">
        <v>1</v>
      </c>
      <c r="F395" s="176" t="s">
        <v>968</v>
      </c>
      <c r="H395" s="177">
        <v>8.25</v>
      </c>
      <c r="L395" s="174"/>
      <c r="M395" s="178"/>
      <c r="N395" s="179"/>
      <c r="O395" s="179"/>
      <c r="P395" s="179"/>
      <c r="Q395" s="179"/>
      <c r="R395" s="179"/>
      <c r="S395" s="179"/>
      <c r="T395" s="180"/>
      <c r="AT395" s="175" t="s">
        <v>228</v>
      </c>
      <c r="AU395" s="175" t="s">
        <v>84</v>
      </c>
      <c r="AV395" s="14" t="s">
        <v>84</v>
      </c>
      <c r="AW395" s="14" t="s">
        <v>28</v>
      </c>
      <c r="AX395" s="14" t="s">
        <v>72</v>
      </c>
      <c r="AY395" s="175" t="s">
        <v>219</v>
      </c>
    </row>
    <row r="396" spans="2:51" s="14" customFormat="1" x14ac:dyDescent="0.2">
      <c r="B396" s="174"/>
      <c r="D396" s="168" t="s">
        <v>228</v>
      </c>
      <c r="E396" s="175" t="s">
        <v>1</v>
      </c>
      <c r="F396" s="176" t="s">
        <v>296</v>
      </c>
      <c r="H396" s="177">
        <v>-1.1819999999999999</v>
      </c>
      <c r="L396" s="174"/>
      <c r="M396" s="178"/>
      <c r="N396" s="179"/>
      <c r="O396" s="179"/>
      <c r="P396" s="179"/>
      <c r="Q396" s="179"/>
      <c r="R396" s="179"/>
      <c r="S396" s="179"/>
      <c r="T396" s="180"/>
      <c r="AT396" s="175" t="s">
        <v>228</v>
      </c>
      <c r="AU396" s="175" t="s">
        <v>84</v>
      </c>
      <c r="AV396" s="14" t="s">
        <v>84</v>
      </c>
      <c r="AW396" s="14" t="s">
        <v>28</v>
      </c>
      <c r="AX396" s="14" t="s">
        <v>72</v>
      </c>
      <c r="AY396" s="175" t="s">
        <v>219</v>
      </c>
    </row>
    <row r="397" spans="2:51" s="13" customFormat="1" x14ac:dyDescent="0.2">
      <c r="B397" s="167"/>
      <c r="D397" s="168" t="s">
        <v>228</v>
      </c>
      <c r="E397" s="169" t="s">
        <v>1</v>
      </c>
      <c r="F397" s="170" t="s">
        <v>436</v>
      </c>
      <c r="H397" s="169" t="s">
        <v>1</v>
      </c>
      <c r="L397" s="167"/>
      <c r="M397" s="171"/>
      <c r="N397" s="172"/>
      <c r="O397" s="172"/>
      <c r="P397" s="172"/>
      <c r="Q397" s="172"/>
      <c r="R397" s="172"/>
      <c r="S397" s="172"/>
      <c r="T397" s="173"/>
      <c r="AT397" s="169" t="s">
        <v>228</v>
      </c>
      <c r="AU397" s="169" t="s">
        <v>84</v>
      </c>
      <c r="AV397" s="13" t="s">
        <v>79</v>
      </c>
      <c r="AW397" s="13" t="s">
        <v>28</v>
      </c>
      <c r="AX397" s="13" t="s">
        <v>72</v>
      </c>
      <c r="AY397" s="169" t="s">
        <v>219</v>
      </c>
    </row>
    <row r="398" spans="2:51" s="14" customFormat="1" x14ac:dyDescent="0.2">
      <c r="B398" s="174"/>
      <c r="D398" s="168" t="s">
        <v>228</v>
      </c>
      <c r="E398" s="175" t="s">
        <v>1</v>
      </c>
      <c r="F398" s="176" t="s">
        <v>969</v>
      </c>
      <c r="H398" s="177">
        <v>10.050000000000001</v>
      </c>
      <c r="L398" s="174"/>
      <c r="M398" s="178"/>
      <c r="N398" s="179"/>
      <c r="O398" s="179"/>
      <c r="P398" s="179"/>
      <c r="Q398" s="179"/>
      <c r="R398" s="179"/>
      <c r="S398" s="179"/>
      <c r="T398" s="180"/>
      <c r="AT398" s="175" t="s">
        <v>228</v>
      </c>
      <c r="AU398" s="175" t="s">
        <v>84</v>
      </c>
      <c r="AV398" s="14" t="s">
        <v>84</v>
      </c>
      <c r="AW398" s="14" t="s">
        <v>28</v>
      </c>
      <c r="AX398" s="14" t="s">
        <v>72</v>
      </c>
      <c r="AY398" s="175" t="s">
        <v>219</v>
      </c>
    </row>
    <row r="399" spans="2:51" s="14" customFormat="1" x14ac:dyDescent="0.2">
      <c r="B399" s="174"/>
      <c r="D399" s="168" t="s">
        <v>228</v>
      </c>
      <c r="E399" s="175" t="s">
        <v>1</v>
      </c>
      <c r="F399" s="176" t="s">
        <v>296</v>
      </c>
      <c r="H399" s="177">
        <v>-1.1819999999999999</v>
      </c>
      <c r="L399" s="174"/>
      <c r="M399" s="178"/>
      <c r="N399" s="179"/>
      <c r="O399" s="179"/>
      <c r="P399" s="179"/>
      <c r="Q399" s="179"/>
      <c r="R399" s="179"/>
      <c r="S399" s="179"/>
      <c r="T399" s="180"/>
      <c r="AT399" s="175" t="s">
        <v>228</v>
      </c>
      <c r="AU399" s="175" t="s">
        <v>84</v>
      </c>
      <c r="AV399" s="14" t="s">
        <v>84</v>
      </c>
      <c r="AW399" s="14" t="s">
        <v>28</v>
      </c>
      <c r="AX399" s="14" t="s">
        <v>72</v>
      </c>
      <c r="AY399" s="175" t="s">
        <v>219</v>
      </c>
    </row>
    <row r="400" spans="2:51" s="13" customFormat="1" x14ac:dyDescent="0.2">
      <c r="B400" s="167"/>
      <c r="D400" s="168" t="s">
        <v>228</v>
      </c>
      <c r="E400" s="169" t="s">
        <v>1</v>
      </c>
      <c r="F400" s="170" t="s">
        <v>428</v>
      </c>
      <c r="H400" s="169" t="s">
        <v>1</v>
      </c>
      <c r="L400" s="167"/>
      <c r="M400" s="171"/>
      <c r="N400" s="172"/>
      <c r="O400" s="172"/>
      <c r="P400" s="172"/>
      <c r="Q400" s="172"/>
      <c r="R400" s="172"/>
      <c r="S400" s="172"/>
      <c r="T400" s="173"/>
      <c r="AT400" s="169" t="s">
        <v>228</v>
      </c>
      <c r="AU400" s="169" t="s">
        <v>84</v>
      </c>
      <c r="AV400" s="13" t="s">
        <v>79</v>
      </c>
      <c r="AW400" s="13" t="s">
        <v>28</v>
      </c>
      <c r="AX400" s="13" t="s">
        <v>72</v>
      </c>
      <c r="AY400" s="169" t="s">
        <v>219</v>
      </c>
    </row>
    <row r="401" spans="1:65" s="14" customFormat="1" x14ac:dyDescent="0.2">
      <c r="B401" s="174"/>
      <c r="D401" s="168" t="s">
        <v>228</v>
      </c>
      <c r="E401" s="175" t="s">
        <v>1</v>
      </c>
      <c r="F401" s="176" t="s">
        <v>970</v>
      </c>
      <c r="H401" s="177">
        <v>9</v>
      </c>
      <c r="L401" s="174"/>
      <c r="M401" s="178"/>
      <c r="N401" s="179"/>
      <c r="O401" s="179"/>
      <c r="P401" s="179"/>
      <c r="Q401" s="179"/>
      <c r="R401" s="179"/>
      <c r="S401" s="179"/>
      <c r="T401" s="180"/>
      <c r="AT401" s="175" t="s">
        <v>228</v>
      </c>
      <c r="AU401" s="175" t="s">
        <v>84</v>
      </c>
      <c r="AV401" s="14" t="s">
        <v>84</v>
      </c>
      <c r="AW401" s="14" t="s">
        <v>28</v>
      </c>
      <c r="AX401" s="14" t="s">
        <v>72</v>
      </c>
      <c r="AY401" s="175" t="s">
        <v>219</v>
      </c>
    </row>
    <row r="402" spans="1:65" s="13" customFormat="1" x14ac:dyDescent="0.2">
      <c r="B402" s="167"/>
      <c r="D402" s="168" t="s">
        <v>228</v>
      </c>
      <c r="E402" s="169" t="s">
        <v>1</v>
      </c>
      <c r="F402" s="170" t="s">
        <v>954</v>
      </c>
      <c r="H402" s="169" t="s">
        <v>1</v>
      </c>
      <c r="L402" s="167"/>
      <c r="M402" s="171"/>
      <c r="N402" s="172"/>
      <c r="O402" s="172"/>
      <c r="P402" s="172"/>
      <c r="Q402" s="172"/>
      <c r="R402" s="172"/>
      <c r="S402" s="172"/>
      <c r="T402" s="173"/>
      <c r="AT402" s="169" t="s">
        <v>228</v>
      </c>
      <c r="AU402" s="169" t="s">
        <v>84</v>
      </c>
      <c r="AV402" s="13" t="s">
        <v>79</v>
      </c>
      <c r="AW402" s="13" t="s">
        <v>28</v>
      </c>
      <c r="AX402" s="13" t="s">
        <v>72</v>
      </c>
      <c r="AY402" s="169" t="s">
        <v>219</v>
      </c>
    </row>
    <row r="403" spans="1:65" s="14" customFormat="1" x14ac:dyDescent="0.2">
      <c r="B403" s="174"/>
      <c r="D403" s="168" t="s">
        <v>228</v>
      </c>
      <c r="E403" s="175" t="s">
        <v>1</v>
      </c>
      <c r="F403" s="176" t="s">
        <v>577</v>
      </c>
      <c r="H403" s="177">
        <v>5.64</v>
      </c>
      <c r="L403" s="174"/>
      <c r="M403" s="178"/>
      <c r="N403" s="179"/>
      <c r="O403" s="179"/>
      <c r="P403" s="179"/>
      <c r="Q403" s="179"/>
      <c r="R403" s="179"/>
      <c r="S403" s="179"/>
      <c r="T403" s="180"/>
      <c r="AT403" s="175" t="s">
        <v>228</v>
      </c>
      <c r="AU403" s="175" t="s">
        <v>84</v>
      </c>
      <c r="AV403" s="14" t="s">
        <v>84</v>
      </c>
      <c r="AW403" s="14" t="s">
        <v>28</v>
      </c>
      <c r="AX403" s="14" t="s">
        <v>72</v>
      </c>
      <c r="AY403" s="175" t="s">
        <v>219</v>
      </c>
    </row>
    <row r="404" spans="1:65" s="14" customFormat="1" x14ac:dyDescent="0.2">
      <c r="B404" s="174"/>
      <c r="D404" s="168" t="s">
        <v>228</v>
      </c>
      <c r="E404" s="175" t="s">
        <v>1</v>
      </c>
      <c r="F404" s="176" t="s">
        <v>864</v>
      </c>
      <c r="H404" s="177">
        <v>4.5</v>
      </c>
      <c r="L404" s="174"/>
      <c r="M404" s="178"/>
      <c r="N404" s="179"/>
      <c r="O404" s="179"/>
      <c r="P404" s="179"/>
      <c r="Q404" s="179"/>
      <c r="R404" s="179"/>
      <c r="S404" s="179"/>
      <c r="T404" s="180"/>
      <c r="AT404" s="175" t="s">
        <v>228</v>
      </c>
      <c r="AU404" s="175" t="s">
        <v>84</v>
      </c>
      <c r="AV404" s="14" t="s">
        <v>84</v>
      </c>
      <c r="AW404" s="14" t="s">
        <v>28</v>
      </c>
      <c r="AX404" s="14" t="s">
        <v>72</v>
      </c>
      <c r="AY404" s="175" t="s">
        <v>219</v>
      </c>
    </row>
    <row r="405" spans="1:65" s="14" customFormat="1" x14ac:dyDescent="0.2">
      <c r="B405" s="174"/>
      <c r="D405" s="168" t="s">
        <v>228</v>
      </c>
      <c r="E405" s="175" t="s">
        <v>1</v>
      </c>
      <c r="F405" s="176" t="s">
        <v>507</v>
      </c>
      <c r="H405" s="177">
        <v>4.8</v>
      </c>
      <c r="L405" s="174"/>
      <c r="M405" s="178"/>
      <c r="N405" s="179"/>
      <c r="O405" s="179"/>
      <c r="P405" s="179"/>
      <c r="Q405" s="179"/>
      <c r="R405" s="179"/>
      <c r="S405" s="179"/>
      <c r="T405" s="180"/>
      <c r="AT405" s="175" t="s">
        <v>228</v>
      </c>
      <c r="AU405" s="175" t="s">
        <v>84</v>
      </c>
      <c r="AV405" s="14" t="s">
        <v>84</v>
      </c>
      <c r="AW405" s="14" t="s">
        <v>28</v>
      </c>
      <c r="AX405" s="14" t="s">
        <v>72</v>
      </c>
      <c r="AY405" s="175" t="s">
        <v>219</v>
      </c>
    </row>
    <row r="406" spans="1:65" s="15" customFormat="1" x14ac:dyDescent="0.2">
      <c r="B406" s="181"/>
      <c r="D406" s="168" t="s">
        <v>228</v>
      </c>
      <c r="E406" s="182" t="s">
        <v>1</v>
      </c>
      <c r="F406" s="183" t="s">
        <v>241</v>
      </c>
      <c r="H406" s="184">
        <v>62.224999999999994</v>
      </c>
      <c r="L406" s="181"/>
      <c r="M406" s="185"/>
      <c r="N406" s="186"/>
      <c r="O406" s="186"/>
      <c r="P406" s="186"/>
      <c r="Q406" s="186"/>
      <c r="R406" s="186"/>
      <c r="S406" s="186"/>
      <c r="T406" s="187"/>
      <c r="AT406" s="182" t="s">
        <v>228</v>
      </c>
      <c r="AU406" s="182" t="s">
        <v>84</v>
      </c>
      <c r="AV406" s="15" t="s">
        <v>89</v>
      </c>
      <c r="AW406" s="15" t="s">
        <v>28</v>
      </c>
      <c r="AX406" s="15" t="s">
        <v>72</v>
      </c>
      <c r="AY406" s="182" t="s">
        <v>219</v>
      </c>
    </row>
    <row r="407" spans="1:65" s="16" customFormat="1" x14ac:dyDescent="0.2">
      <c r="B407" s="188"/>
      <c r="D407" s="168" t="s">
        <v>228</v>
      </c>
      <c r="E407" s="189" t="s">
        <v>1</v>
      </c>
      <c r="F407" s="190" t="s">
        <v>248</v>
      </c>
      <c r="H407" s="191">
        <v>210.26600000000005</v>
      </c>
      <c r="L407" s="188"/>
      <c r="M407" s="192"/>
      <c r="N407" s="193"/>
      <c r="O407" s="193"/>
      <c r="P407" s="193"/>
      <c r="Q407" s="193"/>
      <c r="R407" s="193"/>
      <c r="S407" s="193"/>
      <c r="T407" s="194"/>
      <c r="AT407" s="189" t="s">
        <v>228</v>
      </c>
      <c r="AU407" s="189" t="s">
        <v>84</v>
      </c>
      <c r="AV407" s="16" t="s">
        <v>226</v>
      </c>
      <c r="AW407" s="16" t="s">
        <v>28</v>
      </c>
      <c r="AX407" s="16" t="s">
        <v>79</v>
      </c>
      <c r="AY407" s="189" t="s">
        <v>219</v>
      </c>
    </row>
    <row r="408" spans="1:65" s="2" customFormat="1" ht="22.15" customHeight="1" x14ac:dyDescent="0.2">
      <c r="A408" s="30"/>
      <c r="B408" s="153"/>
      <c r="C408" s="154" t="s">
        <v>274</v>
      </c>
      <c r="D408" s="154" t="s">
        <v>222</v>
      </c>
      <c r="E408" s="155" t="s">
        <v>579</v>
      </c>
      <c r="F408" s="156" t="s">
        <v>580</v>
      </c>
      <c r="G408" s="157" t="s">
        <v>225</v>
      </c>
      <c r="H408" s="158">
        <v>210.26599999999999</v>
      </c>
      <c r="I408" s="446">
        <v>0</v>
      </c>
      <c r="J408" s="158">
        <f>ROUND(I408*H408,3)</f>
        <v>0</v>
      </c>
      <c r="K408" s="159"/>
      <c r="L408" s="31"/>
      <c r="M408" s="160" t="s">
        <v>1</v>
      </c>
      <c r="N408" s="161" t="s">
        <v>38</v>
      </c>
      <c r="O408" s="162">
        <v>0.24801000000000001</v>
      </c>
      <c r="P408" s="162">
        <f>O408*H408</f>
        <v>52.148070660000002</v>
      </c>
      <c r="Q408" s="162">
        <v>4.9300000000000004E-3</v>
      </c>
      <c r="R408" s="162">
        <f>Q408*H408</f>
        <v>1.0366113800000001</v>
      </c>
      <c r="S408" s="162">
        <v>0</v>
      </c>
      <c r="T408" s="163">
        <f>S408*H408</f>
        <v>0</v>
      </c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R408" s="164" t="s">
        <v>226</v>
      </c>
      <c r="AT408" s="164" t="s">
        <v>222</v>
      </c>
      <c r="AU408" s="164" t="s">
        <v>84</v>
      </c>
      <c r="AY408" s="18" t="s">
        <v>219</v>
      </c>
      <c r="BE408" s="165">
        <f>IF(N408="základná",J408,0)</f>
        <v>0</v>
      </c>
      <c r="BF408" s="165">
        <f>IF(N408="znížená",J408,0)</f>
        <v>0</v>
      </c>
      <c r="BG408" s="165">
        <f>IF(N408="zákl. prenesená",J408,0)</f>
        <v>0</v>
      </c>
      <c r="BH408" s="165">
        <f>IF(N408="zníž. prenesená",J408,0)</f>
        <v>0</v>
      </c>
      <c r="BI408" s="165">
        <f>IF(N408="nulová",J408,0)</f>
        <v>0</v>
      </c>
      <c r="BJ408" s="18" t="s">
        <v>84</v>
      </c>
      <c r="BK408" s="166">
        <f>ROUND(I408*H408,3)</f>
        <v>0</v>
      </c>
      <c r="BL408" s="18" t="s">
        <v>226</v>
      </c>
      <c r="BM408" s="164" t="s">
        <v>581</v>
      </c>
    </row>
    <row r="409" spans="1:65" s="2" customFormat="1" ht="19.899999999999999" customHeight="1" x14ac:dyDescent="0.2">
      <c r="A409" s="30"/>
      <c r="B409" s="153"/>
      <c r="C409" s="154" t="s">
        <v>279</v>
      </c>
      <c r="D409" s="154" t="s">
        <v>222</v>
      </c>
      <c r="E409" s="155" t="s">
        <v>582</v>
      </c>
      <c r="F409" s="156" t="s">
        <v>583</v>
      </c>
      <c r="G409" s="157" t="s">
        <v>225</v>
      </c>
      <c r="H409" s="158">
        <v>164.94200000000001</v>
      </c>
      <c r="I409" s="446">
        <v>0</v>
      </c>
      <c r="J409" s="158">
        <f>ROUND(I409*H409,3)</f>
        <v>0</v>
      </c>
      <c r="K409" s="159"/>
      <c r="L409" s="31"/>
      <c r="M409" s="160" t="s">
        <v>1</v>
      </c>
      <c r="N409" s="161" t="s">
        <v>38</v>
      </c>
      <c r="O409" s="162">
        <v>0.31900000000000001</v>
      </c>
      <c r="P409" s="162">
        <f>O409*H409</f>
        <v>52.616498</v>
      </c>
      <c r="Q409" s="162">
        <v>1.3650000000000001E-2</v>
      </c>
      <c r="R409" s="162">
        <f>Q409*H409</f>
        <v>2.2514583000000004</v>
      </c>
      <c r="S409" s="162">
        <v>0</v>
      </c>
      <c r="T409" s="163">
        <f>S409*H409</f>
        <v>0</v>
      </c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R409" s="164" t="s">
        <v>226</v>
      </c>
      <c r="AT409" s="164" t="s">
        <v>222</v>
      </c>
      <c r="AU409" s="164" t="s">
        <v>84</v>
      </c>
      <c r="AY409" s="18" t="s">
        <v>219</v>
      </c>
      <c r="BE409" s="165">
        <f>IF(N409="základná",J409,0)</f>
        <v>0</v>
      </c>
      <c r="BF409" s="165">
        <f>IF(N409="znížená",J409,0)</f>
        <v>0</v>
      </c>
      <c r="BG409" s="165">
        <f>IF(N409="zákl. prenesená",J409,0)</f>
        <v>0</v>
      </c>
      <c r="BH409" s="165">
        <f>IF(N409="zníž. prenesená",J409,0)</f>
        <v>0</v>
      </c>
      <c r="BI409" s="165">
        <f>IF(N409="nulová",J409,0)</f>
        <v>0</v>
      </c>
      <c r="BJ409" s="18" t="s">
        <v>84</v>
      </c>
      <c r="BK409" s="166">
        <f>ROUND(I409*H409,3)</f>
        <v>0</v>
      </c>
      <c r="BL409" s="18" t="s">
        <v>226</v>
      </c>
      <c r="BM409" s="164" t="s">
        <v>584</v>
      </c>
    </row>
    <row r="410" spans="1:65" s="13" customFormat="1" x14ac:dyDescent="0.2">
      <c r="B410" s="167"/>
      <c r="D410" s="168" t="s">
        <v>228</v>
      </c>
      <c r="E410" s="169" t="s">
        <v>1</v>
      </c>
      <c r="F410" s="170" t="s">
        <v>374</v>
      </c>
      <c r="H410" s="169" t="s">
        <v>1</v>
      </c>
      <c r="L410" s="167"/>
      <c r="M410" s="171"/>
      <c r="N410" s="172"/>
      <c r="O410" s="172"/>
      <c r="P410" s="172"/>
      <c r="Q410" s="172"/>
      <c r="R410" s="172"/>
      <c r="S410" s="172"/>
      <c r="T410" s="173"/>
      <c r="AT410" s="169" t="s">
        <v>228</v>
      </c>
      <c r="AU410" s="169" t="s">
        <v>84</v>
      </c>
      <c r="AV410" s="13" t="s">
        <v>79</v>
      </c>
      <c r="AW410" s="13" t="s">
        <v>28</v>
      </c>
      <c r="AX410" s="13" t="s">
        <v>72</v>
      </c>
      <c r="AY410" s="169" t="s">
        <v>219</v>
      </c>
    </row>
    <row r="411" spans="1:65" s="13" customFormat="1" x14ac:dyDescent="0.2">
      <c r="B411" s="167"/>
      <c r="D411" s="168" t="s">
        <v>228</v>
      </c>
      <c r="E411" s="169" t="s">
        <v>1</v>
      </c>
      <c r="F411" s="170" t="s">
        <v>884</v>
      </c>
      <c r="H411" s="169" t="s">
        <v>1</v>
      </c>
      <c r="L411" s="167"/>
      <c r="M411" s="171"/>
      <c r="N411" s="172"/>
      <c r="O411" s="172"/>
      <c r="P411" s="172"/>
      <c r="Q411" s="172"/>
      <c r="R411" s="172"/>
      <c r="S411" s="172"/>
      <c r="T411" s="173"/>
      <c r="AT411" s="169" t="s">
        <v>228</v>
      </c>
      <c r="AU411" s="169" t="s">
        <v>84</v>
      </c>
      <c r="AV411" s="13" t="s">
        <v>79</v>
      </c>
      <c r="AW411" s="13" t="s">
        <v>28</v>
      </c>
      <c r="AX411" s="13" t="s">
        <v>72</v>
      </c>
      <c r="AY411" s="169" t="s">
        <v>219</v>
      </c>
    </row>
    <row r="412" spans="1:65" s="14" customFormat="1" x14ac:dyDescent="0.2">
      <c r="B412" s="174"/>
      <c r="D412" s="168" t="s">
        <v>228</v>
      </c>
      <c r="E412" s="175" t="s">
        <v>1</v>
      </c>
      <c r="F412" s="176" t="s">
        <v>971</v>
      </c>
      <c r="H412" s="177">
        <v>30.8</v>
      </c>
      <c r="L412" s="174"/>
      <c r="M412" s="178"/>
      <c r="N412" s="179"/>
      <c r="O412" s="179"/>
      <c r="P412" s="179"/>
      <c r="Q412" s="179"/>
      <c r="R412" s="179"/>
      <c r="S412" s="179"/>
      <c r="T412" s="180"/>
      <c r="AT412" s="175" t="s">
        <v>228</v>
      </c>
      <c r="AU412" s="175" t="s">
        <v>84</v>
      </c>
      <c r="AV412" s="14" t="s">
        <v>84</v>
      </c>
      <c r="AW412" s="14" t="s">
        <v>28</v>
      </c>
      <c r="AX412" s="14" t="s">
        <v>72</v>
      </c>
      <c r="AY412" s="175" t="s">
        <v>219</v>
      </c>
    </row>
    <row r="413" spans="1:65" s="14" customFormat="1" x14ac:dyDescent="0.2">
      <c r="B413" s="174"/>
      <c r="D413" s="168" t="s">
        <v>228</v>
      </c>
      <c r="E413" s="175" t="s">
        <v>1</v>
      </c>
      <c r="F413" s="176" t="s">
        <v>959</v>
      </c>
      <c r="H413" s="177">
        <v>5.04</v>
      </c>
      <c r="L413" s="174"/>
      <c r="M413" s="178"/>
      <c r="N413" s="179"/>
      <c r="O413" s="179"/>
      <c r="P413" s="179"/>
      <c r="Q413" s="179"/>
      <c r="R413" s="179"/>
      <c r="S413" s="179"/>
      <c r="T413" s="180"/>
      <c r="AT413" s="175" t="s">
        <v>228</v>
      </c>
      <c r="AU413" s="175" t="s">
        <v>84</v>
      </c>
      <c r="AV413" s="14" t="s">
        <v>84</v>
      </c>
      <c r="AW413" s="14" t="s">
        <v>28</v>
      </c>
      <c r="AX413" s="14" t="s">
        <v>72</v>
      </c>
      <c r="AY413" s="175" t="s">
        <v>219</v>
      </c>
    </row>
    <row r="414" spans="1:65" s="14" customFormat="1" x14ac:dyDescent="0.2">
      <c r="B414" s="174"/>
      <c r="D414" s="168" t="s">
        <v>228</v>
      </c>
      <c r="E414" s="175" t="s">
        <v>1</v>
      </c>
      <c r="F414" s="176" t="s">
        <v>972</v>
      </c>
      <c r="H414" s="177">
        <v>-3.645</v>
      </c>
      <c r="L414" s="174"/>
      <c r="M414" s="178"/>
      <c r="N414" s="179"/>
      <c r="O414" s="179"/>
      <c r="P414" s="179"/>
      <c r="Q414" s="179"/>
      <c r="R414" s="179"/>
      <c r="S414" s="179"/>
      <c r="T414" s="180"/>
      <c r="AT414" s="175" t="s">
        <v>228</v>
      </c>
      <c r="AU414" s="175" t="s">
        <v>84</v>
      </c>
      <c r="AV414" s="14" t="s">
        <v>84</v>
      </c>
      <c r="AW414" s="14" t="s">
        <v>28</v>
      </c>
      <c r="AX414" s="14" t="s">
        <v>72</v>
      </c>
      <c r="AY414" s="175" t="s">
        <v>219</v>
      </c>
    </row>
    <row r="415" spans="1:65" s="14" customFormat="1" x14ac:dyDescent="0.2">
      <c r="B415" s="174"/>
      <c r="D415" s="168" t="s">
        <v>228</v>
      </c>
      <c r="E415" s="175" t="s">
        <v>1</v>
      </c>
      <c r="F415" s="176" t="s">
        <v>232</v>
      </c>
      <c r="H415" s="177">
        <v>-1.5760000000000001</v>
      </c>
      <c r="L415" s="174"/>
      <c r="M415" s="178"/>
      <c r="N415" s="179"/>
      <c r="O415" s="179"/>
      <c r="P415" s="179"/>
      <c r="Q415" s="179"/>
      <c r="R415" s="179"/>
      <c r="S415" s="179"/>
      <c r="T415" s="180"/>
      <c r="AT415" s="175" t="s">
        <v>228</v>
      </c>
      <c r="AU415" s="175" t="s">
        <v>84</v>
      </c>
      <c r="AV415" s="14" t="s">
        <v>84</v>
      </c>
      <c r="AW415" s="14" t="s">
        <v>28</v>
      </c>
      <c r="AX415" s="14" t="s">
        <v>72</v>
      </c>
      <c r="AY415" s="175" t="s">
        <v>219</v>
      </c>
    </row>
    <row r="416" spans="1:65" s="13" customFormat="1" x14ac:dyDescent="0.2">
      <c r="B416" s="167"/>
      <c r="D416" s="168" t="s">
        <v>228</v>
      </c>
      <c r="E416" s="169" t="s">
        <v>1</v>
      </c>
      <c r="F416" s="170" t="s">
        <v>888</v>
      </c>
      <c r="H416" s="169" t="s">
        <v>1</v>
      </c>
      <c r="L416" s="167"/>
      <c r="M416" s="171"/>
      <c r="N416" s="172"/>
      <c r="O416" s="172"/>
      <c r="P416" s="172"/>
      <c r="Q416" s="172"/>
      <c r="R416" s="172"/>
      <c r="S416" s="172"/>
      <c r="T416" s="173"/>
      <c r="AT416" s="169" t="s">
        <v>228</v>
      </c>
      <c r="AU416" s="169" t="s">
        <v>84</v>
      </c>
      <c r="AV416" s="13" t="s">
        <v>79</v>
      </c>
      <c r="AW416" s="13" t="s">
        <v>28</v>
      </c>
      <c r="AX416" s="13" t="s">
        <v>72</v>
      </c>
      <c r="AY416" s="169" t="s">
        <v>219</v>
      </c>
    </row>
    <row r="417" spans="2:51" s="14" customFormat="1" x14ac:dyDescent="0.2">
      <c r="B417" s="174"/>
      <c r="D417" s="168" t="s">
        <v>228</v>
      </c>
      <c r="E417" s="175" t="s">
        <v>1</v>
      </c>
      <c r="F417" s="176" t="s">
        <v>973</v>
      </c>
      <c r="H417" s="177">
        <v>15.672000000000001</v>
      </c>
      <c r="L417" s="174"/>
      <c r="M417" s="178"/>
      <c r="N417" s="179"/>
      <c r="O417" s="179"/>
      <c r="P417" s="179"/>
      <c r="Q417" s="179"/>
      <c r="R417" s="179"/>
      <c r="S417" s="179"/>
      <c r="T417" s="180"/>
      <c r="AT417" s="175" t="s">
        <v>228</v>
      </c>
      <c r="AU417" s="175" t="s">
        <v>84</v>
      </c>
      <c r="AV417" s="14" t="s">
        <v>84</v>
      </c>
      <c r="AW417" s="14" t="s">
        <v>28</v>
      </c>
      <c r="AX417" s="14" t="s">
        <v>72</v>
      </c>
      <c r="AY417" s="175" t="s">
        <v>219</v>
      </c>
    </row>
    <row r="418" spans="2:51" s="14" customFormat="1" x14ac:dyDescent="0.2">
      <c r="B418" s="174"/>
      <c r="D418" s="168" t="s">
        <v>228</v>
      </c>
      <c r="E418" s="175" t="s">
        <v>1</v>
      </c>
      <c r="F418" s="176" t="s">
        <v>408</v>
      </c>
      <c r="H418" s="177">
        <v>-3.1520000000000001</v>
      </c>
      <c r="L418" s="174"/>
      <c r="M418" s="178"/>
      <c r="N418" s="179"/>
      <c r="O418" s="179"/>
      <c r="P418" s="179"/>
      <c r="Q418" s="179"/>
      <c r="R418" s="179"/>
      <c r="S418" s="179"/>
      <c r="T418" s="180"/>
      <c r="AT418" s="175" t="s">
        <v>228</v>
      </c>
      <c r="AU418" s="175" t="s">
        <v>84</v>
      </c>
      <c r="AV418" s="14" t="s">
        <v>84</v>
      </c>
      <c r="AW418" s="14" t="s">
        <v>28</v>
      </c>
      <c r="AX418" s="14" t="s">
        <v>72</v>
      </c>
      <c r="AY418" s="175" t="s">
        <v>219</v>
      </c>
    </row>
    <row r="419" spans="2:51" s="13" customFormat="1" x14ac:dyDescent="0.2">
      <c r="B419" s="167"/>
      <c r="D419" s="168" t="s">
        <v>228</v>
      </c>
      <c r="E419" s="169" t="s">
        <v>1</v>
      </c>
      <c r="F419" s="170" t="s">
        <v>414</v>
      </c>
      <c r="H419" s="169" t="s">
        <v>1</v>
      </c>
      <c r="L419" s="167"/>
      <c r="M419" s="171"/>
      <c r="N419" s="172"/>
      <c r="O419" s="172"/>
      <c r="P419" s="172"/>
      <c r="Q419" s="172"/>
      <c r="R419" s="172"/>
      <c r="S419" s="172"/>
      <c r="T419" s="173"/>
      <c r="AT419" s="169" t="s">
        <v>228</v>
      </c>
      <c r="AU419" s="169" t="s">
        <v>84</v>
      </c>
      <c r="AV419" s="13" t="s">
        <v>79</v>
      </c>
      <c r="AW419" s="13" t="s">
        <v>28</v>
      </c>
      <c r="AX419" s="13" t="s">
        <v>72</v>
      </c>
      <c r="AY419" s="169" t="s">
        <v>219</v>
      </c>
    </row>
    <row r="420" spans="2:51" s="14" customFormat="1" x14ac:dyDescent="0.2">
      <c r="B420" s="174"/>
      <c r="D420" s="168" t="s">
        <v>228</v>
      </c>
      <c r="E420" s="175" t="s">
        <v>1</v>
      </c>
      <c r="F420" s="176" t="s">
        <v>577</v>
      </c>
      <c r="H420" s="177">
        <v>5.64</v>
      </c>
      <c r="L420" s="174"/>
      <c r="M420" s="178"/>
      <c r="N420" s="179"/>
      <c r="O420" s="179"/>
      <c r="P420" s="179"/>
      <c r="Q420" s="179"/>
      <c r="R420" s="179"/>
      <c r="S420" s="179"/>
      <c r="T420" s="180"/>
      <c r="AT420" s="175" t="s">
        <v>228</v>
      </c>
      <c r="AU420" s="175" t="s">
        <v>84</v>
      </c>
      <c r="AV420" s="14" t="s">
        <v>84</v>
      </c>
      <c r="AW420" s="14" t="s">
        <v>28</v>
      </c>
      <c r="AX420" s="14" t="s">
        <v>72</v>
      </c>
      <c r="AY420" s="175" t="s">
        <v>219</v>
      </c>
    </row>
    <row r="421" spans="2:51" s="14" customFormat="1" x14ac:dyDescent="0.2">
      <c r="B421" s="174"/>
      <c r="D421" s="168" t="s">
        <v>228</v>
      </c>
      <c r="E421" s="175" t="s">
        <v>1</v>
      </c>
      <c r="F421" s="176" t="s">
        <v>974</v>
      </c>
      <c r="H421" s="177">
        <v>31</v>
      </c>
      <c r="L421" s="174"/>
      <c r="M421" s="178"/>
      <c r="N421" s="179"/>
      <c r="O421" s="179"/>
      <c r="P421" s="179"/>
      <c r="Q421" s="179"/>
      <c r="R421" s="179"/>
      <c r="S421" s="179"/>
      <c r="T421" s="180"/>
      <c r="AT421" s="175" t="s">
        <v>228</v>
      </c>
      <c r="AU421" s="175" t="s">
        <v>84</v>
      </c>
      <c r="AV421" s="14" t="s">
        <v>84</v>
      </c>
      <c r="AW421" s="14" t="s">
        <v>28</v>
      </c>
      <c r="AX421" s="14" t="s">
        <v>72</v>
      </c>
      <c r="AY421" s="175" t="s">
        <v>219</v>
      </c>
    </row>
    <row r="422" spans="2:51" s="14" customFormat="1" x14ac:dyDescent="0.2">
      <c r="B422" s="174"/>
      <c r="D422" s="168" t="s">
        <v>228</v>
      </c>
      <c r="E422" s="175" t="s">
        <v>1</v>
      </c>
      <c r="F422" s="176" t="s">
        <v>408</v>
      </c>
      <c r="H422" s="177">
        <v>-3.1520000000000001</v>
      </c>
      <c r="L422" s="174"/>
      <c r="M422" s="178"/>
      <c r="N422" s="179"/>
      <c r="O422" s="179"/>
      <c r="P422" s="179"/>
      <c r="Q422" s="179"/>
      <c r="R422" s="179"/>
      <c r="S422" s="179"/>
      <c r="T422" s="180"/>
      <c r="AT422" s="175" t="s">
        <v>228</v>
      </c>
      <c r="AU422" s="175" t="s">
        <v>84</v>
      </c>
      <c r="AV422" s="14" t="s">
        <v>84</v>
      </c>
      <c r="AW422" s="14" t="s">
        <v>28</v>
      </c>
      <c r="AX422" s="14" t="s">
        <v>72</v>
      </c>
      <c r="AY422" s="175" t="s">
        <v>219</v>
      </c>
    </row>
    <row r="423" spans="2:51" s="13" customFormat="1" x14ac:dyDescent="0.2">
      <c r="B423" s="167"/>
      <c r="D423" s="168" t="s">
        <v>228</v>
      </c>
      <c r="E423" s="169" t="s">
        <v>1</v>
      </c>
      <c r="F423" s="170" t="s">
        <v>421</v>
      </c>
      <c r="H423" s="169" t="s">
        <v>1</v>
      </c>
      <c r="L423" s="167"/>
      <c r="M423" s="171"/>
      <c r="N423" s="172"/>
      <c r="O423" s="172"/>
      <c r="P423" s="172"/>
      <c r="Q423" s="172"/>
      <c r="R423" s="172"/>
      <c r="S423" s="172"/>
      <c r="T423" s="173"/>
      <c r="AT423" s="169" t="s">
        <v>228</v>
      </c>
      <c r="AU423" s="169" t="s">
        <v>84</v>
      </c>
      <c r="AV423" s="13" t="s">
        <v>79</v>
      </c>
      <c r="AW423" s="13" t="s">
        <v>28</v>
      </c>
      <c r="AX423" s="13" t="s">
        <v>72</v>
      </c>
      <c r="AY423" s="169" t="s">
        <v>219</v>
      </c>
    </row>
    <row r="424" spans="2:51" s="14" customFormat="1" x14ac:dyDescent="0.2">
      <c r="B424" s="174"/>
      <c r="D424" s="168" t="s">
        <v>228</v>
      </c>
      <c r="E424" s="175" t="s">
        <v>1</v>
      </c>
      <c r="F424" s="176" t="s">
        <v>975</v>
      </c>
      <c r="H424" s="177">
        <v>15.38</v>
      </c>
      <c r="L424" s="174"/>
      <c r="M424" s="178"/>
      <c r="N424" s="179"/>
      <c r="O424" s="179"/>
      <c r="P424" s="179"/>
      <c r="Q424" s="179"/>
      <c r="R424" s="179"/>
      <c r="S424" s="179"/>
      <c r="T424" s="180"/>
      <c r="AT424" s="175" t="s">
        <v>228</v>
      </c>
      <c r="AU424" s="175" t="s">
        <v>84</v>
      </c>
      <c r="AV424" s="14" t="s">
        <v>84</v>
      </c>
      <c r="AW424" s="14" t="s">
        <v>28</v>
      </c>
      <c r="AX424" s="14" t="s">
        <v>72</v>
      </c>
      <c r="AY424" s="175" t="s">
        <v>219</v>
      </c>
    </row>
    <row r="425" spans="2:51" s="14" customFormat="1" x14ac:dyDescent="0.2">
      <c r="B425" s="174"/>
      <c r="D425" s="168" t="s">
        <v>228</v>
      </c>
      <c r="E425" s="175" t="s">
        <v>1</v>
      </c>
      <c r="F425" s="176" t="s">
        <v>247</v>
      </c>
      <c r="H425" s="177">
        <v>-2.3639999999999999</v>
      </c>
      <c r="L425" s="174"/>
      <c r="M425" s="178"/>
      <c r="N425" s="179"/>
      <c r="O425" s="179"/>
      <c r="P425" s="179"/>
      <c r="Q425" s="179"/>
      <c r="R425" s="179"/>
      <c r="S425" s="179"/>
      <c r="T425" s="180"/>
      <c r="AT425" s="175" t="s">
        <v>228</v>
      </c>
      <c r="AU425" s="175" t="s">
        <v>84</v>
      </c>
      <c r="AV425" s="14" t="s">
        <v>84</v>
      </c>
      <c r="AW425" s="14" t="s">
        <v>28</v>
      </c>
      <c r="AX425" s="14" t="s">
        <v>72</v>
      </c>
      <c r="AY425" s="175" t="s">
        <v>219</v>
      </c>
    </row>
    <row r="426" spans="2:51" s="13" customFormat="1" x14ac:dyDescent="0.2">
      <c r="B426" s="167"/>
      <c r="D426" s="168" t="s">
        <v>228</v>
      </c>
      <c r="E426" s="169" t="s">
        <v>1</v>
      </c>
      <c r="F426" s="170" t="s">
        <v>424</v>
      </c>
      <c r="H426" s="169" t="s">
        <v>1</v>
      </c>
      <c r="L426" s="167"/>
      <c r="M426" s="171"/>
      <c r="N426" s="172"/>
      <c r="O426" s="172"/>
      <c r="P426" s="172"/>
      <c r="Q426" s="172"/>
      <c r="R426" s="172"/>
      <c r="S426" s="172"/>
      <c r="T426" s="173"/>
      <c r="AT426" s="169" t="s">
        <v>228</v>
      </c>
      <c r="AU426" s="169" t="s">
        <v>84</v>
      </c>
      <c r="AV426" s="13" t="s">
        <v>79</v>
      </c>
      <c r="AW426" s="13" t="s">
        <v>28</v>
      </c>
      <c r="AX426" s="13" t="s">
        <v>72</v>
      </c>
      <c r="AY426" s="169" t="s">
        <v>219</v>
      </c>
    </row>
    <row r="427" spans="2:51" s="14" customFormat="1" x14ac:dyDescent="0.2">
      <c r="B427" s="174"/>
      <c r="D427" s="168" t="s">
        <v>228</v>
      </c>
      <c r="E427" s="175" t="s">
        <v>1</v>
      </c>
      <c r="F427" s="176" t="s">
        <v>410</v>
      </c>
      <c r="H427" s="177">
        <v>13.88</v>
      </c>
      <c r="L427" s="174"/>
      <c r="M427" s="178"/>
      <c r="N427" s="179"/>
      <c r="O427" s="179"/>
      <c r="P427" s="179"/>
      <c r="Q427" s="179"/>
      <c r="R427" s="179"/>
      <c r="S427" s="179"/>
      <c r="T427" s="180"/>
      <c r="AT427" s="175" t="s">
        <v>228</v>
      </c>
      <c r="AU427" s="175" t="s">
        <v>84</v>
      </c>
      <c r="AV427" s="14" t="s">
        <v>84</v>
      </c>
      <c r="AW427" s="14" t="s">
        <v>28</v>
      </c>
      <c r="AX427" s="14" t="s">
        <v>72</v>
      </c>
      <c r="AY427" s="175" t="s">
        <v>219</v>
      </c>
    </row>
    <row r="428" spans="2:51" s="14" customFormat="1" x14ac:dyDescent="0.2">
      <c r="B428" s="174"/>
      <c r="D428" s="168" t="s">
        <v>228</v>
      </c>
      <c r="E428" s="175" t="s">
        <v>1</v>
      </c>
      <c r="F428" s="176" t="s">
        <v>232</v>
      </c>
      <c r="H428" s="177">
        <v>-1.5760000000000001</v>
      </c>
      <c r="L428" s="174"/>
      <c r="M428" s="178"/>
      <c r="N428" s="179"/>
      <c r="O428" s="179"/>
      <c r="P428" s="179"/>
      <c r="Q428" s="179"/>
      <c r="R428" s="179"/>
      <c r="S428" s="179"/>
      <c r="T428" s="180"/>
      <c r="AT428" s="175" t="s">
        <v>228</v>
      </c>
      <c r="AU428" s="175" t="s">
        <v>84</v>
      </c>
      <c r="AV428" s="14" t="s">
        <v>84</v>
      </c>
      <c r="AW428" s="14" t="s">
        <v>28</v>
      </c>
      <c r="AX428" s="14" t="s">
        <v>72</v>
      </c>
      <c r="AY428" s="175" t="s">
        <v>219</v>
      </c>
    </row>
    <row r="429" spans="2:51" s="13" customFormat="1" x14ac:dyDescent="0.2">
      <c r="B429" s="167"/>
      <c r="D429" s="168" t="s">
        <v>228</v>
      </c>
      <c r="E429" s="169" t="s">
        <v>1</v>
      </c>
      <c r="F429" s="170" t="s">
        <v>426</v>
      </c>
      <c r="H429" s="169" t="s">
        <v>1</v>
      </c>
      <c r="L429" s="167"/>
      <c r="M429" s="171"/>
      <c r="N429" s="172"/>
      <c r="O429" s="172"/>
      <c r="P429" s="172"/>
      <c r="Q429" s="172"/>
      <c r="R429" s="172"/>
      <c r="S429" s="172"/>
      <c r="T429" s="173"/>
      <c r="AT429" s="169" t="s">
        <v>228</v>
      </c>
      <c r="AU429" s="169" t="s">
        <v>84</v>
      </c>
      <c r="AV429" s="13" t="s">
        <v>79</v>
      </c>
      <c r="AW429" s="13" t="s">
        <v>28</v>
      </c>
      <c r="AX429" s="13" t="s">
        <v>72</v>
      </c>
      <c r="AY429" s="169" t="s">
        <v>219</v>
      </c>
    </row>
    <row r="430" spans="2:51" s="14" customFormat="1" x14ac:dyDescent="0.2">
      <c r="B430" s="174"/>
      <c r="D430" s="168" t="s">
        <v>228</v>
      </c>
      <c r="E430" s="175" t="s">
        <v>1</v>
      </c>
      <c r="F430" s="176" t="s">
        <v>976</v>
      </c>
      <c r="H430" s="177">
        <v>6.08</v>
      </c>
      <c r="L430" s="174"/>
      <c r="M430" s="178"/>
      <c r="N430" s="179"/>
      <c r="O430" s="179"/>
      <c r="P430" s="179"/>
      <c r="Q430" s="179"/>
      <c r="R430" s="179"/>
      <c r="S430" s="179"/>
      <c r="T430" s="180"/>
      <c r="AT430" s="175" t="s">
        <v>228</v>
      </c>
      <c r="AU430" s="175" t="s">
        <v>84</v>
      </c>
      <c r="AV430" s="14" t="s">
        <v>84</v>
      </c>
      <c r="AW430" s="14" t="s">
        <v>28</v>
      </c>
      <c r="AX430" s="14" t="s">
        <v>72</v>
      </c>
      <c r="AY430" s="175" t="s">
        <v>219</v>
      </c>
    </row>
    <row r="431" spans="2:51" s="14" customFormat="1" x14ac:dyDescent="0.2">
      <c r="B431" s="174"/>
      <c r="D431" s="168" t="s">
        <v>228</v>
      </c>
      <c r="E431" s="175" t="s">
        <v>1</v>
      </c>
      <c r="F431" s="176" t="s">
        <v>296</v>
      </c>
      <c r="H431" s="177">
        <v>-1.1819999999999999</v>
      </c>
      <c r="L431" s="174"/>
      <c r="M431" s="178"/>
      <c r="N431" s="179"/>
      <c r="O431" s="179"/>
      <c r="P431" s="179"/>
      <c r="Q431" s="179"/>
      <c r="R431" s="179"/>
      <c r="S431" s="179"/>
      <c r="T431" s="180"/>
      <c r="AT431" s="175" t="s">
        <v>228</v>
      </c>
      <c r="AU431" s="175" t="s">
        <v>84</v>
      </c>
      <c r="AV431" s="14" t="s">
        <v>84</v>
      </c>
      <c r="AW431" s="14" t="s">
        <v>28</v>
      </c>
      <c r="AX431" s="14" t="s">
        <v>72</v>
      </c>
      <c r="AY431" s="175" t="s">
        <v>219</v>
      </c>
    </row>
    <row r="432" spans="2:51" s="15" customFormat="1" x14ac:dyDescent="0.2">
      <c r="B432" s="181"/>
      <c r="D432" s="168" t="s">
        <v>228</v>
      </c>
      <c r="E432" s="182" t="s">
        <v>1</v>
      </c>
      <c r="F432" s="183" t="s">
        <v>241</v>
      </c>
      <c r="H432" s="184">
        <v>106.84499999999998</v>
      </c>
      <c r="L432" s="181"/>
      <c r="M432" s="185"/>
      <c r="N432" s="186"/>
      <c r="O432" s="186"/>
      <c r="P432" s="186"/>
      <c r="Q432" s="186"/>
      <c r="R432" s="186"/>
      <c r="S432" s="186"/>
      <c r="T432" s="187"/>
      <c r="AT432" s="182" t="s">
        <v>228</v>
      </c>
      <c r="AU432" s="182" t="s">
        <v>84</v>
      </c>
      <c r="AV432" s="15" t="s">
        <v>89</v>
      </c>
      <c r="AW432" s="15" t="s">
        <v>28</v>
      </c>
      <c r="AX432" s="15" t="s">
        <v>72</v>
      </c>
      <c r="AY432" s="182" t="s">
        <v>219</v>
      </c>
    </row>
    <row r="433" spans="1:65" s="13" customFormat="1" x14ac:dyDescent="0.2">
      <c r="B433" s="167"/>
      <c r="D433" s="168" t="s">
        <v>228</v>
      </c>
      <c r="E433" s="169" t="s">
        <v>1</v>
      </c>
      <c r="F433" s="170" t="s">
        <v>383</v>
      </c>
      <c r="H433" s="169" t="s">
        <v>1</v>
      </c>
      <c r="L433" s="167"/>
      <c r="M433" s="171"/>
      <c r="N433" s="172"/>
      <c r="O433" s="172"/>
      <c r="P433" s="172"/>
      <c r="Q433" s="172"/>
      <c r="R433" s="172"/>
      <c r="S433" s="172"/>
      <c r="T433" s="173"/>
      <c r="AT433" s="169" t="s">
        <v>228</v>
      </c>
      <c r="AU433" s="169" t="s">
        <v>84</v>
      </c>
      <c r="AV433" s="13" t="s">
        <v>79</v>
      </c>
      <c r="AW433" s="13" t="s">
        <v>28</v>
      </c>
      <c r="AX433" s="13" t="s">
        <v>72</v>
      </c>
      <c r="AY433" s="169" t="s">
        <v>219</v>
      </c>
    </row>
    <row r="434" spans="1:65" s="13" customFormat="1" x14ac:dyDescent="0.2">
      <c r="B434" s="167"/>
      <c r="D434" s="168" t="s">
        <v>228</v>
      </c>
      <c r="E434" s="169" t="s">
        <v>1</v>
      </c>
      <c r="F434" s="170" t="s">
        <v>436</v>
      </c>
      <c r="H434" s="169" t="s">
        <v>1</v>
      </c>
      <c r="L434" s="167"/>
      <c r="M434" s="171"/>
      <c r="N434" s="172"/>
      <c r="O434" s="172"/>
      <c r="P434" s="172"/>
      <c r="Q434" s="172"/>
      <c r="R434" s="172"/>
      <c r="S434" s="172"/>
      <c r="T434" s="173"/>
      <c r="AT434" s="169" t="s">
        <v>228</v>
      </c>
      <c r="AU434" s="169" t="s">
        <v>84</v>
      </c>
      <c r="AV434" s="13" t="s">
        <v>79</v>
      </c>
      <c r="AW434" s="13" t="s">
        <v>28</v>
      </c>
      <c r="AX434" s="13" t="s">
        <v>72</v>
      </c>
      <c r="AY434" s="169" t="s">
        <v>219</v>
      </c>
    </row>
    <row r="435" spans="1:65" s="14" customFormat="1" x14ac:dyDescent="0.2">
      <c r="B435" s="174"/>
      <c r="D435" s="168" t="s">
        <v>228</v>
      </c>
      <c r="E435" s="175" t="s">
        <v>1</v>
      </c>
      <c r="F435" s="176" t="s">
        <v>977</v>
      </c>
      <c r="H435" s="177">
        <v>16.768000000000001</v>
      </c>
      <c r="L435" s="174"/>
      <c r="M435" s="178"/>
      <c r="N435" s="179"/>
      <c r="O435" s="179"/>
      <c r="P435" s="179"/>
      <c r="Q435" s="179"/>
      <c r="R435" s="179"/>
      <c r="S435" s="179"/>
      <c r="T435" s="180"/>
      <c r="AT435" s="175" t="s">
        <v>228</v>
      </c>
      <c r="AU435" s="175" t="s">
        <v>84</v>
      </c>
      <c r="AV435" s="14" t="s">
        <v>84</v>
      </c>
      <c r="AW435" s="14" t="s">
        <v>28</v>
      </c>
      <c r="AX435" s="14" t="s">
        <v>72</v>
      </c>
      <c r="AY435" s="175" t="s">
        <v>219</v>
      </c>
    </row>
    <row r="436" spans="1:65" s="14" customFormat="1" x14ac:dyDescent="0.2">
      <c r="B436" s="174"/>
      <c r="D436" s="168" t="s">
        <v>228</v>
      </c>
      <c r="E436" s="175" t="s">
        <v>1</v>
      </c>
      <c r="F436" s="176" t="s">
        <v>978</v>
      </c>
      <c r="H436" s="177">
        <v>-1.3839999999999999</v>
      </c>
      <c r="L436" s="174"/>
      <c r="M436" s="178"/>
      <c r="N436" s="179"/>
      <c r="O436" s="179"/>
      <c r="P436" s="179"/>
      <c r="Q436" s="179"/>
      <c r="R436" s="179"/>
      <c r="S436" s="179"/>
      <c r="T436" s="180"/>
      <c r="AT436" s="175" t="s">
        <v>228</v>
      </c>
      <c r="AU436" s="175" t="s">
        <v>84</v>
      </c>
      <c r="AV436" s="14" t="s">
        <v>84</v>
      </c>
      <c r="AW436" s="14" t="s">
        <v>28</v>
      </c>
      <c r="AX436" s="14" t="s">
        <v>72</v>
      </c>
      <c r="AY436" s="175" t="s">
        <v>219</v>
      </c>
    </row>
    <row r="437" spans="1:65" s="14" customFormat="1" x14ac:dyDescent="0.2">
      <c r="B437" s="174"/>
      <c r="D437" s="168" t="s">
        <v>228</v>
      </c>
      <c r="E437" s="175" t="s">
        <v>1</v>
      </c>
      <c r="F437" s="176" t="s">
        <v>247</v>
      </c>
      <c r="H437" s="177">
        <v>-2.3639999999999999</v>
      </c>
      <c r="L437" s="174"/>
      <c r="M437" s="178"/>
      <c r="N437" s="179"/>
      <c r="O437" s="179"/>
      <c r="P437" s="179"/>
      <c r="Q437" s="179"/>
      <c r="R437" s="179"/>
      <c r="S437" s="179"/>
      <c r="T437" s="180"/>
      <c r="AT437" s="175" t="s">
        <v>228</v>
      </c>
      <c r="AU437" s="175" t="s">
        <v>84</v>
      </c>
      <c r="AV437" s="14" t="s">
        <v>84</v>
      </c>
      <c r="AW437" s="14" t="s">
        <v>28</v>
      </c>
      <c r="AX437" s="14" t="s">
        <v>72</v>
      </c>
      <c r="AY437" s="175" t="s">
        <v>219</v>
      </c>
    </row>
    <row r="438" spans="1:65" s="13" customFormat="1" x14ac:dyDescent="0.2">
      <c r="B438" s="167"/>
      <c r="D438" s="168" t="s">
        <v>228</v>
      </c>
      <c r="E438" s="169" t="s">
        <v>1</v>
      </c>
      <c r="F438" s="170" t="s">
        <v>442</v>
      </c>
      <c r="H438" s="169" t="s">
        <v>1</v>
      </c>
      <c r="L438" s="167"/>
      <c r="M438" s="171"/>
      <c r="N438" s="172"/>
      <c r="O438" s="172"/>
      <c r="P438" s="172"/>
      <c r="Q438" s="172"/>
      <c r="R438" s="172"/>
      <c r="S438" s="172"/>
      <c r="T438" s="173"/>
      <c r="AT438" s="169" t="s">
        <v>228</v>
      </c>
      <c r="AU438" s="169" t="s">
        <v>84</v>
      </c>
      <c r="AV438" s="13" t="s">
        <v>79</v>
      </c>
      <c r="AW438" s="13" t="s">
        <v>28</v>
      </c>
      <c r="AX438" s="13" t="s">
        <v>72</v>
      </c>
      <c r="AY438" s="169" t="s">
        <v>219</v>
      </c>
    </row>
    <row r="439" spans="1:65" s="14" customFormat="1" x14ac:dyDescent="0.2">
      <c r="B439" s="174"/>
      <c r="D439" s="168" t="s">
        <v>228</v>
      </c>
      <c r="E439" s="175" t="s">
        <v>1</v>
      </c>
      <c r="F439" s="176" t="s">
        <v>443</v>
      </c>
      <c r="H439" s="177">
        <v>9.6</v>
      </c>
      <c r="L439" s="174"/>
      <c r="M439" s="178"/>
      <c r="N439" s="179"/>
      <c r="O439" s="179"/>
      <c r="P439" s="179"/>
      <c r="Q439" s="179"/>
      <c r="R439" s="179"/>
      <c r="S439" s="179"/>
      <c r="T439" s="180"/>
      <c r="AT439" s="175" t="s">
        <v>228</v>
      </c>
      <c r="AU439" s="175" t="s">
        <v>84</v>
      </c>
      <c r="AV439" s="14" t="s">
        <v>84</v>
      </c>
      <c r="AW439" s="14" t="s">
        <v>28</v>
      </c>
      <c r="AX439" s="14" t="s">
        <v>72</v>
      </c>
      <c r="AY439" s="175" t="s">
        <v>219</v>
      </c>
    </row>
    <row r="440" spans="1:65" s="14" customFormat="1" x14ac:dyDescent="0.2">
      <c r="B440" s="174"/>
      <c r="D440" s="168" t="s">
        <v>228</v>
      </c>
      <c r="E440" s="175" t="s">
        <v>1</v>
      </c>
      <c r="F440" s="176" t="s">
        <v>296</v>
      </c>
      <c r="H440" s="177">
        <v>-1.1819999999999999</v>
      </c>
      <c r="L440" s="174"/>
      <c r="M440" s="178"/>
      <c r="N440" s="179"/>
      <c r="O440" s="179"/>
      <c r="P440" s="179"/>
      <c r="Q440" s="179"/>
      <c r="R440" s="179"/>
      <c r="S440" s="179"/>
      <c r="T440" s="180"/>
      <c r="AT440" s="175" t="s">
        <v>228</v>
      </c>
      <c r="AU440" s="175" t="s">
        <v>84</v>
      </c>
      <c r="AV440" s="14" t="s">
        <v>84</v>
      </c>
      <c r="AW440" s="14" t="s">
        <v>28</v>
      </c>
      <c r="AX440" s="14" t="s">
        <v>72</v>
      </c>
      <c r="AY440" s="175" t="s">
        <v>219</v>
      </c>
    </row>
    <row r="441" spans="1:65" s="13" customFormat="1" x14ac:dyDescent="0.2">
      <c r="B441" s="167"/>
      <c r="D441" s="168" t="s">
        <v>228</v>
      </c>
      <c r="E441" s="169" t="s">
        <v>1</v>
      </c>
      <c r="F441" s="170" t="s">
        <v>954</v>
      </c>
      <c r="H441" s="169" t="s">
        <v>1</v>
      </c>
      <c r="L441" s="167"/>
      <c r="M441" s="171"/>
      <c r="N441" s="172"/>
      <c r="O441" s="172"/>
      <c r="P441" s="172"/>
      <c r="Q441" s="172"/>
      <c r="R441" s="172"/>
      <c r="S441" s="172"/>
      <c r="T441" s="173"/>
      <c r="AT441" s="169" t="s">
        <v>228</v>
      </c>
      <c r="AU441" s="169" t="s">
        <v>84</v>
      </c>
      <c r="AV441" s="13" t="s">
        <v>79</v>
      </c>
      <c r="AW441" s="13" t="s">
        <v>28</v>
      </c>
      <c r="AX441" s="13" t="s">
        <v>72</v>
      </c>
      <c r="AY441" s="169" t="s">
        <v>219</v>
      </c>
    </row>
    <row r="442" spans="1:65" s="14" customFormat="1" x14ac:dyDescent="0.2">
      <c r="B442" s="174"/>
      <c r="D442" s="168" t="s">
        <v>228</v>
      </c>
      <c r="E442" s="175" t="s">
        <v>1</v>
      </c>
      <c r="F442" s="176" t="s">
        <v>979</v>
      </c>
      <c r="H442" s="177">
        <v>35.700000000000003</v>
      </c>
      <c r="L442" s="174"/>
      <c r="M442" s="178"/>
      <c r="N442" s="179"/>
      <c r="O442" s="179"/>
      <c r="P442" s="179"/>
      <c r="Q442" s="179"/>
      <c r="R442" s="179"/>
      <c r="S442" s="179"/>
      <c r="T442" s="180"/>
      <c r="AT442" s="175" t="s">
        <v>228</v>
      </c>
      <c r="AU442" s="175" t="s">
        <v>84</v>
      </c>
      <c r="AV442" s="14" t="s">
        <v>84</v>
      </c>
      <c r="AW442" s="14" t="s">
        <v>28</v>
      </c>
      <c r="AX442" s="14" t="s">
        <v>72</v>
      </c>
      <c r="AY442" s="175" t="s">
        <v>219</v>
      </c>
    </row>
    <row r="443" spans="1:65" s="14" customFormat="1" x14ac:dyDescent="0.2">
      <c r="B443" s="174"/>
      <c r="D443" s="168" t="s">
        <v>228</v>
      </c>
      <c r="E443" s="175" t="s">
        <v>1</v>
      </c>
      <c r="F443" s="176" t="s">
        <v>980</v>
      </c>
      <c r="H443" s="177">
        <v>-3.105</v>
      </c>
      <c r="L443" s="174"/>
      <c r="M443" s="178"/>
      <c r="N443" s="179"/>
      <c r="O443" s="179"/>
      <c r="P443" s="179"/>
      <c r="Q443" s="179"/>
      <c r="R443" s="179"/>
      <c r="S443" s="179"/>
      <c r="T443" s="180"/>
      <c r="AT443" s="175" t="s">
        <v>228</v>
      </c>
      <c r="AU443" s="175" t="s">
        <v>84</v>
      </c>
      <c r="AV443" s="14" t="s">
        <v>84</v>
      </c>
      <c r="AW443" s="14" t="s">
        <v>28</v>
      </c>
      <c r="AX443" s="14" t="s">
        <v>72</v>
      </c>
      <c r="AY443" s="175" t="s">
        <v>219</v>
      </c>
    </row>
    <row r="444" spans="1:65" s="14" customFormat="1" x14ac:dyDescent="0.2">
      <c r="B444" s="174"/>
      <c r="D444" s="168" t="s">
        <v>228</v>
      </c>
      <c r="E444" s="175" t="s">
        <v>1</v>
      </c>
      <c r="F444" s="176" t="s">
        <v>232</v>
      </c>
      <c r="H444" s="177">
        <v>-1.5760000000000001</v>
      </c>
      <c r="L444" s="174"/>
      <c r="M444" s="178"/>
      <c r="N444" s="179"/>
      <c r="O444" s="179"/>
      <c r="P444" s="179"/>
      <c r="Q444" s="179"/>
      <c r="R444" s="179"/>
      <c r="S444" s="179"/>
      <c r="T444" s="180"/>
      <c r="AT444" s="175" t="s">
        <v>228</v>
      </c>
      <c r="AU444" s="175" t="s">
        <v>84</v>
      </c>
      <c r="AV444" s="14" t="s">
        <v>84</v>
      </c>
      <c r="AW444" s="14" t="s">
        <v>28</v>
      </c>
      <c r="AX444" s="14" t="s">
        <v>72</v>
      </c>
      <c r="AY444" s="175" t="s">
        <v>219</v>
      </c>
    </row>
    <row r="445" spans="1:65" s="14" customFormat="1" x14ac:dyDescent="0.2">
      <c r="B445" s="174"/>
      <c r="D445" s="168" t="s">
        <v>228</v>
      </c>
      <c r="E445" s="175" t="s">
        <v>1</v>
      </c>
      <c r="F445" s="176" t="s">
        <v>577</v>
      </c>
      <c r="H445" s="177">
        <v>5.64</v>
      </c>
      <c r="L445" s="174"/>
      <c r="M445" s="178"/>
      <c r="N445" s="179"/>
      <c r="O445" s="179"/>
      <c r="P445" s="179"/>
      <c r="Q445" s="179"/>
      <c r="R445" s="179"/>
      <c r="S445" s="179"/>
      <c r="T445" s="180"/>
      <c r="AT445" s="175" t="s">
        <v>228</v>
      </c>
      <c r="AU445" s="175" t="s">
        <v>84</v>
      </c>
      <c r="AV445" s="14" t="s">
        <v>84</v>
      </c>
      <c r="AW445" s="14" t="s">
        <v>28</v>
      </c>
      <c r="AX445" s="14" t="s">
        <v>72</v>
      </c>
      <c r="AY445" s="175" t="s">
        <v>219</v>
      </c>
    </row>
    <row r="446" spans="1:65" s="15" customFormat="1" x14ac:dyDescent="0.2">
      <c r="B446" s="181"/>
      <c r="D446" s="168" t="s">
        <v>228</v>
      </c>
      <c r="E446" s="182" t="s">
        <v>1</v>
      </c>
      <c r="F446" s="183" t="s">
        <v>241</v>
      </c>
      <c r="H446" s="184">
        <v>58.097000000000008</v>
      </c>
      <c r="L446" s="181"/>
      <c r="M446" s="185"/>
      <c r="N446" s="186"/>
      <c r="O446" s="186"/>
      <c r="P446" s="186"/>
      <c r="Q446" s="186"/>
      <c r="R446" s="186"/>
      <c r="S446" s="186"/>
      <c r="T446" s="187"/>
      <c r="AT446" s="182" t="s">
        <v>228</v>
      </c>
      <c r="AU446" s="182" t="s">
        <v>84</v>
      </c>
      <c r="AV446" s="15" t="s">
        <v>89</v>
      </c>
      <c r="AW446" s="15" t="s">
        <v>28</v>
      </c>
      <c r="AX446" s="15" t="s">
        <v>72</v>
      </c>
      <c r="AY446" s="182" t="s">
        <v>219</v>
      </c>
    </row>
    <row r="447" spans="1:65" s="16" customFormat="1" x14ac:dyDescent="0.2">
      <c r="B447" s="188"/>
      <c r="D447" s="168" t="s">
        <v>228</v>
      </c>
      <c r="E447" s="189" t="s">
        <v>1</v>
      </c>
      <c r="F447" s="190" t="s">
        <v>248</v>
      </c>
      <c r="H447" s="191">
        <v>164.94200000000001</v>
      </c>
      <c r="L447" s="188"/>
      <c r="M447" s="192"/>
      <c r="N447" s="193"/>
      <c r="O447" s="193"/>
      <c r="P447" s="193"/>
      <c r="Q447" s="193"/>
      <c r="R447" s="193"/>
      <c r="S447" s="193"/>
      <c r="T447" s="194"/>
      <c r="AT447" s="189" t="s">
        <v>228</v>
      </c>
      <c r="AU447" s="189" t="s">
        <v>84</v>
      </c>
      <c r="AV447" s="16" t="s">
        <v>226</v>
      </c>
      <c r="AW447" s="16" t="s">
        <v>28</v>
      </c>
      <c r="AX447" s="16" t="s">
        <v>79</v>
      </c>
      <c r="AY447" s="189" t="s">
        <v>219</v>
      </c>
    </row>
    <row r="448" spans="1:65" s="2" customFormat="1" ht="22.15" customHeight="1" x14ac:dyDescent="0.2">
      <c r="A448" s="30"/>
      <c r="B448" s="153"/>
      <c r="C448" s="154" t="s">
        <v>220</v>
      </c>
      <c r="D448" s="154" t="s">
        <v>222</v>
      </c>
      <c r="E448" s="155" t="s">
        <v>586</v>
      </c>
      <c r="F448" s="156" t="s">
        <v>587</v>
      </c>
      <c r="G448" s="157" t="s">
        <v>225</v>
      </c>
      <c r="H448" s="158">
        <v>163.602</v>
      </c>
      <c r="I448" s="446">
        <v>0</v>
      </c>
      <c r="J448" s="158">
        <f>ROUND(I448*H448,3)</f>
        <v>0</v>
      </c>
      <c r="K448" s="159"/>
      <c r="L448" s="31"/>
      <c r="M448" s="160" t="s">
        <v>1</v>
      </c>
      <c r="N448" s="161" t="s">
        <v>38</v>
      </c>
      <c r="O448" s="162">
        <v>0.31900000000000001</v>
      </c>
      <c r="P448" s="162">
        <f>O448*H448</f>
        <v>52.189038000000004</v>
      </c>
      <c r="Q448" s="162">
        <v>1.312E-2</v>
      </c>
      <c r="R448" s="162">
        <f>Q448*H448</f>
        <v>2.1464582399999999</v>
      </c>
      <c r="S448" s="162">
        <v>0</v>
      </c>
      <c r="T448" s="163">
        <f>S448*H448</f>
        <v>0</v>
      </c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R448" s="164" t="s">
        <v>226</v>
      </c>
      <c r="AT448" s="164" t="s">
        <v>222</v>
      </c>
      <c r="AU448" s="164" t="s">
        <v>84</v>
      </c>
      <c r="AY448" s="18" t="s">
        <v>219</v>
      </c>
      <c r="BE448" s="165">
        <f>IF(N448="základná",J448,0)</f>
        <v>0</v>
      </c>
      <c r="BF448" s="165">
        <f>IF(N448="znížená",J448,0)</f>
        <v>0</v>
      </c>
      <c r="BG448" s="165">
        <f>IF(N448="zákl. prenesená",J448,0)</f>
        <v>0</v>
      </c>
      <c r="BH448" s="165">
        <f>IF(N448="zníž. prenesená",J448,0)</f>
        <v>0</v>
      </c>
      <c r="BI448" s="165">
        <f>IF(N448="nulová",J448,0)</f>
        <v>0</v>
      </c>
      <c r="BJ448" s="18" t="s">
        <v>84</v>
      </c>
      <c r="BK448" s="166">
        <f>ROUND(I448*H448,3)</f>
        <v>0</v>
      </c>
      <c r="BL448" s="18" t="s">
        <v>226</v>
      </c>
      <c r="BM448" s="164" t="s">
        <v>588</v>
      </c>
    </row>
    <row r="449" spans="2:51" s="13" customFormat="1" x14ac:dyDescent="0.2">
      <c r="B449" s="167"/>
      <c r="D449" s="168" t="s">
        <v>228</v>
      </c>
      <c r="E449" s="169" t="s">
        <v>1</v>
      </c>
      <c r="F449" s="170" t="s">
        <v>374</v>
      </c>
      <c r="H449" s="169" t="s">
        <v>1</v>
      </c>
      <c r="L449" s="167"/>
      <c r="M449" s="171"/>
      <c r="N449" s="172"/>
      <c r="O449" s="172"/>
      <c r="P449" s="172"/>
      <c r="Q449" s="172"/>
      <c r="R449" s="172"/>
      <c r="S449" s="172"/>
      <c r="T449" s="173"/>
      <c r="AT449" s="169" t="s">
        <v>228</v>
      </c>
      <c r="AU449" s="169" t="s">
        <v>84</v>
      </c>
      <c r="AV449" s="13" t="s">
        <v>79</v>
      </c>
      <c r="AW449" s="13" t="s">
        <v>28</v>
      </c>
      <c r="AX449" s="13" t="s">
        <v>72</v>
      </c>
      <c r="AY449" s="169" t="s">
        <v>219</v>
      </c>
    </row>
    <row r="450" spans="2:51" s="13" customFormat="1" x14ac:dyDescent="0.2">
      <c r="B450" s="167"/>
      <c r="D450" s="168" t="s">
        <v>228</v>
      </c>
      <c r="E450" s="169" t="s">
        <v>1</v>
      </c>
      <c r="F450" s="170" t="s">
        <v>449</v>
      </c>
      <c r="H450" s="169" t="s">
        <v>1</v>
      </c>
      <c r="L450" s="167"/>
      <c r="M450" s="171"/>
      <c r="N450" s="172"/>
      <c r="O450" s="172"/>
      <c r="P450" s="172"/>
      <c r="Q450" s="172"/>
      <c r="R450" s="172"/>
      <c r="S450" s="172"/>
      <c r="T450" s="173"/>
      <c r="AT450" s="169" t="s">
        <v>228</v>
      </c>
      <c r="AU450" s="169" t="s">
        <v>84</v>
      </c>
      <c r="AV450" s="13" t="s">
        <v>79</v>
      </c>
      <c r="AW450" s="13" t="s">
        <v>28</v>
      </c>
      <c r="AX450" s="13" t="s">
        <v>72</v>
      </c>
      <c r="AY450" s="169" t="s">
        <v>219</v>
      </c>
    </row>
    <row r="451" spans="2:51" s="14" customFormat="1" x14ac:dyDescent="0.2">
      <c r="B451" s="174"/>
      <c r="D451" s="168" t="s">
        <v>228</v>
      </c>
      <c r="E451" s="175" t="s">
        <v>1</v>
      </c>
      <c r="F451" s="176" t="s">
        <v>856</v>
      </c>
      <c r="H451" s="177">
        <v>6.6</v>
      </c>
      <c r="L451" s="174"/>
      <c r="M451" s="178"/>
      <c r="N451" s="179"/>
      <c r="O451" s="179"/>
      <c r="P451" s="179"/>
      <c r="Q451" s="179"/>
      <c r="R451" s="179"/>
      <c r="S451" s="179"/>
      <c r="T451" s="180"/>
      <c r="AT451" s="175" t="s">
        <v>228</v>
      </c>
      <c r="AU451" s="175" t="s">
        <v>84</v>
      </c>
      <c r="AV451" s="14" t="s">
        <v>84</v>
      </c>
      <c r="AW451" s="14" t="s">
        <v>28</v>
      </c>
      <c r="AX451" s="14" t="s">
        <v>72</v>
      </c>
      <c r="AY451" s="175" t="s">
        <v>219</v>
      </c>
    </row>
    <row r="452" spans="2:51" s="14" customFormat="1" x14ac:dyDescent="0.2">
      <c r="B452" s="174"/>
      <c r="D452" s="168" t="s">
        <v>228</v>
      </c>
      <c r="E452" s="175" t="s">
        <v>1</v>
      </c>
      <c r="F452" s="176" t="s">
        <v>850</v>
      </c>
      <c r="H452" s="177">
        <v>7.7430000000000003</v>
      </c>
      <c r="L452" s="174"/>
      <c r="M452" s="178"/>
      <c r="N452" s="179"/>
      <c r="O452" s="179"/>
      <c r="P452" s="179"/>
      <c r="Q452" s="179"/>
      <c r="R452" s="179"/>
      <c r="S452" s="179"/>
      <c r="T452" s="180"/>
      <c r="AT452" s="175" t="s">
        <v>228</v>
      </c>
      <c r="AU452" s="175" t="s">
        <v>84</v>
      </c>
      <c r="AV452" s="14" t="s">
        <v>84</v>
      </c>
      <c r="AW452" s="14" t="s">
        <v>28</v>
      </c>
      <c r="AX452" s="14" t="s">
        <v>72</v>
      </c>
      <c r="AY452" s="175" t="s">
        <v>219</v>
      </c>
    </row>
    <row r="453" spans="2:51" s="14" customFormat="1" x14ac:dyDescent="0.2">
      <c r="B453" s="174"/>
      <c r="D453" s="168" t="s">
        <v>228</v>
      </c>
      <c r="E453" s="175" t="s">
        <v>1</v>
      </c>
      <c r="F453" s="176" t="s">
        <v>408</v>
      </c>
      <c r="H453" s="177">
        <v>-3.1520000000000001</v>
      </c>
      <c r="L453" s="174"/>
      <c r="M453" s="178"/>
      <c r="N453" s="179"/>
      <c r="O453" s="179"/>
      <c r="P453" s="179"/>
      <c r="Q453" s="179"/>
      <c r="R453" s="179"/>
      <c r="S453" s="179"/>
      <c r="T453" s="180"/>
      <c r="AT453" s="175" t="s">
        <v>228</v>
      </c>
      <c r="AU453" s="175" t="s">
        <v>84</v>
      </c>
      <c r="AV453" s="14" t="s">
        <v>84</v>
      </c>
      <c r="AW453" s="14" t="s">
        <v>28</v>
      </c>
      <c r="AX453" s="14" t="s">
        <v>72</v>
      </c>
      <c r="AY453" s="175" t="s">
        <v>219</v>
      </c>
    </row>
    <row r="454" spans="2:51" s="13" customFormat="1" x14ac:dyDescent="0.2">
      <c r="B454" s="167"/>
      <c r="D454" s="168" t="s">
        <v>228</v>
      </c>
      <c r="E454" s="169" t="s">
        <v>1</v>
      </c>
      <c r="F454" s="170" t="s">
        <v>452</v>
      </c>
      <c r="H454" s="169" t="s">
        <v>1</v>
      </c>
      <c r="L454" s="167"/>
      <c r="M454" s="171"/>
      <c r="N454" s="172"/>
      <c r="O454" s="172"/>
      <c r="P454" s="172"/>
      <c r="Q454" s="172"/>
      <c r="R454" s="172"/>
      <c r="S454" s="172"/>
      <c r="T454" s="173"/>
      <c r="AT454" s="169" t="s">
        <v>228</v>
      </c>
      <c r="AU454" s="169" t="s">
        <v>84</v>
      </c>
      <c r="AV454" s="13" t="s">
        <v>79</v>
      </c>
      <c r="AW454" s="13" t="s">
        <v>28</v>
      </c>
      <c r="AX454" s="13" t="s">
        <v>72</v>
      </c>
      <c r="AY454" s="169" t="s">
        <v>219</v>
      </c>
    </row>
    <row r="455" spans="2:51" s="14" customFormat="1" x14ac:dyDescent="0.2">
      <c r="B455" s="174"/>
      <c r="D455" s="168" t="s">
        <v>228</v>
      </c>
      <c r="E455" s="175" t="s">
        <v>1</v>
      </c>
      <c r="F455" s="176" t="s">
        <v>957</v>
      </c>
      <c r="H455" s="177">
        <v>22.614000000000001</v>
      </c>
      <c r="L455" s="174"/>
      <c r="M455" s="178"/>
      <c r="N455" s="179"/>
      <c r="O455" s="179"/>
      <c r="P455" s="179"/>
      <c r="Q455" s="179"/>
      <c r="R455" s="179"/>
      <c r="S455" s="179"/>
      <c r="T455" s="180"/>
      <c r="AT455" s="175" t="s">
        <v>228</v>
      </c>
      <c r="AU455" s="175" t="s">
        <v>84</v>
      </c>
      <c r="AV455" s="14" t="s">
        <v>84</v>
      </c>
      <c r="AW455" s="14" t="s">
        <v>28</v>
      </c>
      <c r="AX455" s="14" t="s">
        <v>72</v>
      </c>
      <c r="AY455" s="175" t="s">
        <v>219</v>
      </c>
    </row>
    <row r="456" spans="2:51" s="13" customFormat="1" x14ac:dyDescent="0.2">
      <c r="B456" s="167"/>
      <c r="D456" s="168" t="s">
        <v>228</v>
      </c>
      <c r="E456" s="169" t="s">
        <v>1</v>
      </c>
      <c r="F456" s="170" t="s">
        <v>406</v>
      </c>
      <c r="H456" s="169" t="s">
        <v>1</v>
      </c>
      <c r="L456" s="167"/>
      <c r="M456" s="171"/>
      <c r="N456" s="172"/>
      <c r="O456" s="172"/>
      <c r="P456" s="172"/>
      <c r="Q456" s="172"/>
      <c r="R456" s="172"/>
      <c r="S456" s="172"/>
      <c r="T456" s="173"/>
      <c r="AT456" s="169" t="s">
        <v>228</v>
      </c>
      <c r="AU456" s="169" t="s">
        <v>84</v>
      </c>
      <c r="AV456" s="13" t="s">
        <v>79</v>
      </c>
      <c r="AW456" s="13" t="s">
        <v>28</v>
      </c>
      <c r="AX456" s="13" t="s">
        <v>72</v>
      </c>
      <c r="AY456" s="169" t="s">
        <v>219</v>
      </c>
    </row>
    <row r="457" spans="2:51" s="14" customFormat="1" x14ac:dyDescent="0.2">
      <c r="B457" s="174"/>
      <c r="D457" s="168" t="s">
        <v>228</v>
      </c>
      <c r="E457" s="175" t="s">
        <v>1</v>
      </c>
      <c r="F457" s="176" t="s">
        <v>958</v>
      </c>
      <c r="H457" s="177">
        <v>6.843</v>
      </c>
      <c r="L457" s="174"/>
      <c r="M457" s="178"/>
      <c r="N457" s="179"/>
      <c r="O457" s="179"/>
      <c r="P457" s="179"/>
      <c r="Q457" s="179"/>
      <c r="R457" s="179"/>
      <c r="S457" s="179"/>
      <c r="T457" s="180"/>
      <c r="AT457" s="175" t="s">
        <v>228</v>
      </c>
      <c r="AU457" s="175" t="s">
        <v>84</v>
      </c>
      <c r="AV457" s="14" t="s">
        <v>84</v>
      </c>
      <c r="AW457" s="14" t="s">
        <v>28</v>
      </c>
      <c r="AX457" s="14" t="s">
        <v>72</v>
      </c>
      <c r="AY457" s="175" t="s">
        <v>219</v>
      </c>
    </row>
    <row r="458" spans="2:51" s="14" customFormat="1" x14ac:dyDescent="0.2">
      <c r="B458" s="174"/>
      <c r="D458" s="168" t="s">
        <v>228</v>
      </c>
      <c r="E458" s="175" t="s">
        <v>1</v>
      </c>
      <c r="F458" s="176" t="s">
        <v>232</v>
      </c>
      <c r="H458" s="177">
        <v>-1.5760000000000001</v>
      </c>
      <c r="L458" s="174"/>
      <c r="M458" s="178"/>
      <c r="N458" s="179"/>
      <c r="O458" s="179"/>
      <c r="P458" s="179"/>
      <c r="Q458" s="179"/>
      <c r="R458" s="179"/>
      <c r="S458" s="179"/>
      <c r="T458" s="180"/>
      <c r="AT458" s="175" t="s">
        <v>228</v>
      </c>
      <c r="AU458" s="175" t="s">
        <v>84</v>
      </c>
      <c r="AV458" s="14" t="s">
        <v>84</v>
      </c>
      <c r="AW458" s="14" t="s">
        <v>28</v>
      </c>
      <c r="AX458" s="14" t="s">
        <v>72</v>
      </c>
      <c r="AY458" s="175" t="s">
        <v>219</v>
      </c>
    </row>
    <row r="459" spans="2:51" s="13" customFormat="1" x14ac:dyDescent="0.2">
      <c r="B459" s="167"/>
      <c r="D459" s="168" t="s">
        <v>228</v>
      </c>
      <c r="E459" s="169" t="s">
        <v>1</v>
      </c>
      <c r="F459" s="170" t="s">
        <v>884</v>
      </c>
      <c r="H459" s="169" t="s">
        <v>1</v>
      </c>
      <c r="L459" s="167"/>
      <c r="M459" s="171"/>
      <c r="N459" s="172"/>
      <c r="O459" s="172"/>
      <c r="P459" s="172"/>
      <c r="Q459" s="172"/>
      <c r="R459" s="172"/>
      <c r="S459" s="172"/>
      <c r="T459" s="173"/>
      <c r="AT459" s="169" t="s">
        <v>228</v>
      </c>
      <c r="AU459" s="169" t="s">
        <v>84</v>
      </c>
      <c r="AV459" s="13" t="s">
        <v>79</v>
      </c>
      <c r="AW459" s="13" t="s">
        <v>28</v>
      </c>
      <c r="AX459" s="13" t="s">
        <v>72</v>
      </c>
      <c r="AY459" s="169" t="s">
        <v>219</v>
      </c>
    </row>
    <row r="460" spans="2:51" s="14" customFormat="1" x14ac:dyDescent="0.2">
      <c r="B460" s="174"/>
      <c r="D460" s="168" t="s">
        <v>228</v>
      </c>
      <c r="E460" s="175" t="s">
        <v>1</v>
      </c>
      <c r="F460" s="176" t="s">
        <v>981</v>
      </c>
      <c r="H460" s="177">
        <v>2.7</v>
      </c>
      <c r="L460" s="174"/>
      <c r="M460" s="178"/>
      <c r="N460" s="179"/>
      <c r="O460" s="179"/>
      <c r="P460" s="179"/>
      <c r="Q460" s="179"/>
      <c r="R460" s="179"/>
      <c r="S460" s="179"/>
      <c r="T460" s="180"/>
      <c r="AT460" s="175" t="s">
        <v>228</v>
      </c>
      <c r="AU460" s="175" t="s">
        <v>84</v>
      </c>
      <c r="AV460" s="14" t="s">
        <v>84</v>
      </c>
      <c r="AW460" s="14" t="s">
        <v>28</v>
      </c>
      <c r="AX460" s="14" t="s">
        <v>72</v>
      </c>
      <c r="AY460" s="175" t="s">
        <v>219</v>
      </c>
    </row>
    <row r="461" spans="2:51" s="13" customFormat="1" x14ac:dyDescent="0.2">
      <c r="B461" s="167"/>
      <c r="D461" s="168" t="s">
        <v>228</v>
      </c>
      <c r="E461" s="169" t="s">
        <v>1</v>
      </c>
      <c r="F461" s="170" t="s">
        <v>888</v>
      </c>
      <c r="H461" s="169" t="s">
        <v>1</v>
      </c>
      <c r="L461" s="167"/>
      <c r="M461" s="171"/>
      <c r="N461" s="172"/>
      <c r="O461" s="172"/>
      <c r="P461" s="172"/>
      <c r="Q461" s="172"/>
      <c r="R461" s="172"/>
      <c r="S461" s="172"/>
      <c r="T461" s="173"/>
      <c r="AT461" s="169" t="s">
        <v>228</v>
      </c>
      <c r="AU461" s="169" t="s">
        <v>84</v>
      </c>
      <c r="AV461" s="13" t="s">
        <v>79</v>
      </c>
      <c r="AW461" s="13" t="s">
        <v>28</v>
      </c>
      <c r="AX461" s="13" t="s">
        <v>72</v>
      </c>
      <c r="AY461" s="169" t="s">
        <v>219</v>
      </c>
    </row>
    <row r="462" spans="2:51" s="14" customFormat="1" x14ac:dyDescent="0.2">
      <c r="B462" s="174"/>
      <c r="D462" s="168" t="s">
        <v>228</v>
      </c>
      <c r="E462" s="175" t="s">
        <v>1</v>
      </c>
      <c r="F462" s="176" t="s">
        <v>981</v>
      </c>
      <c r="H462" s="177">
        <v>2.7</v>
      </c>
      <c r="L462" s="174"/>
      <c r="M462" s="178"/>
      <c r="N462" s="179"/>
      <c r="O462" s="179"/>
      <c r="P462" s="179"/>
      <c r="Q462" s="179"/>
      <c r="R462" s="179"/>
      <c r="S462" s="179"/>
      <c r="T462" s="180"/>
      <c r="AT462" s="175" t="s">
        <v>228</v>
      </c>
      <c r="AU462" s="175" t="s">
        <v>84</v>
      </c>
      <c r="AV462" s="14" t="s">
        <v>84</v>
      </c>
      <c r="AW462" s="14" t="s">
        <v>28</v>
      </c>
      <c r="AX462" s="14" t="s">
        <v>72</v>
      </c>
      <c r="AY462" s="175" t="s">
        <v>219</v>
      </c>
    </row>
    <row r="463" spans="2:51" s="13" customFormat="1" x14ac:dyDescent="0.2">
      <c r="B463" s="167"/>
      <c r="D463" s="168" t="s">
        <v>228</v>
      </c>
      <c r="E463" s="169" t="s">
        <v>1</v>
      </c>
      <c r="F463" s="170" t="s">
        <v>409</v>
      </c>
      <c r="H463" s="169" t="s">
        <v>1</v>
      </c>
      <c r="L463" s="167"/>
      <c r="M463" s="171"/>
      <c r="N463" s="172"/>
      <c r="O463" s="172"/>
      <c r="P463" s="172"/>
      <c r="Q463" s="172"/>
      <c r="R463" s="172"/>
      <c r="S463" s="172"/>
      <c r="T463" s="173"/>
      <c r="AT463" s="169" t="s">
        <v>228</v>
      </c>
      <c r="AU463" s="169" t="s">
        <v>84</v>
      </c>
      <c r="AV463" s="13" t="s">
        <v>79</v>
      </c>
      <c r="AW463" s="13" t="s">
        <v>28</v>
      </c>
      <c r="AX463" s="13" t="s">
        <v>72</v>
      </c>
      <c r="AY463" s="169" t="s">
        <v>219</v>
      </c>
    </row>
    <row r="464" spans="2:51" s="14" customFormat="1" x14ac:dyDescent="0.2">
      <c r="B464" s="174"/>
      <c r="D464" s="168" t="s">
        <v>228</v>
      </c>
      <c r="E464" s="175" t="s">
        <v>1</v>
      </c>
      <c r="F464" s="176" t="s">
        <v>890</v>
      </c>
      <c r="H464" s="177">
        <v>20.052</v>
      </c>
      <c r="L464" s="174"/>
      <c r="M464" s="178"/>
      <c r="N464" s="179"/>
      <c r="O464" s="179"/>
      <c r="P464" s="179"/>
      <c r="Q464" s="179"/>
      <c r="R464" s="179"/>
      <c r="S464" s="179"/>
      <c r="T464" s="180"/>
      <c r="AT464" s="175" t="s">
        <v>228</v>
      </c>
      <c r="AU464" s="175" t="s">
        <v>84</v>
      </c>
      <c r="AV464" s="14" t="s">
        <v>84</v>
      </c>
      <c r="AW464" s="14" t="s">
        <v>28</v>
      </c>
      <c r="AX464" s="14" t="s">
        <v>72</v>
      </c>
      <c r="AY464" s="175" t="s">
        <v>219</v>
      </c>
    </row>
    <row r="465" spans="2:51" s="14" customFormat="1" x14ac:dyDescent="0.2">
      <c r="B465" s="174"/>
      <c r="D465" s="168" t="s">
        <v>228</v>
      </c>
      <c r="E465" s="175" t="s">
        <v>1</v>
      </c>
      <c r="F465" s="176" t="s">
        <v>232</v>
      </c>
      <c r="H465" s="177">
        <v>-1.5760000000000001</v>
      </c>
      <c r="L465" s="174"/>
      <c r="M465" s="178"/>
      <c r="N465" s="179"/>
      <c r="O465" s="179"/>
      <c r="P465" s="179"/>
      <c r="Q465" s="179"/>
      <c r="R465" s="179"/>
      <c r="S465" s="179"/>
      <c r="T465" s="180"/>
      <c r="AT465" s="175" t="s">
        <v>228</v>
      </c>
      <c r="AU465" s="175" t="s">
        <v>84</v>
      </c>
      <c r="AV465" s="14" t="s">
        <v>84</v>
      </c>
      <c r="AW465" s="14" t="s">
        <v>28</v>
      </c>
      <c r="AX465" s="14" t="s">
        <v>72</v>
      </c>
      <c r="AY465" s="175" t="s">
        <v>219</v>
      </c>
    </row>
    <row r="466" spans="2:51" s="14" customFormat="1" x14ac:dyDescent="0.2">
      <c r="B466" s="174"/>
      <c r="D466" s="168" t="s">
        <v>228</v>
      </c>
      <c r="E466" s="175" t="s">
        <v>1</v>
      </c>
      <c r="F466" s="176" t="s">
        <v>403</v>
      </c>
      <c r="H466" s="177">
        <v>1.77</v>
      </c>
      <c r="L466" s="174"/>
      <c r="M466" s="178"/>
      <c r="N466" s="179"/>
      <c r="O466" s="179"/>
      <c r="P466" s="179"/>
      <c r="Q466" s="179"/>
      <c r="R466" s="179"/>
      <c r="S466" s="179"/>
      <c r="T466" s="180"/>
      <c r="AT466" s="175" t="s">
        <v>228</v>
      </c>
      <c r="AU466" s="175" t="s">
        <v>84</v>
      </c>
      <c r="AV466" s="14" t="s">
        <v>84</v>
      </c>
      <c r="AW466" s="14" t="s">
        <v>28</v>
      </c>
      <c r="AX466" s="14" t="s">
        <v>72</v>
      </c>
      <c r="AY466" s="175" t="s">
        <v>219</v>
      </c>
    </row>
    <row r="467" spans="2:51" s="13" customFormat="1" x14ac:dyDescent="0.2">
      <c r="B467" s="167"/>
      <c r="D467" s="168" t="s">
        <v>228</v>
      </c>
      <c r="E467" s="169" t="s">
        <v>1</v>
      </c>
      <c r="F467" s="170" t="s">
        <v>412</v>
      </c>
      <c r="H467" s="169" t="s">
        <v>1</v>
      </c>
      <c r="L467" s="167"/>
      <c r="M467" s="171"/>
      <c r="N467" s="172"/>
      <c r="O467" s="172"/>
      <c r="P467" s="172"/>
      <c r="Q467" s="172"/>
      <c r="R467" s="172"/>
      <c r="S467" s="172"/>
      <c r="T467" s="173"/>
      <c r="AT467" s="169" t="s">
        <v>228</v>
      </c>
      <c r="AU467" s="169" t="s">
        <v>84</v>
      </c>
      <c r="AV467" s="13" t="s">
        <v>79</v>
      </c>
      <c r="AW467" s="13" t="s">
        <v>28</v>
      </c>
      <c r="AX467" s="13" t="s">
        <v>72</v>
      </c>
      <c r="AY467" s="169" t="s">
        <v>219</v>
      </c>
    </row>
    <row r="468" spans="2:51" s="14" customFormat="1" x14ac:dyDescent="0.2">
      <c r="B468" s="174"/>
      <c r="D468" s="168" t="s">
        <v>228</v>
      </c>
      <c r="E468" s="175" t="s">
        <v>1</v>
      </c>
      <c r="F468" s="176" t="s">
        <v>381</v>
      </c>
      <c r="H468" s="177">
        <v>18.600000000000001</v>
      </c>
      <c r="L468" s="174"/>
      <c r="M468" s="178"/>
      <c r="N468" s="179"/>
      <c r="O468" s="179"/>
      <c r="P468" s="179"/>
      <c r="Q468" s="179"/>
      <c r="R468" s="179"/>
      <c r="S468" s="179"/>
      <c r="T468" s="180"/>
      <c r="AT468" s="175" t="s">
        <v>228</v>
      </c>
      <c r="AU468" s="175" t="s">
        <v>84</v>
      </c>
      <c r="AV468" s="14" t="s">
        <v>84</v>
      </c>
      <c r="AW468" s="14" t="s">
        <v>28</v>
      </c>
      <c r="AX468" s="14" t="s">
        <v>72</v>
      </c>
      <c r="AY468" s="175" t="s">
        <v>219</v>
      </c>
    </row>
    <row r="469" spans="2:51" s="14" customFormat="1" x14ac:dyDescent="0.2">
      <c r="B469" s="174"/>
      <c r="D469" s="168" t="s">
        <v>228</v>
      </c>
      <c r="E469" s="175" t="s">
        <v>1</v>
      </c>
      <c r="F469" s="176" t="s">
        <v>960</v>
      </c>
      <c r="H469" s="177">
        <v>9.57</v>
      </c>
      <c r="L469" s="174"/>
      <c r="M469" s="178"/>
      <c r="N469" s="179"/>
      <c r="O469" s="179"/>
      <c r="P469" s="179"/>
      <c r="Q469" s="179"/>
      <c r="R469" s="179"/>
      <c r="S469" s="179"/>
      <c r="T469" s="180"/>
      <c r="AT469" s="175" t="s">
        <v>228</v>
      </c>
      <c r="AU469" s="175" t="s">
        <v>84</v>
      </c>
      <c r="AV469" s="14" t="s">
        <v>84</v>
      </c>
      <c r="AW469" s="14" t="s">
        <v>28</v>
      </c>
      <c r="AX469" s="14" t="s">
        <v>72</v>
      </c>
      <c r="AY469" s="175" t="s">
        <v>219</v>
      </c>
    </row>
    <row r="470" spans="2:51" s="14" customFormat="1" x14ac:dyDescent="0.2">
      <c r="B470" s="174"/>
      <c r="D470" s="168" t="s">
        <v>228</v>
      </c>
      <c r="E470" s="175" t="s">
        <v>1</v>
      </c>
      <c r="F470" s="176" t="s">
        <v>232</v>
      </c>
      <c r="H470" s="177">
        <v>-1.5760000000000001</v>
      </c>
      <c r="L470" s="174"/>
      <c r="M470" s="178"/>
      <c r="N470" s="179"/>
      <c r="O470" s="179"/>
      <c r="P470" s="179"/>
      <c r="Q470" s="179"/>
      <c r="R470" s="179"/>
      <c r="S470" s="179"/>
      <c r="T470" s="180"/>
      <c r="AT470" s="175" t="s">
        <v>228</v>
      </c>
      <c r="AU470" s="175" t="s">
        <v>84</v>
      </c>
      <c r="AV470" s="14" t="s">
        <v>84</v>
      </c>
      <c r="AW470" s="14" t="s">
        <v>28</v>
      </c>
      <c r="AX470" s="14" t="s">
        <v>72</v>
      </c>
      <c r="AY470" s="175" t="s">
        <v>219</v>
      </c>
    </row>
    <row r="471" spans="2:51" s="14" customFormat="1" x14ac:dyDescent="0.2">
      <c r="B471" s="174"/>
      <c r="D471" s="168" t="s">
        <v>228</v>
      </c>
      <c r="E471" s="175" t="s">
        <v>1</v>
      </c>
      <c r="F471" s="176" t="s">
        <v>961</v>
      </c>
      <c r="H471" s="177">
        <v>1.2</v>
      </c>
      <c r="L471" s="174"/>
      <c r="M471" s="178"/>
      <c r="N471" s="179"/>
      <c r="O471" s="179"/>
      <c r="P471" s="179"/>
      <c r="Q471" s="179"/>
      <c r="R471" s="179"/>
      <c r="S471" s="179"/>
      <c r="T471" s="180"/>
      <c r="AT471" s="175" t="s">
        <v>228</v>
      </c>
      <c r="AU471" s="175" t="s">
        <v>84</v>
      </c>
      <c r="AV471" s="14" t="s">
        <v>84</v>
      </c>
      <c r="AW471" s="14" t="s">
        <v>28</v>
      </c>
      <c r="AX471" s="14" t="s">
        <v>72</v>
      </c>
      <c r="AY471" s="175" t="s">
        <v>219</v>
      </c>
    </row>
    <row r="472" spans="2:51" s="13" customFormat="1" x14ac:dyDescent="0.2">
      <c r="B472" s="167"/>
      <c r="D472" s="168" t="s">
        <v>228</v>
      </c>
      <c r="E472" s="169" t="s">
        <v>1</v>
      </c>
      <c r="F472" s="170" t="s">
        <v>900</v>
      </c>
      <c r="H472" s="169" t="s">
        <v>1</v>
      </c>
      <c r="L472" s="167"/>
      <c r="M472" s="171"/>
      <c r="N472" s="172"/>
      <c r="O472" s="172"/>
      <c r="P472" s="172"/>
      <c r="Q472" s="172"/>
      <c r="R472" s="172"/>
      <c r="S472" s="172"/>
      <c r="T472" s="173"/>
      <c r="AT472" s="169" t="s">
        <v>228</v>
      </c>
      <c r="AU472" s="169" t="s">
        <v>84</v>
      </c>
      <c r="AV472" s="13" t="s">
        <v>79</v>
      </c>
      <c r="AW472" s="13" t="s">
        <v>28</v>
      </c>
      <c r="AX472" s="13" t="s">
        <v>72</v>
      </c>
      <c r="AY472" s="169" t="s">
        <v>219</v>
      </c>
    </row>
    <row r="473" spans="2:51" s="14" customFormat="1" x14ac:dyDescent="0.2">
      <c r="B473" s="174"/>
      <c r="D473" s="168" t="s">
        <v>228</v>
      </c>
      <c r="E473" s="175" t="s">
        <v>1</v>
      </c>
      <c r="F473" s="176" t="s">
        <v>962</v>
      </c>
      <c r="H473" s="177">
        <v>4.8120000000000003</v>
      </c>
      <c r="L473" s="174"/>
      <c r="M473" s="178"/>
      <c r="N473" s="179"/>
      <c r="O473" s="179"/>
      <c r="P473" s="179"/>
      <c r="Q473" s="179"/>
      <c r="R473" s="179"/>
      <c r="S473" s="179"/>
      <c r="T473" s="180"/>
      <c r="AT473" s="175" t="s">
        <v>228</v>
      </c>
      <c r="AU473" s="175" t="s">
        <v>84</v>
      </c>
      <c r="AV473" s="14" t="s">
        <v>84</v>
      </c>
      <c r="AW473" s="14" t="s">
        <v>28</v>
      </c>
      <c r="AX473" s="14" t="s">
        <v>72</v>
      </c>
      <c r="AY473" s="175" t="s">
        <v>219</v>
      </c>
    </row>
    <row r="474" spans="2:51" s="13" customFormat="1" x14ac:dyDescent="0.2">
      <c r="B474" s="167"/>
      <c r="D474" s="168" t="s">
        <v>228</v>
      </c>
      <c r="E474" s="169" t="s">
        <v>1</v>
      </c>
      <c r="F474" s="170" t="s">
        <v>414</v>
      </c>
      <c r="H474" s="169" t="s">
        <v>1</v>
      </c>
      <c r="L474" s="167"/>
      <c r="M474" s="171"/>
      <c r="N474" s="172"/>
      <c r="O474" s="172"/>
      <c r="P474" s="172"/>
      <c r="Q474" s="172"/>
      <c r="R474" s="172"/>
      <c r="S474" s="172"/>
      <c r="T474" s="173"/>
      <c r="AT474" s="169" t="s">
        <v>228</v>
      </c>
      <c r="AU474" s="169" t="s">
        <v>84</v>
      </c>
      <c r="AV474" s="13" t="s">
        <v>79</v>
      </c>
      <c r="AW474" s="13" t="s">
        <v>28</v>
      </c>
      <c r="AX474" s="13" t="s">
        <v>72</v>
      </c>
      <c r="AY474" s="169" t="s">
        <v>219</v>
      </c>
    </row>
    <row r="475" spans="2:51" s="14" customFormat="1" x14ac:dyDescent="0.2">
      <c r="B475" s="174"/>
      <c r="D475" s="168" t="s">
        <v>228</v>
      </c>
      <c r="E475" s="175" t="s">
        <v>1</v>
      </c>
      <c r="F475" s="176" t="s">
        <v>982</v>
      </c>
      <c r="H475" s="177">
        <v>1.54</v>
      </c>
      <c r="L475" s="174"/>
      <c r="M475" s="178"/>
      <c r="N475" s="179"/>
      <c r="O475" s="179"/>
      <c r="P475" s="179"/>
      <c r="Q475" s="179"/>
      <c r="R475" s="179"/>
      <c r="S475" s="179"/>
      <c r="T475" s="180"/>
      <c r="AT475" s="175" t="s">
        <v>228</v>
      </c>
      <c r="AU475" s="175" t="s">
        <v>84</v>
      </c>
      <c r="AV475" s="14" t="s">
        <v>84</v>
      </c>
      <c r="AW475" s="14" t="s">
        <v>28</v>
      </c>
      <c r="AX475" s="14" t="s">
        <v>72</v>
      </c>
      <c r="AY475" s="175" t="s">
        <v>219</v>
      </c>
    </row>
    <row r="476" spans="2:51" s="13" customFormat="1" x14ac:dyDescent="0.2">
      <c r="B476" s="167"/>
      <c r="D476" s="168" t="s">
        <v>228</v>
      </c>
      <c r="E476" s="169" t="s">
        <v>1</v>
      </c>
      <c r="F476" s="170" t="s">
        <v>421</v>
      </c>
      <c r="H476" s="169" t="s">
        <v>1</v>
      </c>
      <c r="L476" s="167"/>
      <c r="M476" s="171"/>
      <c r="N476" s="172"/>
      <c r="O476" s="172"/>
      <c r="P476" s="172"/>
      <c r="Q476" s="172"/>
      <c r="R476" s="172"/>
      <c r="S476" s="172"/>
      <c r="T476" s="173"/>
      <c r="AT476" s="169" t="s">
        <v>228</v>
      </c>
      <c r="AU476" s="169" t="s">
        <v>84</v>
      </c>
      <c r="AV476" s="13" t="s">
        <v>79</v>
      </c>
      <c r="AW476" s="13" t="s">
        <v>28</v>
      </c>
      <c r="AX476" s="13" t="s">
        <v>72</v>
      </c>
      <c r="AY476" s="169" t="s">
        <v>219</v>
      </c>
    </row>
    <row r="477" spans="2:51" s="14" customFormat="1" x14ac:dyDescent="0.2">
      <c r="B477" s="174"/>
      <c r="D477" s="168" t="s">
        <v>228</v>
      </c>
      <c r="E477" s="175" t="s">
        <v>1</v>
      </c>
      <c r="F477" s="176" t="s">
        <v>983</v>
      </c>
      <c r="H477" s="177">
        <v>1.6</v>
      </c>
      <c r="L477" s="174"/>
      <c r="M477" s="178"/>
      <c r="N477" s="179"/>
      <c r="O477" s="179"/>
      <c r="P477" s="179"/>
      <c r="Q477" s="179"/>
      <c r="R477" s="179"/>
      <c r="S477" s="179"/>
      <c r="T477" s="180"/>
      <c r="AT477" s="175" t="s">
        <v>228</v>
      </c>
      <c r="AU477" s="175" t="s">
        <v>84</v>
      </c>
      <c r="AV477" s="14" t="s">
        <v>84</v>
      </c>
      <c r="AW477" s="14" t="s">
        <v>28</v>
      </c>
      <c r="AX477" s="14" t="s">
        <v>72</v>
      </c>
      <c r="AY477" s="175" t="s">
        <v>219</v>
      </c>
    </row>
    <row r="478" spans="2:51" s="13" customFormat="1" x14ac:dyDescent="0.2">
      <c r="B478" s="167"/>
      <c r="D478" s="168" t="s">
        <v>228</v>
      </c>
      <c r="E478" s="169" t="s">
        <v>1</v>
      </c>
      <c r="F478" s="170" t="s">
        <v>910</v>
      </c>
      <c r="H478" s="169" t="s">
        <v>1</v>
      </c>
      <c r="L478" s="167"/>
      <c r="M478" s="171"/>
      <c r="N478" s="172"/>
      <c r="O478" s="172"/>
      <c r="P478" s="172"/>
      <c r="Q478" s="172"/>
      <c r="R478" s="172"/>
      <c r="S478" s="172"/>
      <c r="T478" s="173"/>
      <c r="AT478" s="169" t="s">
        <v>228</v>
      </c>
      <c r="AU478" s="169" t="s">
        <v>84</v>
      </c>
      <c r="AV478" s="13" t="s">
        <v>79</v>
      </c>
      <c r="AW478" s="13" t="s">
        <v>28</v>
      </c>
      <c r="AX478" s="13" t="s">
        <v>72</v>
      </c>
      <c r="AY478" s="169" t="s">
        <v>219</v>
      </c>
    </row>
    <row r="479" spans="2:51" s="14" customFormat="1" x14ac:dyDescent="0.2">
      <c r="B479" s="174"/>
      <c r="D479" s="168" t="s">
        <v>228</v>
      </c>
      <c r="E479" s="175" t="s">
        <v>1</v>
      </c>
      <c r="F479" s="176" t="s">
        <v>862</v>
      </c>
      <c r="H479" s="177">
        <v>3.5550000000000002</v>
      </c>
      <c r="L479" s="174"/>
      <c r="M479" s="178"/>
      <c r="N479" s="179"/>
      <c r="O479" s="179"/>
      <c r="P479" s="179"/>
      <c r="Q479" s="179"/>
      <c r="R479" s="179"/>
      <c r="S479" s="179"/>
      <c r="T479" s="180"/>
      <c r="AT479" s="175" t="s">
        <v>228</v>
      </c>
      <c r="AU479" s="175" t="s">
        <v>84</v>
      </c>
      <c r="AV479" s="14" t="s">
        <v>84</v>
      </c>
      <c r="AW479" s="14" t="s">
        <v>28</v>
      </c>
      <c r="AX479" s="14" t="s">
        <v>72</v>
      </c>
      <c r="AY479" s="175" t="s">
        <v>219</v>
      </c>
    </row>
    <row r="480" spans="2:51" s="14" customFormat="1" x14ac:dyDescent="0.2">
      <c r="B480" s="174"/>
      <c r="D480" s="168" t="s">
        <v>228</v>
      </c>
      <c r="E480" s="175" t="s">
        <v>1</v>
      </c>
      <c r="F480" s="176" t="s">
        <v>965</v>
      </c>
      <c r="H480" s="177">
        <v>0.60599999999999998</v>
      </c>
      <c r="L480" s="174"/>
      <c r="M480" s="178"/>
      <c r="N480" s="179"/>
      <c r="O480" s="179"/>
      <c r="P480" s="179"/>
      <c r="Q480" s="179"/>
      <c r="R480" s="179"/>
      <c r="S480" s="179"/>
      <c r="T480" s="180"/>
      <c r="AT480" s="175" t="s">
        <v>228</v>
      </c>
      <c r="AU480" s="175" t="s">
        <v>84</v>
      </c>
      <c r="AV480" s="14" t="s">
        <v>84</v>
      </c>
      <c r="AW480" s="14" t="s">
        <v>28</v>
      </c>
      <c r="AX480" s="14" t="s">
        <v>72</v>
      </c>
      <c r="AY480" s="175" t="s">
        <v>219</v>
      </c>
    </row>
    <row r="481" spans="2:51" s="15" customFormat="1" x14ac:dyDescent="0.2">
      <c r="B481" s="181"/>
      <c r="D481" s="168" t="s">
        <v>228</v>
      </c>
      <c r="E481" s="182" t="s">
        <v>1</v>
      </c>
      <c r="F481" s="183" t="s">
        <v>241</v>
      </c>
      <c r="H481" s="184">
        <v>104.62500000000001</v>
      </c>
      <c r="L481" s="181"/>
      <c r="M481" s="185"/>
      <c r="N481" s="186"/>
      <c r="O481" s="186"/>
      <c r="P481" s="186"/>
      <c r="Q481" s="186"/>
      <c r="R481" s="186"/>
      <c r="S481" s="186"/>
      <c r="T481" s="187"/>
      <c r="AT481" s="182" t="s">
        <v>228</v>
      </c>
      <c r="AU481" s="182" t="s">
        <v>84</v>
      </c>
      <c r="AV481" s="15" t="s">
        <v>89</v>
      </c>
      <c r="AW481" s="15" t="s">
        <v>28</v>
      </c>
      <c r="AX481" s="15" t="s">
        <v>72</v>
      </c>
      <c r="AY481" s="182" t="s">
        <v>219</v>
      </c>
    </row>
    <row r="482" spans="2:51" s="13" customFormat="1" x14ac:dyDescent="0.2">
      <c r="B482" s="167"/>
      <c r="D482" s="168" t="s">
        <v>228</v>
      </c>
      <c r="E482" s="169" t="s">
        <v>1</v>
      </c>
      <c r="F482" s="170" t="s">
        <v>383</v>
      </c>
      <c r="H482" s="169" t="s">
        <v>1</v>
      </c>
      <c r="L482" s="167"/>
      <c r="M482" s="171"/>
      <c r="N482" s="172"/>
      <c r="O482" s="172"/>
      <c r="P482" s="172"/>
      <c r="Q482" s="172"/>
      <c r="R482" s="172"/>
      <c r="S482" s="172"/>
      <c r="T482" s="173"/>
      <c r="AT482" s="169" t="s">
        <v>228</v>
      </c>
      <c r="AU482" s="169" t="s">
        <v>84</v>
      </c>
      <c r="AV482" s="13" t="s">
        <v>79</v>
      </c>
      <c r="AW482" s="13" t="s">
        <v>28</v>
      </c>
      <c r="AX482" s="13" t="s">
        <v>72</v>
      </c>
      <c r="AY482" s="169" t="s">
        <v>219</v>
      </c>
    </row>
    <row r="483" spans="2:51" s="13" customFormat="1" x14ac:dyDescent="0.2">
      <c r="B483" s="167"/>
      <c r="D483" s="168" t="s">
        <v>228</v>
      </c>
      <c r="E483" s="169" t="s">
        <v>1</v>
      </c>
      <c r="F483" s="170" t="s">
        <v>433</v>
      </c>
      <c r="H483" s="169" t="s">
        <v>1</v>
      </c>
      <c r="L483" s="167"/>
      <c r="M483" s="171"/>
      <c r="N483" s="172"/>
      <c r="O483" s="172"/>
      <c r="P483" s="172"/>
      <c r="Q483" s="172"/>
      <c r="R483" s="172"/>
      <c r="S483" s="172"/>
      <c r="T483" s="173"/>
      <c r="AT483" s="169" t="s">
        <v>228</v>
      </c>
      <c r="AU483" s="169" t="s">
        <v>84</v>
      </c>
      <c r="AV483" s="13" t="s">
        <v>79</v>
      </c>
      <c r="AW483" s="13" t="s">
        <v>28</v>
      </c>
      <c r="AX483" s="13" t="s">
        <v>72</v>
      </c>
      <c r="AY483" s="169" t="s">
        <v>219</v>
      </c>
    </row>
    <row r="484" spans="2:51" s="14" customFormat="1" x14ac:dyDescent="0.2">
      <c r="B484" s="174"/>
      <c r="D484" s="168" t="s">
        <v>228</v>
      </c>
      <c r="E484" s="175" t="s">
        <v>1</v>
      </c>
      <c r="F484" s="176" t="s">
        <v>506</v>
      </c>
      <c r="H484" s="177">
        <v>1.778</v>
      </c>
      <c r="L484" s="174"/>
      <c r="M484" s="178"/>
      <c r="N484" s="179"/>
      <c r="O484" s="179"/>
      <c r="P484" s="179"/>
      <c r="Q484" s="179"/>
      <c r="R484" s="179"/>
      <c r="S484" s="179"/>
      <c r="T484" s="180"/>
      <c r="AT484" s="175" t="s">
        <v>228</v>
      </c>
      <c r="AU484" s="175" t="s">
        <v>84</v>
      </c>
      <c r="AV484" s="14" t="s">
        <v>84</v>
      </c>
      <c r="AW484" s="14" t="s">
        <v>28</v>
      </c>
      <c r="AX484" s="14" t="s">
        <v>72</v>
      </c>
      <c r="AY484" s="175" t="s">
        <v>219</v>
      </c>
    </row>
    <row r="485" spans="2:51" s="13" customFormat="1" x14ac:dyDescent="0.2">
      <c r="B485" s="167"/>
      <c r="D485" s="168" t="s">
        <v>228</v>
      </c>
      <c r="E485" s="169" t="s">
        <v>1</v>
      </c>
      <c r="F485" s="170" t="s">
        <v>431</v>
      </c>
      <c r="H485" s="169" t="s">
        <v>1</v>
      </c>
      <c r="L485" s="167"/>
      <c r="M485" s="171"/>
      <c r="N485" s="172"/>
      <c r="O485" s="172"/>
      <c r="P485" s="172"/>
      <c r="Q485" s="172"/>
      <c r="R485" s="172"/>
      <c r="S485" s="172"/>
      <c r="T485" s="173"/>
      <c r="AT485" s="169" t="s">
        <v>228</v>
      </c>
      <c r="AU485" s="169" t="s">
        <v>84</v>
      </c>
      <c r="AV485" s="13" t="s">
        <v>79</v>
      </c>
      <c r="AW485" s="13" t="s">
        <v>28</v>
      </c>
      <c r="AX485" s="13" t="s">
        <v>72</v>
      </c>
      <c r="AY485" s="169" t="s">
        <v>219</v>
      </c>
    </row>
    <row r="486" spans="2:51" s="14" customFormat="1" x14ac:dyDescent="0.2">
      <c r="B486" s="174"/>
      <c r="D486" s="168" t="s">
        <v>228</v>
      </c>
      <c r="E486" s="175" t="s">
        <v>1</v>
      </c>
      <c r="F486" s="176" t="s">
        <v>966</v>
      </c>
      <c r="H486" s="177">
        <v>9.0749999999999993</v>
      </c>
      <c r="L486" s="174"/>
      <c r="M486" s="178"/>
      <c r="N486" s="179"/>
      <c r="O486" s="179"/>
      <c r="P486" s="179"/>
      <c r="Q486" s="179"/>
      <c r="R486" s="179"/>
      <c r="S486" s="179"/>
      <c r="T486" s="180"/>
      <c r="AT486" s="175" t="s">
        <v>228</v>
      </c>
      <c r="AU486" s="175" t="s">
        <v>84</v>
      </c>
      <c r="AV486" s="14" t="s">
        <v>84</v>
      </c>
      <c r="AW486" s="14" t="s">
        <v>28</v>
      </c>
      <c r="AX486" s="14" t="s">
        <v>72</v>
      </c>
      <c r="AY486" s="175" t="s">
        <v>219</v>
      </c>
    </row>
    <row r="487" spans="2:51" s="13" customFormat="1" x14ac:dyDescent="0.2">
      <c r="B487" s="167"/>
      <c r="D487" s="168" t="s">
        <v>228</v>
      </c>
      <c r="E487" s="169" t="s">
        <v>1</v>
      </c>
      <c r="F487" s="170" t="s">
        <v>477</v>
      </c>
      <c r="H487" s="169" t="s">
        <v>1</v>
      </c>
      <c r="L487" s="167"/>
      <c r="M487" s="171"/>
      <c r="N487" s="172"/>
      <c r="O487" s="172"/>
      <c r="P487" s="172"/>
      <c r="Q487" s="172"/>
      <c r="R487" s="172"/>
      <c r="S487" s="172"/>
      <c r="T487" s="173"/>
      <c r="AT487" s="169" t="s">
        <v>228</v>
      </c>
      <c r="AU487" s="169" t="s">
        <v>84</v>
      </c>
      <c r="AV487" s="13" t="s">
        <v>79</v>
      </c>
      <c r="AW487" s="13" t="s">
        <v>28</v>
      </c>
      <c r="AX487" s="13" t="s">
        <v>72</v>
      </c>
      <c r="AY487" s="169" t="s">
        <v>219</v>
      </c>
    </row>
    <row r="488" spans="2:51" s="14" customFormat="1" x14ac:dyDescent="0.2">
      <c r="B488" s="174"/>
      <c r="D488" s="168" t="s">
        <v>228</v>
      </c>
      <c r="E488" s="175" t="s">
        <v>1</v>
      </c>
      <c r="F488" s="176" t="s">
        <v>967</v>
      </c>
      <c r="H488" s="177">
        <v>13.86</v>
      </c>
      <c r="L488" s="174"/>
      <c r="M488" s="178"/>
      <c r="N488" s="179"/>
      <c r="O488" s="179"/>
      <c r="P488" s="179"/>
      <c r="Q488" s="179"/>
      <c r="R488" s="179"/>
      <c r="S488" s="179"/>
      <c r="T488" s="180"/>
      <c r="AT488" s="175" t="s">
        <v>228</v>
      </c>
      <c r="AU488" s="175" t="s">
        <v>84</v>
      </c>
      <c r="AV488" s="14" t="s">
        <v>84</v>
      </c>
      <c r="AW488" s="14" t="s">
        <v>28</v>
      </c>
      <c r="AX488" s="14" t="s">
        <v>72</v>
      </c>
      <c r="AY488" s="175" t="s">
        <v>219</v>
      </c>
    </row>
    <row r="489" spans="2:51" s="14" customFormat="1" x14ac:dyDescent="0.2">
      <c r="B489" s="174"/>
      <c r="D489" s="168" t="s">
        <v>228</v>
      </c>
      <c r="E489" s="175" t="s">
        <v>1</v>
      </c>
      <c r="F489" s="176" t="s">
        <v>247</v>
      </c>
      <c r="H489" s="177">
        <v>-2.3639999999999999</v>
      </c>
      <c r="L489" s="174"/>
      <c r="M489" s="178"/>
      <c r="N489" s="179"/>
      <c r="O489" s="179"/>
      <c r="P489" s="179"/>
      <c r="Q489" s="179"/>
      <c r="R489" s="179"/>
      <c r="S489" s="179"/>
      <c r="T489" s="180"/>
      <c r="AT489" s="175" t="s">
        <v>228</v>
      </c>
      <c r="AU489" s="175" t="s">
        <v>84</v>
      </c>
      <c r="AV489" s="14" t="s">
        <v>84</v>
      </c>
      <c r="AW489" s="14" t="s">
        <v>28</v>
      </c>
      <c r="AX489" s="14" t="s">
        <v>72</v>
      </c>
      <c r="AY489" s="175" t="s">
        <v>219</v>
      </c>
    </row>
    <row r="490" spans="2:51" s="13" customFormat="1" x14ac:dyDescent="0.2">
      <c r="B490" s="167"/>
      <c r="D490" s="168" t="s">
        <v>228</v>
      </c>
      <c r="E490" s="169" t="s">
        <v>1</v>
      </c>
      <c r="F490" s="170" t="s">
        <v>939</v>
      </c>
      <c r="H490" s="169" t="s">
        <v>1</v>
      </c>
      <c r="L490" s="167"/>
      <c r="M490" s="171"/>
      <c r="N490" s="172"/>
      <c r="O490" s="172"/>
      <c r="P490" s="172"/>
      <c r="Q490" s="172"/>
      <c r="R490" s="172"/>
      <c r="S490" s="172"/>
      <c r="T490" s="173"/>
      <c r="AT490" s="169" t="s">
        <v>228</v>
      </c>
      <c r="AU490" s="169" t="s">
        <v>84</v>
      </c>
      <c r="AV490" s="13" t="s">
        <v>79</v>
      </c>
      <c r="AW490" s="13" t="s">
        <v>28</v>
      </c>
      <c r="AX490" s="13" t="s">
        <v>72</v>
      </c>
      <c r="AY490" s="169" t="s">
        <v>219</v>
      </c>
    </row>
    <row r="491" spans="2:51" s="14" customFormat="1" x14ac:dyDescent="0.2">
      <c r="B491" s="174"/>
      <c r="D491" s="168" t="s">
        <v>228</v>
      </c>
      <c r="E491" s="175" t="s">
        <v>1</v>
      </c>
      <c r="F491" s="176" t="s">
        <v>968</v>
      </c>
      <c r="H491" s="177">
        <v>8.25</v>
      </c>
      <c r="L491" s="174"/>
      <c r="M491" s="178"/>
      <c r="N491" s="179"/>
      <c r="O491" s="179"/>
      <c r="P491" s="179"/>
      <c r="Q491" s="179"/>
      <c r="R491" s="179"/>
      <c r="S491" s="179"/>
      <c r="T491" s="180"/>
      <c r="AT491" s="175" t="s">
        <v>228</v>
      </c>
      <c r="AU491" s="175" t="s">
        <v>84</v>
      </c>
      <c r="AV491" s="14" t="s">
        <v>84</v>
      </c>
      <c r="AW491" s="14" t="s">
        <v>28</v>
      </c>
      <c r="AX491" s="14" t="s">
        <v>72</v>
      </c>
      <c r="AY491" s="175" t="s">
        <v>219</v>
      </c>
    </row>
    <row r="492" spans="2:51" s="14" customFormat="1" x14ac:dyDescent="0.2">
      <c r="B492" s="174"/>
      <c r="D492" s="168" t="s">
        <v>228</v>
      </c>
      <c r="E492" s="175" t="s">
        <v>1</v>
      </c>
      <c r="F492" s="176" t="s">
        <v>296</v>
      </c>
      <c r="H492" s="177">
        <v>-1.1819999999999999</v>
      </c>
      <c r="L492" s="174"/>
      <c r="M492" s="178"/>
      <c r="N492" s="179"/>
      <c r="O492" s="179"/>
      <c r="P492" s="179"/>
      <c r="Q492" s="179"/>
      <c r="R492" s="179"/>
      <c r="S492" s="179"/>
      <c r="T492" s="180"/>
      <c r="AT492" s="175" t="s">
        <v>228</v>
      </c>
      <c r="AU492" s="175" t="s">
        <v>84</v>
      </c>
      <c r="AV492" s="14" t="s">
        <v>84</v>
      </c>
      <c r="AW492" s="14" t="s">
        <v>28</v>
      </c>
      <c r="AX492" s="14" t="s">
        <v>72</v>
      </c>
      <c r="AY492" s="175" t="s">
        <v>219</v>
      </c>
    </row>
    <row r="493" spans="2:51" s="13" customFormat="1" x14ac:dyDescent="0.2">
      <c r="B493" s="167"/>
      <c r="D493" s="168" t="s">
        <v>228</v>
      </c>
      <c r="E493" s="169" t="s">
        <v>1</v>
      </c>
      <c r="F493" s="170" t="s">
        <v>428</v>
      </c>
      <c r="H493" s="169" t="s">
        <v>1</v>
      </c>
      <c r="L493" s="167"/>
      <c r="M493" s="171"/>
      <c r="N493" s="172"/>
      <c r="O493" s="172"/>
      <c r="P493" s="172"/>
      <c r="Q493" s="172"/>
      <c r="R493" s="172"/>
      <c r="S493" s="172"/>
      <c r="T493" s="173"/>
      <c r="AT493" s="169" t="s">
        <v>228</v>
      </c>
      <c r="AU493" s="169" t="s">
        <v>84</v>
      </c>
      <c r="AV493" s="13" t="s">
        <v>79</v>
      </c>
      <c r="AW493" s="13" t="s">
        <v>28</v>
      </c>
      <c r="AX493" s="13" t="s">
        <v>72</v>
      </c>
      <c r="AY493" s="169" t="s">
        <v>219</v>
      </c>
    </row>
    <row r="494" spans="2:51" s="14" customFormat="1" x14ac:dyDescent="0.2">
      <c r="B494" s="174"/>
      <c r="D494" s="168" t="s">
        <v>228</v>
      </c>
      <c r="E494" s="175" t="s">
        <v>1</v>
      </c>
      <c r="F494" s="176" t="s">
        <v>970</v>
      </c>
      <c r="H494" s="177">
        <v>9</v>
      </c>
      <c r="L494" s="174"/>
      <c r="M494" s="178"/>
      <c r="N494" s="179"/>
      <c r="O494" s="179"/>
      <c r="P494" s="179"/>
      <c r="Q494" s="179"/>
      <c r="R494" s="179"/>
      <c r="S494" s="179"/>
      <c r="T494" s="180"/>
      <c r="AT494" s="175" t="s">
        <v>228</v>
      </c>
      <c r="AU494" s="175" t="s">
        <v>84</v>
      </c>
      <c r="AV494" s="14" t="s">
        <v>84</v>
      </c>
      <c r="AW494" s="14" t="s">
        <v>28</v>
      </c>
      <c r="AX494" s="14" t="s">
        <v>72</v>
      </c>
      <c r="AY494" s="175" t="s">
        <v>219</v>
      </c>
    </row>
    <row r="495" spans="2:51" s="13" customFormat="1" x14ac:dyDescent="0.2">
      <c r="B495" s="167"/>
      <c r="D495" s="168" t="s">
        <v>228</v>
      </c>
      <c r="E495" s="169" t="s">
        <v>1</v>
      </c>
      <c r="F495" s="170" t="s">
        <v>436</v>
      </c>
      <c r="H495" s="169" t="s">
        <v>1</v>
      </c>
      <c r="L495" s="167"/>
      <c r="M495" s="171"/>
      <c r="N495" s="172"/>
      <c r="O495" s="172"/>
      <c r="P495" s="172"/>
      <c r="Q495" s="172"/>
      <c r="R495" s="172"/>
      <c r="S495" s="172"/>
      <c r="T495" s="173"/>
      <c r="AT495" s="169" t="s">
        <v>228</v>
      </c>
      <c r="AU495" s="169" t="s">
        <v>84</v>
      </c>
      <c r="AV495" s="13" t="s">
        <v>79</v>
      </c>
      <c r="AW495" s="13" t="s">
        <v>28</v>
      </c>
      <c r="AX495" s="13" t="s">
        <v>72</v>
      </c>
      <c r="AY495" s="169" t="s">
        <v>219</v>
      </c>
    </row>
    <row r="496" spans="2:51" s="14" customFormat="1" x14ac:dyDescent="0.2">
      <c r="B496" s="174"/>
      <c r="D496" s="168" t="s">
        <v>228</v>
      </c>
      <c r="E496" s="175" t="s">
        <v>1</v>
      </c>
      <c r="F496" s="176" t="s">
        <v>984</v>
      </c>
      <c r="H496" s="177">
        <v>3.35</v>
      </c>
      <c r="L496" s="174"/>
      <c r="M496" s="178"/>
      <c r="N496" s="179"/>
      <c r="O496" s="179"/>
      <c r="P496" s="179"/>
      <c r="Q496" s="179"/>
      <c r="R496" s="179"/>
      <c r="S496" s="179"/>
      <c r="T496" s="180"/>
      <c r="AT496" s="175" t="s">
        <v>228</v>
      </c>
      <c r="AU496" s="175" t="s">
        <v>84</v>
      </c>
      <c r="AV496" s="14" t="s">
        <v>84</v>
      </c>
      <c r="AW496" s="14" t="s">
        <v>28</v>
      </c>
      <c r="AX496" s="14" t="s">
        <v>72</v>
      </c>
      <c r="AY496" s="175" t="s">
        <v>219</v>
      </c>
    </row>
    <row r="497" spans="1:65" s="13" customFormat="1" x14ac:dyDescent="0.2">
      <c r="B497" s="167"/>
      <c r="D497" s="168" t="s">
        <v>228</v>
      </c>
      <c r="E497" s="169" t="s">
        <v>1</v>
      </c>
      <c r="F497" s="170" t="s">
        <v>954</v>
      </c>
      <c r="H497" s="169" t="s">
        <v>1</v>
      </c>
      <c r="L497" s="167"/>
      <c r="M497" s="171"/>
      <c r="N497" s="172"/>
      <c r="O497" s="172"/>
      <c r="P497" s="172"/>
      <c r="Q497" s="172"/>
      <c r="R497" s="172"/>
      <c r="S497" s="172"/>
      <c r="T497" s="173"/>
      <c r="AT497" s="169" t="s">
        <v>228</v>
      </c>
      <c r="AU497" s="169" t="s">
        <v>84</v>
      </c>
      <c r="AV497" s="13" t="s">
        <v>79</v>
      </c>
      <c r="AW497" s="13" t="s">
        <v>28</v>
      </c>
      <c r="AX497" s="13" t="s">
        <v>72</v>
      </c>
      <c r="AY497" s="169" t="s">
        <v>219</v>
      </c>
    </row>
    <row r="498" spans="1:65" s="14" customFormat="1" x14ac:dyDescent="0.2">
      <c r="B498" s="174"/>
      <c r="D498" s="168" t="s">
        <v>228</v>
      </c>
      <c r="E498" s="175" t="s">
        <v>1</v>
      </c>
      <c r="F498" s="176" t="s">
        <v>985</v>
      </c>
      <c r="H498" s="177">
        <v>18.75</v>
      </c>
      <c r="L498" s="174"/>
      <c r="M498" s="178"/>
      <c r="N498" s="179"/>
      <c r="O498" s="179"/>
      <c r="P498" s="179"/>
      <c r="Q498" s="179"/>
      <c r="R498" s="179"/>
      <c r="S498" s="179"/>
      <c r="T498" s="180"/>
      <c r="AT498" s="175" t="s">
        <v>228</v>
      </c>
      <c r="AU498" s="175" t="s">
        <v>84</v>
      </c>
      <c r="AV498" s="14" t="s">
        <v>84</v>
      </c>
      <c r="AW498" s="14" t="s">
        <v>28</v>
      </c>
      <c r="AX498" s="14" t="s">
        <v>72</v>
      </c>
      <c r="AY498" s="175" t="s">
        <v>219</v>
      </c>
    </row>
    <row r="499" spans="1:65" s="14" customFormat="1" x14ac:dyDescent="0.2">
      <c r="B499" s="174"/>
      <c r="D499" s="168" t="s">
        <v>228</v>
      </c>
      <c r="E499" s="175" t="s">
        <v>1</v>
      </c>
      <c r="F499" s="176" t="s">
        <v>956</v>
      </c>
      <c r="H499" s="177">
        <v>-1.54</v>
      </c>
      <c r="L499" s="174"/>
      <c r="M499" s="178"/>
      <c r="N499" s="179"/>
      <c r="O499" s="179"/>
      <c r="P499" s="179"/>
      <c r="Q499" s="179"/>
      <c r="R499" s="179"/>
      <c r="S499" s="179"/>
      <c r="T499" s="180"/>
      <c r="AT499" s="175" t="s">
        <v>228</v>
      </c>
      <c r="AU499" s="175" t="s">
        <v>84</v>
      </c>
      <c r="AV499" s="14" t="s">
        <v>84</v>
      </c>
      <c r="AW499" s="14" t="s">
        <v>28</v>
      </c>
      <c r="AX499" s="14" t="s">
        <v>72</v>
      </c>
      <c r="AY499" s="175" t="s">
        <v>219</v>
      </c>
    </row>
    <row r="500" spans="1:65" s="15" customFormat="1" x14ac:dyDescent="0.2">
      <c r="B500" s="181"/>
      <c r="D500" s="168" t="s">
        <v>228</v>
      </c>
      <c r="E500" s="182" t="s">
        <v>1</v>
      </c>
      <c r="F500" s="183" t="s">
        <v>241</v>
      </c>
      <c r="H500" s="184">
        <v>58.977000000000004</v>
      </c>
      <c r="L500" s="181"/>
      <c r="M500" s="185"/>
      <c r="N500" s="186"/>
      <c r="O500" s="186"/>
      <c r="P500" s="186"/>
      <c r="Q500" s="186"/>
      <c r="R500" s="186"/>
      <c r="S500" s="186"/>
      <c r="T500" s="187"/>
      <c r="AT500" s="182" t="s">
        <v>228</v>
      </c>
      <c r="AU500" s="182" t="s">
        <v>84</v>
      </c>
      <c r="AV500" s="15" t="s">
        <v>89</v>
      </c>
      <c r="AW500" s="15" t="s">
        <v>28</v>
      </c>
      <c r="AX500" s="15" t="s">
        <v>72</v>
      </c>
      <c r="AY500" s="182" t="s">
        <v>219</v>
      </c>
    </row>
    <row r="501" spans="1:65" s="16" customFormat="1" x14ac:dyDescent="0.2">
      <c r="B501" s="188"/>
      <c r="D501" s="168" t="s">
        <v>228</v>
      </c>
      <c r="E501" s="189" t="s">
        <v>1</v>
      </c>
      <c r="F501" s="190" t="s">
        <v>248</v>
      </c>
      <c r="H501" s="191">
        <v>163.60200000000003</v>
      </c>
      <c r="L501" s="188"/>
      <c r="M501" s="192"/>
      <c r="N501" s="193"/>
      <c r="O501" s="193"/>
      <c r="P501" s="193"/>
      <c r="Q501" s="193"/>
      <c r="R501" s="193"/>
      <c r="S501" s="193"/>
      <c r="T501" s="194"/>
      <c r="AT501" s="189" t="s">
        <v>228</v>
      </c>
      <c r="AU501" s="189" t="s">
        <v>84</v>
      </c>
      <c r="AV501" s="16" t="s">
        <v>226</v>
      </c>
      <c r="AW501" s="16" t="s">
        <v>28</v>
      </c>
      <c r="AX501" s="16" t="s">
        <v>79</v>
      </c>
      <c r="AY501" s="189" t="s">
        <v>219</v>
      </c>
    </row>
    <row r="502" spans="1:65" s="2" customFormat="1" ht="22.15" customHeight="1" x14ac:dyDescent="0.2">
      <c r="A502" s="30"/>
      <c r="B502" s="153"/>
      <c r="C502" s="154" t="s">
        <v>301</v>
      </c>
      <c r="D502" s="154" t="s">
        <v>222</v>
      </c>
      <c r="E502" s="155" t="s">
        <v>589</v>
      </c>
      <c r="F502" s="156" t="s">
        <v>590</v>
      </c>
      <c r="G502" s="157" t="s">
        <v>225</v>
      </c>
      <c r="H502" s="158">
        <v>63.5</v>
      </c>
      <c r="I502" s="446">
        <v>0</v>
      </c>
      <c r="J502" s="158">
        <f>ROUND(I502*H502,3)</f>
        <v>0</v>
      </c>
      <c r="K502" s="159"/>
      <c r="L502" s="31"/>
      <c r="M502" s="160" t="s">
        <v>1</v>
      </c>
      <c r="N502" s="161" t="s">
        <v>38</v>
      </c>
      <c r="O502" s="162">
        <v>0.40100000000000002</v>
      </c>
      <c r="P502" s="162">
        <f>O502*H502</f>
        <v>25.4635</v>
      </c>
      <c r="Q502" s="162">
        <v>1.0330000000000001E-2</v>
      </c>
      <c r="R502" s="162">
        <f>Q502*H502</f>
        <v>0.65595500000000007</v>
      </c>
      <c r="S502" s="162">
        <v>0</v>
      </c>
      <c r="T502" s="163">
        <f>S502*H502</f>
        <v>0</v>
      </c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R502" s="164" t="s">
        <v>226</v>
      </c>
      <c r="AT502" s="164" t="s">
        <v>222</v>
      </c>
      <c r="AU502" s="164" t="s">
        <v>84</v>
      </c>
      <c r="AY502" s="18" t="s">
        <v>219</v>
      </c>
      <c r="BE502" s="165">
        <f>IF(N502="základná",J502,0)</f>
        <v>0</v>
      </c>
      <c r="BF502" s="165">
        <f>IF(N502="znížená",J502,0)</f>
        <v>0</v>
      </c>
      <c r="BG502" s="165">
        <f>IF(N502="zákl. prenesená",J502,0)</f>
        <v>0</v>
      </c>
      <c r="BH502" s="165">
        <f>IF(N502="zníž. prenesená",J502,0)</f>
        <v>0</v>
      </c>
      <c r="BI502" s="165">
        <f>IF(N502="nulová",J502,0)</f>
        <v>0</v>
      </c>
      <c r="BJ502" s="18" t="s">
        <v>84</v>
      </c>
      <c r="BK502" s="166">
        <f>ROUND(I502*H502,3)</f>
        <v>0</v>
      </c>
      <c r="BL502" s="18" t="s">
        <v>226</v>
      </c>
      <c r="BM502" s="164" t="s">
        <v>591</v>
      </c>
    </row>
    <row r="503" spans="1:65" s="13" customFormat="1" x14ac:dyDescent="0.2">
      <c r="B503" s="167"/>
      <c r="D503" s="168" t="s">
        <v>228</v>
      </c>
      <c r="E503" s="169" t="s">
        <v>1</v>
      </c>
      <c r="F503" s="170" t="s">
        <v>374</v>
      </c>
      <c r="H503" s="169" t="s">
        <v>1</v>
      </c>
      <c r="L503" s="167"/>
      <c r="M503" s="171"/>
      <c r="N503" s="172"/>
      <c r="O503" s="172"/>
      <c r="P503" s="172"/>
      <c r="Q503" s="172"/>
      <c r="R503" s="172"/>
      <c r="S503" s="172"/>
      <c r="T503" s="173"/>
      <c r="AT503" s="169" t="s">
        <v>228</v>
      </c>
      <c r="AU503" s="169" t="s">
        <v>84</v>
      </c>
      <c r="AV503" s="13" t="s">
        <v>79</v>
      </c>
      <c r="AW503" s="13" t="s">
        <v>28</v>
      </c>
      <c r="AX503" s="13" t="s">
        <v>72</v>
      </c>
      <c r="AY503" s="169" t="s">
        <v>219</v>
      </c>
    </row>
    <row r="504" spans="1:65" s="13" customFormat="1" x14ac:dyDescent="0.2">
      <c r="B504" s="167"/>
      <c r="D504" s="168" t="s">
        <v>228</v>
      </c>
      <c r="E504" s="169" t="s">
        <v>1</v>
      </c>
      <c r="F504" s="170" t="s">
        <v>986</v>
      </c>
      <c r="H504" s="169" t="s">
        <v>1</v>
      </c>
      <c r="L504" s="167"/>
      <c r="M504" s="171"/>
      <c r="N504" s="172"/>
      <c r="O504" s="172"/>
      <c r="P504" s="172"/>
      <c r="Q504" s="172"/>
      <c r="R504" s="172"/>
      <c r="S504" s="172"/>
      <c r="T504" s="173"/>
      <c r="AT504" s="169" t="s">
        <v>228</v>
      </c>
      <c r="AU504" s="169" t="s">
        <v>84</v>
      </c>
      <c r="AV504" s="13" t="s">
        <v>79</v>
      </c>
      <c r="AW504" s="13" t="s">
        <v>28</v>
      </c>
      <c r="AX504" s="13" t="s">
        <v>72</v>
      </c>
      <c r="AY504" s="169" t="s">
        <v>219</v>
      </c>
    </row>
    <row r="505" spans="1:65" s="14" customFormat="1" x14ac:dyDescent="0.2">
      <c r="B505" s="174"/>
      <c r="D505" s="168" t="s">
        <v>228</v>
      </c>
      <c r="E505" s="175" t="s">
        <v>1</v>
      </c>
      <c r="F505" s="176" t="s">
        <v>987</v>
      </c>
      <c r="H505" s="177">
        <v>35.5</v>
      </c>
      <c r="L505" s="174"/>
      <c r="M505" s="178"/>
      <c r="N505" s="179"/>
      <c r="O505" s="179"/>
      <c r="P505" s="179"/>
      <c r="Q505" s="179"/>
      <c r="R505" s="179"/>
      <c r="S505" s="179"/>
      <c r="T505" s="180"/>
      <c r="AT505" s="175" t="s">
        <v>228</v>
      </c>
      <c r="AU505" s="175" t="s">
        <v>84</v>
      </c>
      <c r="AV505" s="14" t="s">
        <v>84</v>
      </c>
      <c r="AW505" s="14" t="s">
        <v>28</v>
      </c>
      <c r="AX505" s="14" t="s">
        <v>72</v>
      </c>
      <c r="AY505" s="175" t="s">
        <v>219</v>
      </c>
    </row>
    <row r="506" spans="1:65" s="13" customFormat="1" x14ac:dyDescent="0.2">
      <c r="B506" s="167"/>
      <c r="D506" s="168" t="s">
        <v>228</v>
      </c>
      <c r="E506" s="169" t="s">
        <v>1</v>
      </c>
      <c r="F506" s="170" t="s">
        <v>383</v>
      </c>
      <c r="H506" s="169" t="s">
        <v>1</v>
      </c>
      <c r="L506" s="167"/>
      <c r="M506" s="171"/>
      <c r="N506" s="172"/>
      <c r="O506" s="172"/>
      <c r="P506" s="172"/>
      <c r="Q506" s="172"/>
      <c r="R506" s="172"/>
      <c r="S506" s="172"/>
      <c r="T506" s="173"/>
      <c r="AT506" s="169" t="s">
        <v>228</v>
      </c>
      <c r="AU506" s="169" t="s">
        <v>84</v>
      </c>
      <c r="AV506" s="13" t="s">
        <v>79</v>
      </c>
      <c r="AW506" s="13" t="s">
        <v>28</v>
      </c>
      <c r="AX506" s="13" t="s">
        <v>72</v>
      </c>
      <c r="AY506" s="169" t="s">
        <v>219</v>
      </c>
    </row>
    <row r="507" spans="1:65" s="13" customFormat="1" x14ac:dyDescent="0.2">
      <c r="B507" s="167"/>
      <c r="D507" s="168" t="s">
        <v>228</v>
      </c>
      <c r="E507" s="169" t="s">
        <v>1</v>
      </c>
      <c r="F507" s="170" t="s">
        <v>988</v>
      </c>
      <c r="H507" s="169" t="s">
        <v>1</v>
      </c>
      <c r="L507" s="167"/>
      <c r="M507" s="171"/>
      <c r="N507" s="172"/>
      <c r="O507" s="172"/>
      <c r="P507" s="172"/>
      <c r="Q507" s="172"/>
      <c r="R507" s="172"/>
      <c r="S507" s="172"/>
      <c r="T507" s="173"/>
      <c r="AT507" s="169" t="s">
        <v>228</v>
      </c>
      <c r="AU507" s="169" t="s">
        <v>84</v>
      </c>
      <c r="AV507" s="13" t="s">
        <v>79</v>
      </c>
      <c r="AW507" s="13" t="s">
        <v>28</v>
      </c>
      <c r="AX507" s="13" t="s">
        <v>72</v>
      </c>
      <c r="AY507" s="169" t="s">
        <v>219</v>
      </c>
    </row>
    <row r="508" spans="1:65" s="14" customFormat="1" x14ac:dyDescent="0.2">
      <c r="B508" s="174"/>
      <c r="D508" s="168" t="s">
        <v>228</v>
      </c>
      <c r="E508" s="175" t="s">
        <v>1</v>
      </c>
      <c r="F508" s="176" t="s">
        <v>989</v>
      </c>
      <c r="H508" s="177">
        <v>28</v>
      </c>
      <c r="L508" s="174"/>
      <c r="M508" s="178"/>
      <c r="N508" s="179"/>
      <c r="O508" s="179"/>
      <c r="P508" s="179"/>
      <c r="Q508" s="179"/>
      <c r="R508" s="179"/>
      <c r="S508" s="179"/>
      <c r="T508" s="180"/>
      <c r="AT508" s="175" t="s">
        <v>228</v>
      </c>
      <c r="AU508" s="175" t="s">
        <v>84</v>
      </c>
      <c r="AV508" s="14" t="s">
        <v>84</v>
      </c>
      <c r="AW508" s="14" t="s">
        <v>28</v>
      </c>
      <c r="AX508" s="14" t="s">
        <v>72</v>
      </c>
      <c r="AY508" s="175" t="s">
        <v>219</v>
      </c>
    </row>
    <row r="509" spans="1:65" s="16" customFormat="1" x14ac:dyDescent="0.2">
      <c r="B509" s="188"/>
      <c r="D509" s="168" t="s">
        <v>228</v>
      </c>
      <c r="E509" s="189" t="s">
        <v>1</v>
      </c>
      <c r="F509" s="190" t="s">
        <v>248</v>
      </c>
      <c r="H509" s="191">
        <v>63.5</v>
      </c>
      <c r="L509" s="188"/>
      <c r="M509" s="192"/>
      <c r="N509" s="193"/>
      <c r="O509" s="193"/>
      <c r="P509" s="193"/>
      <c r="Q509" s="193"/>
      <c r="R509" s="193"/>
      <c r="S509" s="193"/>
      <c r="T509" s="194"/>
      <c r="AT509" s="189" t="s">
        <v>228</v>
      </c>
      <c r="AU509" s="189" t="s">
        <v>84</v>
      </c>
      <c r="AV509" s="16" t="s">
        <v>226</v>
      </c>
      <c r="AW509" s="16" t="s">
        <v>28</v>
      </c>
      <c r="AX509" s="16" t="s">
        <v>79</v>
      </c>
      <c r="AY509" s="189" t="s">
        <v>219</v>
      </c>
    </row>
    <row r="510" spans="1:65" s="2" customFormat="1" ht="22.15" customHeight="1" x14ac:dyDescent="0.2">
      <c r="A510" s="30"/>
      <c r="B510" s="153"/>
      <c r="C510" s="154" t="s">
        <v>306</v>
      </c>
      <c r="D510" s="154" t="s">
        <v>222</v>
      </c>
      <c r="E510" s="155" t="s">
        <v>595</v>
      </c>
      <c r="F510" s="156" t="s">
        <v>596</v>
      </c>
      <c r="G510" s="157" t="s">
        <v>225</v>
      </c>
      <c r="H510" s="158">
        <v>4.4999999999999998E-2</v>
      </c>
      <c r="I510" s="446">
        <v>0</v>
      </c>
      <c r="J510" s="158">
        <f>ROUND(I510*H510,3)</f>
        <v>0</v>
      </c>
      <c r="K510" s="159"/>
      <c r="L510" s="31"/>
      <c r="M510" s="160" t="s">
        <v>1</v>
      </c>
      <c r="N510" s="161" t="s">
        <v>38</v>
      </c>
      <c r="O510" s="162">
        <v>0.81899999999999995</v>
      </c>
      <c r="P510" s="162">
        <f>O510*H510</f>
        <v>3.6854999999999999E-2</v>
      </c>
      <c r="Q510" s="162">
        <v>0.19570000000000001</v>
      </c>
      <c r="R510" s="162">
        <f>Q510*H510</f>
        <v>8.8065000000000001E-3</v>
      </c>
      <c r="S510" s="162">
        <v>0</v>
      </c>
      <c r="T510" s="163">
        <f>S510*H510</f>
        <v>0</v>
      </c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R510" s="164" t="s">
        <v>226</v>
      </c>
      <c r="AT510" s="164" t="s">
        <v>222</v>
      </c>
      <c r="AU510" s="164" t="s">
        <v>84</v>
      </c>
      <c r="AY510" s="18" t="s">
        <v>219</v>
      </c>
      <c r="BE510" s="165">
        <f>IF(N510="základná",J510,0)</f>
        <v>0</v>
      </c>
      <c r="BF510" s="165">
        <f>IF(N510="znížená",J510,0)</f>
        <v>0</v>
      </c>
      <c r="BG510" s="165">
        <f>IF(N510="zákl. prenesená",J510,0)</f>
        <v>0</v>
      </c>
      <c r="BH510" s="165">
        <f>IF(N510="zníž. prenesená",J510,0)</f>
        <v>0</v>
      </c>
      <c r="BI510" s="165">
        <f>IF(N510="nulová",J510,0)</f>
        <v>0</v>
      </c>
      <c r="BJ510" s="18" t="s">
        <v>84</v>
      </c>
      <c r="BK510" s="166">
        <f>ROUND(I510*H510,3)</f>
        <v>0</v>
      </c>
      <c r="BL510" s="18" t="s">
        <v>226</v>
      </c>
      <c r="BM510" s="164" t="s">
        <v>597</v>
      </c>
    </row>
    <row r="511" spans="1:65" s="13" customFormat="1" x14ac:dyDescent="0.2">
      <c r="B511" s="167"/>
      <c r="D511" s="168" t="s">
        <v>228</v>
      </c>
      <c r="E511" s="169" t="s">
        <v>1</v>
      </c>
      <c r="F511" s="170" t="s">
        <v>374</v>
      </c>
      <c r="H511" s="169" t="s">
        <v>1</v>
      </c>
      <c r="L511" s="167"/>
      <c r="M511" s="171"/>
      <c r="N511" s="172"/>
      <c r="O511" s="172"/>
      <c r="P511" s="172"/>
      <c r="Q511" s="172"/>
      <c r="R511" s="172"/>
      <c r="S511" s="172"/>
      <c r="T511" s="173"/>
      <c r="AT511" s="169" t="s">
        <v>228</v>
      </c>
      <c r="AU511" s="169" t="s">
        <v>84</v>
      </c>
      <c r="AV511" s="13" t="s">
        <v>79</v>
      </c>
      <c r="AW511" s="13" t="s">
        <v>28</v>
      </c>
      <c r="AX511" s="13" t="s">
        <v>72</v>
      </c>
      <c r="AY511" s="169" t="s">
        <v>219</v>
      </c>
    </row>
    <row r="512" spans="1:65" s="13" customFormat="1" x14ac:dyDescent="0.2">
      <c r="B512" s="167"/>
      <c r="D512" s="168" t="s">
        <v>228</v>
      </c>
      <c r="E512" s="169" t="s">
        <v>1</v>
      </c>
      <c r="F512" s="170" t="s">
        <v>412</v>
      </c>
      <c r="H512" s="169" t="s">
        <v>1</v>
      </c>
      <c r="L512" s="167"/>
      <c r="M512" s="171"/>
      <c r="N512" s="172"/>
      <c r="O512" s="172"/>
      <c r="P512" s="172"/>
      <c r="Q512" s="172"/>
      <c r="R512" s="172"/>
      <c r="S512" s="172"/>
      <c r="T512" s="173"/>
      <c r="AT512" s="169" t="s">
        <v>228</v>
      </c>
      <c r="AU512" s="169" t="s">
        <v>84</v>
      </c>
      <c r="AV512" s="13" t="s">
        <v>79</v>
      </c>
      <c r="AW512" s="13" t="s">
        <v>28</v>
      </c>
      <c r="AX512" s="13" t="s">
        <v>72</v>
      </c>
      <c r="AY512" s="169" t="s">
        <v>219</v>
      </c>
    </row>
    <row r="513" spans="1:65" s="14" customFormat="1" x14ac:dyDescent="0.2">
      <c r="B513" s="174"/>
      <c r="D513" s="168" t="s">
        <v>228</v>
      </c>
      <c r="E513" s="175" t="s">
        <v>1</v>
      </c>
      <c r="F513" s="176" t="s">
        <v>389</v>
      </c>
      <c r="H513" s="177">
        <v>4.4999999999999998E-2</v>
      </c>
      <c r="L513" s="174"/>
      <c r="M513" s="178"/>
      <c r="N513" s="179"/>
      <c r="O513" s="179"/>
      <c r="P513" s="179"/>
      <c r="Q513" s="179"/>
      <c r="R513" s="179"/>
      <c r="S513" s="179"/>
      <c r="T513" s="180"/>
      <c r="AT513" s="175" t="s">
        <v>228</v>
      </c>
      <c r="AU513" s="175" t="s">
        <v>84</v>
      </c>
      <c r="AV513" s="14" t="s">
        <v>84</v>
      </c>
      <c r="AW513" s="14" t="s">
        <v>28</v>
      </c>
      <c r="AX513" s="14" t="s">
        <v>79</v>
      </c>
      <c r="AY513" s="175" t="s">
        <v>219</v>
      </c>
    </row>
    <row r="514" spans="1:65" s="2" customFormat="1" ht="22.15" customHeight="1" x14ac:dyDescent="0.2">
      <c r="A514" s="30"/>
      <c r="B514" s="153"/>
      <c r="C514" s="154" t="s">
        <v>310</v>
      </c>
      <c r="D514" s="154" t="s">
        <v>222</v>
      </c>
      <c r="E514" s="155" t="s">
        <v>600</v>
      </c>
      <c r="F514" s="156" t="s">
        <v>601</v>
      </c>
      <c r="G514" s="157" t="s">
        <v>225</v>
      </c>
      <c r="H514" s="158">
        <v>63.5</v>
      </c>
      <c r="I514" s="446">
        <v>0</v>
      </c>
      <c r="J514" s="158">
        <f>ROUND(I514*H514,3)</f>
        <v>0</v>
      </c>
      <c r="K514" s="159"/>
      <c r="L514" s="31"/>
      <c r="M514" s="160" t="s">
        <v>1</v>
      </c>
      <c r="N514" s="161" t="s">
        <v>38</v>
      </c>
      <c r="O514" s="162">
        <v>0.21299999999999999</v>
      </c>
      <c r="P514" s="162">
        <f>O514*H514</f>
        <v>13.525499999999999</v>
      </c>
      <c r="Q514" s="162">
        <v>8.1600000000000006E-3</v>
      </c>
      <c r="R514" s="162">
        <f>Q514*H514</f>
        <v>0.51816000000000006</v>
      </c>
      <c r="S514" s="162">
        <v>0</v>
      </c>
      <c r="T514" s="163">
        <f>S514*H514</f>
        <v>0</v>
      </c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R514" s="164" t="s">
        <v>226</v>
      </c>
      <c r="AT514" s="164" t="s">
        <v>222</v>
      </c>
      <c r="AU514" s="164" t="s">
        <v>84</v>
      </c>
      <c r="AY514" s="18" t="s">
        <v>219</v>
      </c>
      <c r="BE514" s="165">
        <f>IF(N514="základná",J514,0)</f>
        <v>0</v>
      </c>
      <c r="BF514" s="165">
        <f>IF(N514="znížená",J514,0)</f>
        <v>0</v>
      </c>
      <c r="BG514" s="165">
        <f>IF(N514="zákl. prenesená",J514,0)</f>
        <v>0</v>
      </c>
      <c r="BH514" s="165">
        <f>IF(N514="zníž. prenesená",J514,0)</f>
        <v>0</v>
      </c>
      <c r="BI514" s="165">
        <f>IF(N514="nulová",J514,0)</f>
        <v>0</v>
      </c>
      <c r="BJ514" s="18" t="s">
        <v>84</v>
      </c>
      <c r="BK514" s="166">
        <f>ROUND(I514*H514,3)</f>
        <v>0</v>
      </c>
      <c r="BL514" s="18" t="s">
        <v>226</v>
      </c>
      <c r="BM514" s="164" t="s">
        <v>602</v>
      </c>
    </row>
    <row r="515" spans="1:65" s="2" customFormat="1" ht="22.15" customHeight="1" x14ac:dyDescent="0.2">
      <c r="A515" s="30"/>
      <c r="B515" s="153"/>
      <c r="C515" s="154" t="s">
        <v>318</v>
      </c>
      <c r="D515" s="154" t="s">
        <v>222</v>
      </c>
      <c r="E515" s="155" t="s">
        <v>603</v>
      </c>
      <c r="F515" s="156" t="s">
        <v>604</v>
      </c>
      <c r="G515" s="157" t="s">
        <v>268</v>
      </c>
      <c r="H515" s="158">
        <v>28</v>
      </c>
      <c r="I515" s="446">
        <v>0</v>
      </c>
      <c r="J515" s="158">
        <f>ROUND(I515*H515,3)</f>
        <v>0</v>
      </c>
      <c r="K515" s="159"/>
      <c r="L515" s="31"/>
      <c r="M515" s="160" t="s">
        <v>1</v>
      </c>
      <c r="N515" s="161" t="s">
        <v>38</v>
      </c>
      <c r="O515" s="162">
        <v>3.3130000000000002</v>
      </c>
      <c r="P515" s="162">
        <f>O515*H515</f>
        <v>92.76400000000001</v>
      </c>
      <c r="Q515" s="162">
        <v>3.9640000000000002E-2</v>
      </c>
      <c r="R515" s="162">
        <f>Q515*H515</f>
        <v>1.10992</v>
      </c>
      <c r="S515" s="162">
        <v>0</v>
      </c>
      <c r="T515" s="163">
        <f>S515*H515</f>
        <v>0</v>
      </c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R515" s="164" t="s">
        <v>226</v>
      </c>
      <c r="AT515" s="164" t="s">
        <v>222</v>
      </c>
      <c r="AU515" s="164" t="s">
        <v>84</v>
      </c>
      <c r="AY515" s="18" t="s">
        <v>219</v>
      </c>
      <c r="BE515" s="165">
        <f>IF(N515="základná",J515,0)</f>
        <v>0</v>
      </c>
      <c r="BF515" s="165">
        <f>IF(N515="znížená",J515,0)</f>
        <v>0</v>
      </c>
      <c r="BG515" s="165">
        <f>IF(N515="zákl. prenesená",J515,0)</f>
        <v>0</v>
      </c>
      <c r="BH515" s="165">
        <f>IF(N515="zníž. prenesená",J515,0)</f>
        <v>0</v>
      </c>
      <c r="BI515" s="165">
        <f>IF(N515="nulová",J515,0)</f>
        <v>0</v>
      </c>
      <c r="BJ515" s="18" t="s">
        <v>84</v>
      </c>
      <c r="BK515" s="166">
        <f>ROUND(I515*H515,3)</f>
        <v>0</v>
      </c>
      <c r="BL515" s="18" t="s">
        <v>226</v>
      </c>
      <c r="BM515" s="164" t="s">
        <v>605</v>
      </c>
    </row>
    <row r="516" spans="1:65" s="13" customFormat="1" x14ac:dyDescent="0.2">
      <c r="B516" s="167"/>
      <c r="D516" s="168" t="s">
        <v>228</v>
      </c>
      <c r="E516" s="169" t="s">
        <v>1</v>
      </c>
      <c r="F516" s="170" t="s">
        <v>374</v>
      </c>
      <c r="H516" s="169" t="s">
        <v>1</v>
      </c>
      <c r="L516" s="167"/>
      <c r="M516" s="171"/>
      <c r="N516" s="172"/>
      <c r="O516" s="172"/>
      <c r="P516" s="172"/>
      <c r="Q516" s="172"/>
      <c r="R516" s="172"/>
      <c r="S516" s="172"/>
      <c r="T516" s="173"/>
      <c r="AT516" s="169" t="s">
        <v>228</v>
      </c>
      <c r="AU516" s="169" t="s">
        <v>84</v>
      </c>
      <c r="AV516" s="13" t="s">
        <v>79</v>
      </c>
      <c r="AW516" s="13" t="s">
        <v>28</v>
      </c>
      <c r="AX516" s="13" t="s">
        <v>72</v>
      </c>
      <c r="AY516" s="169" t="s">
        <v>219</v>
      </c>
    </row>
    <row r="517" spans="1:65" s="14" customFormat="1" x14ac:dyDescent="0.2">
      <c r="B517" s="174"/>
      <c r="D517" s="168" t="s">
        <v>228</v>
      </c>
      <c r="E517" s="175" t="s">
        <v>1</v>
      </c>
      <c r="F517" s="176" t="s">
        <v>990</v>
      </c>
      <c r="H517" s="177">
        <v>16</v>
      </c>
      <c r="L517" s="174"/>
      <c r="M517" s="178"/>
      <c r="N517" s="179"/>
      <c r="O517" s="179"/>
      <c r="P517" s="179"/>
      <c r="Q517" s="179"/>
      <c r="R517" s="179"/>
      <c r="S517" s="179"/>
      <c r="T517" s="180"/>
      <c r="AT517" s="175" t="s">
        <v>228</v>
      </c>
      <c r="AU517" s="175" t="s">
        <v>84</v>
      </c>
      <c r="AV517" s="14" t="s">
        <v>84</v>
      </c>
      <c r="AW517" s="14" t="s">
        <v>28</v>
      </c>
      <c r="AX517" s="14" t="s">
        <v>72</v>
      </c>
      <c r="AY517" s="175" t="s">
        <v>219</v>
      </c>
    </row>
    <row r="518" spans="1:65" s="13" customFormat="1" x14ac:dyDescent="0.2">
      <c r="B518" s="167"/>
      <c r="D518" s="168" t="s">
        <v>228</v>
      </c>
      <c r="E518" s="169" t="s">
        <v>1</v>
      </c>
      <c r="F518" s="170" t="s">
        <v>383</v>
      </c>
      <c r="H518" s="169" t="s">
        <v>1</v>
      </c>
      <c r="L518" s="167"/>
      <c r="M518" s="171"/>
      <c r="N518" s="172"/>
      <c r="O518" s="172"/>
      <c r="P518" s="172"/>
      <c r="Q518" s="172"/>
      <c r="R518" s="172"/>
      <c r="S518" s="172"/>
      <c r="T518" s="173"/>
      <c r="AT518" s="169" t="s">
        <v>228</v>
      </c>
      <c r="AU518" s="169" t="s">
        <v>84</v>
      </c>
      <c r="AV518" s="13" t="s">
        <v>79</v>
      </c>
      <c r="AW518" s="13" t="s">
        <v>28</v>
      </c>
      <c r="AX518" s="13" t="s">
        <v>72</v>
      </c>
      <c r="AY518" s="169" t="s">
        <v>219</v>
      </c>
    </row>
    <row r="519" spans="1:65" s="14" customFormat="1" x14ac:dyDescent="0.2">
      <c r="B519" s="174"/>
      <c r="D519" s="168" t="s">
        <v>228</v>
      </c>
      <c r="E519" s="175" t="s">
        <v>1</v>
      </c>
      <c r="F519" s="176" t="s">
        <v>991</v>
      </c>
      <c r="H519" s="177">
        <v>12</v>
      </c>
      <c r="L519" s="174"/>
      <c r="M519" s="178"/>
      <c r="N519" s="179"/>
      <c r="O519" s="179"/>
      <c r="P519" s="179"/>
      <c r="Q519" s="179"/>
      <c r="R519" s="179"/>
      <c r="S519" s="179"/>
      <c r="T519" s="180"/>
      <c r="AT519" s="175" t="s">
        <v>228</v>
      </c>
      <c r="AU519" s="175" t="s">
        <v>84</v>
      </c>
      <c r="AV519" s="14" t="s">
        <v>84</v>
      </c>
      <c r="AW519" s="14" t="s">
        <v>28</v>
      </c>
      <c r="AX519" s="14" t="s">
        <v>72</v>
      </c>
      <c r="AY519" s="175" t="s">
        <v>219</v>
      </c>
    </row>
    <row r="520" spans="1:65" s="16" customFormat="1" x14ac:dyDescent="0.2">
      <c r="B520" s="188"/>
      <c r="D520" s="168" t="s">
        <v>228</v>
      </c>
      <c r="E520" s="189" t="s">
        <v>1</v>
      </c>
      <c r="F520" s="190" t="s">
        <v>248</v>
      </c>
      <c r="H520" s="191">
        <v>28</v>
      </c>
      <c r="L520" s="188"/>
      <c r="M520" s="192"/>
      <c r="N520" s="193"/>
      <c r="O520" s="193"/>
      <c r="P520" s="193"/>
      <c r="Q520" s="193"/>
      <c r="R520" s="193"/>
      <c r="S520" s="193"/>
      <c r="T520" s="194"/>
      <c r="AT520" s="189" t="s">
        <v>228</v>
      </c>
      <c r="AU520" s="189" t="s">
        <v>84</v>
      </c>
      <c r="AV520" s="16" t="s">
        <v>226</v>
      </c>
      <c r="AW520" s="16" t="s">
        <v>28</v>
      </c>
      <c r="AX520" s="16" t="s">
        <v>79</v>
      </c>
      <c r="AY520" s="189" t="s">
        <v>219</v>
      </c>
    </row>
    <row r="521" spans="1:65" s="2" customFormat="1" ht="22.15" customHeight="1" x14ac:dyDescent="0.2">
      <c r="A521" s="30"/>
      <c r="B521" s="153"/>
      <c r="C521" s="201" t="s">
        <v>329</v>
      </c>
      <c r="D521" s="201" t="s">
        <v>606</v>
      </c>
      <c r="E521" s="202" t="s">
        <v>607</v>
      </c>
      <c r="F521" s="203" t="s">
        <v>992</v>
      </c>
      <c r="G521" s="204" t="s">
        <v>268</v>
      </c>
      <c r="H521" s="205">
        <v>9</v>
      </c>
      <c r="I521" s="448">
        <v>0</v>
      </c>
      <c r="J521" s="205">
        <f>ROUND(I521*H521,3)</f>
        <v>0</v>
      </c>
      <c r="K521" s="206"/>
      <c r="L521" s="207"/>
      <c r="M521" s="208" t="s">
        <v>1</v>
      </c>
      <c r="N521" s="209" t="s">
        <v>38</v>
      </c>
      <c r="O521" s="162">
        <v>0</v>
      </c>
      <c r="P521" s="162">
        <f>O521*H521</f>
        <v>0</v>
      </c>
      <c r="Q521" s="162">
        <v>1.0999999999999999E-2</v>
      </c>
      <c r="R521" s="162">
        <f>Q521*H521</f>
        <v>9.8999999999999991E-2</v>
      </c>
      <c r="S521" s="162">
        <v>0</v>
      </c>
      <c r="T521" s="163">
        <f>S521*H521</f>
        <v>0</v>
      </c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R521" s="164" t="s">
        <v>279</v>
      </c>
      <c r="AT521" s="164" t="s">
        <v>606</v>
      </c>
      <c r="AU521" s="164" t="s">
        <v>84</v>
      </c>
      <c r="AY521" s="18" t="s">
        <v>219</v>
      </c>
      <c r="BE521" s="165">
        <f>IF(N521="základná",J521,0)</f>
        <v>0</v>
      </c>
      <c r="BF521" s="165">
        <f>IF(N521="znížená",J521,0)</f>
        <v>0</v>
      </c>
      <c r="BG521" s="165">
        <f>IF(N521="zákl. prenesená",J521,0)</f>
        <v>0</v>
      </c>
      <c r="BH521" s="165">
        <f>IF(N521="zníž. prenesená",J521,0)</f>
        <v>0</v>
      </c>
      <c r="BI521" s="165">
        <f>IF(N521="nulová",J521,0)</f>
        <v>0</v>
      </c>
      <c r="BJ521" s="18" t="s">
        <v>84</v>
      </c>
      <c r="BK521" s="166">
        <f>ROUND(I521*H521,3)</f>
        <v>0</v>
      </c>
      <c r="BL521" s="18" t="s">
        <v>226</v>
      </c>
      <c r="BM521" s="164" t="s">
        <v>609</v>
      </c>
    </row>
    <row r="522" spans="1:65" s="2" customFormat="1" ht="14.45" customHeight="1" x14ac:dyDescent="0.2">
      <c r="A522" s="30"/>
      <c r="B522" s="153"/>
      <c r="C522" s="201" t="s">
        <v>335</v>
      </c>
      <c r="D522" s="201" t="s">
        <v>606</v>
      </c>
      <c r="E522" s="202" t="s">
        <v>610</v>
      </c>
      <c r="F522" s="203" t="s">
        <v>611</v>
      </c>
      <c r="G522" s="204" t="s">
        <v>268</v>
      </c>
      <c r="H522" s="205">
        <v>19</v>
      </c>
      <c r="I522" s="448">
        <v>0</v>
      </c>
      <c r="J522" s="205">
        <f>ROUND(I522*H522,3)</f>
        <v>0</v>
      </c>
      <c r="K522" s="206"/>
      <c r="L522" s="207"/>
      <c r="M522" s="208" t="s">
        <v>1</v>
      </c>
      <c r="N522" s="209" t="s">
        <v>38</v>
      </c>
      <c r="O522" s="162">
        <v>0</v>
      </c>
      <c r="P522" s="162">
        <f>O522*H522</f>
        <v>0</v>
      </c>
      <c r="Q522" s="162">
        <v>1.43E-2</v>
      </c>
      <c r="R522" s="162">
        <f>Q522*H522</f>
        <v>0.2717</v>
      </c>
      <c r="S522" s="162">
        <v>0</v>
      </c>
      <c r="T522" s="163">
        <f>S522*H522</f>
        <v>0</v>
      </c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R522" s="164" t="s">
        <v>279</v>
      </c>
      <c r="AT522" s="164" t="s">
        <v>606</v>
      </c>
      <c r="AU522" s="164" t="s">
        <v>84</v>
      </c>
      <c r="AY522" s="18" t="s">
        <v>219</v>
      </c>
      <c r="BE522" s="165">
        <f>IF(N522="základná",J522,0)</f>
        <v>0</v>
      </c>
      <c r="BF522" s="165">
        <f>IF(N522="znížená",J522,0)</f>
        <v>0</v>
      </c>
      <c r="BG522" s="165">
        <f>IF(N522="zákl. prenesená",J522,0)</f>
        <v>0</v>
      </c>
      <c r="BH522" s="165">
        <f>IF(N522="zníž. prenesená",J522,0)</f>
        <v>0</v>
      </c>
      <c r="BI522" s="165">
        <f>IF(N522="nulová",J522,0)</f>
        <v>0</v>
      </c>
      <c r="BJ522" s="18" t="s">
        <v>84</v>
      </c>
      <c r="BK522" s="166">
        <f>ROUND(I522*H522,3)</f>
        <v>0</v>
      </c>
      <c r="BL522" s="18" t="s">
        <v>226</v>
      </c>
      <c r="BM522" s="164" t="s">
        <v>612</v>
      </c>
    </row>
    <row r="523" spans="1:65" s="12" customFormat="1" ht="22.9" customHeight="1" x14ac:dyDescent="0.2">
      <c r="B523" s="141"/>
      <c r="D523" s="142" t="s">
        <v>71</v>
      </c>
      <c r="E523" s="151" t="s">
        <v>220</v>
      </c>
      <c r="F523" s="151" t="s">
        <v>221</v>
      </c>
      <c r="J523" s="152">
        <f>BK523</f>
        <v>0</v>
      </c>
      <c r="L523" s="141"/>
      <c r="M523" s="145"/>
      <c r="N523" s="146"/>
      <c r="O523" s="146"/>
      <c r="P523" s="147">
        <f>SUM(P524:P539)</f>
        <v>211.58377290000001</v>
      </c>
      <c r="Q523" s="146"/>
      <c r="R523" s="147">
        <f>SUM(R524:R539)</f>
        <v>0.80891519999999995</v>
      </c>
      <c r="S523" s="146"/>
      <c r="T523" s="148">
        <f>SUM(T524:T539)</f>
        <v>0</v>
      </c>
      <c r="AR523" s="142" t="s">
        <v>79</v>
      </c>
      <c r="AT523" s="149" t="s">
        <v>71</v>
      </c>
      <c r="AU523" s="149" t="s">
        <v>79</v>
      </c>
      <c r="AY523" s="142" t="s">
        <v>219</v>
      </c>
      <c r="BK523" s="150">
        <f>SUM(BK524:BK539)</f>
        <v>0</v>
      </c>
    </row>
    <row r="524" spans="1:65" s="2" customFormat="1" ht="22.15" customHeight="1" x14ac:dyDescent="0.2">
      <c r="A524" s="30"/>
      <c r="B524" s="153"/>
      <c r="C524" s="154" t="s">
        <v>321</v>
      </c>
      <c r="D524" s="154" t="s">
        <v>222</v>
      </c>
      <c r="E524" s="155" t="s">
        <v>613</v>
      </c>
      <c r="F524" s="156" t="s">
        <v>614</v>
      </c>
      <c r="G524" s="157" t="s">
        <v>225</v>
      </c>
      <c r="H524" s="158">
        <v>512.49</v>
      </c>
      <c r="I524" s="446">
        <v>0</v>
      </c>
      <c r="J524" s="158">
        <f>ROUND(I524*H524,3)</f>
        <v>0</v>
      </c>
      <c r="K524" s="159"/>
      <c r="L524" s="31"/>
      <c r="M524" s="160" t="s">
        <v>1</v>
      </c>
      <c r="N524" s="161" t="s">
        <v>38</v>
      </c>
      <c r="O524" s="162">
        <v>9.9210000000000007E-2</v>
      </c>
      <c r="P524" s="162">
        <f>O524*H524</f>
        <v>50.844132900000005</v>
      </c>
      <c r="Q524" s="162">
        <v>1.5299999999999999E-3</v>
      </c>
      <c r="R524" s="162">
        <f>Q524*H524</f>
        <v>0.78410969999999991</v>
      </c>
      <c r="S524" s="162">
        <v>0</v>
      </c>
      <c r="T524" s="163">
        <f>S524*H524</f>
        <v>0</v>
      </c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R524" s="164" t="s">
        <v>226</v>
      </c>
      <c r="AT524" s="164" t="s">
        <v>222</v>
      </c>
      <c r="AU524" s="164" t="s">
        <v>84</v>
      </c>
      <c r="AY524" s="18" t="s">
        <v>219</v>
      </c>
      <c r="BE524" s="165">
        <f>IF(N524="základná",J524,0)</f>
        <v>0</v>
      </c>
      <c r="BF524" s="165">
        <f>IF(N524="znížená",J524,0)</f>
        <v>0</v>
      </c>
      <c r="BG524" s="165">
        <f>IF(N524="zákl. prenesená",J524,0)</f>
        <v>0</v>
      </c>
      <c r="BH524" s="165">
        <f>IF(N524="zníž. prenesená",J524,0)</f>
        <v>0</v>
      </c>
      <c r="BI524" s="165">
        <f>IF(N524="nulová",J524,0)</f>
        <v>0</v>
      </c>
      <c r="BJ524" s="18" t="s">
        <v>84</v>
      </c>
      <c r="BK524" s="166">
        <f>ROUND(I524*H524,3)</f>
        <v>0</v>
      </c>
      <c r="BL524" s="18" t="s">
        <v>226</v>
      </c>
      <c r="BM524" s="164" t="s">
        <v>615</v>
      </c>
    </row>
    <row r="525" spans="1:65" s="2" customFormat="1" ht="14.45" customHeight="1" x14ac:dyDescent="0.2">
      <c r="A525" s="30"/>
      <c r="B525" s="153"/>
      <c r="C525" s="154" t="s">
        <v>363</v>
      </c>
      <c r="D525" s="154" t="s">
        <v>222</v>
      </c>
      <c r="E525" s="155" t="s">
        <v>617</v>
      </c>
      <c r="F525" s="156" t="s">
        <v>618</v>
      </c>
      <c r="G525" s="157" t="s">
        <v>225</v>
      </c>
      <c r="H525" s="158">
        <v>496.11</v>
      </c>
      <c r="I525" s="446">
        <v>0</v>
      </c>
      <c r="J525" s="158">
        <f>ROUND(I525*H525,3)</f>
        <v>0</v>
      </c>
      <c r="K525" s="159"/>
      <c r="L525" s="31"/>
      <c r="M525" s="160" t="s">
        <v>1</v>
      </c>
      <c r="N525" s="161" t="s">
        <v>38</v>
      </c>
      <c r="O525" s="162">
        <v>0.32400000000000001</v>
      </c>
      <c r="P525" s="162">
        <f>O525*H525</f>
        <v>160.73964000000001</v>
      </c>
      <c r="Q525" s="162">
        <v>5.0000000000000002E-5</v>
      </c>
      <c r="R525" s="162">
        <f>Q525*H525</f>
        <v>2.4805500000000001E-2</v>
      </c>
      <c r="S525" s="162">
        <v>0</v>
      </c>
      <c r="T525" s="163">
        <f>S525*H525</f>
        <v>0</v>
      </c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R525" s="164" t="s">
        <v>226</v>
      </c>
      <c r="AT525" s="164" t="s">
        <v>222</v>
      </c>
      <c r="AU525" s="164" t="s">
        <v>84</v>
      </c>
      <c r="AY525" s="18" t="s">
        <v>219</v>
      </c>
      <c r="BE525" s="165">
        <f>IF(N525="základná",J525,0)</f>
        <v>0</v>
      </c>
      <c r="BF525" s="165">
        <f>IF(N525="znížená",J525,0)</f>
        <v>0</v>
      </c>
      <c r="BG525" s="165">
        <f>IF(N525="zákl. prenesená",J525,0)</f>
        <v>0</v>
      </c>
      <c r="BH525" s="165">
        <f>IF(N525="zníž. prenesená",J525,0)</f>
        <v>0</v>
      </c>
      <c r="BI525" s="165">
        <f>IF(N525="nulová",J525,0)</f>
        <v>0</v>
      </c>
      <c r="BJ525" s="18" t="s">
        <v>84</v>
      </c>
      <c r="BK525" s="166">
        <f>ROUND(I525*H525,3)</f>
        <v>0</v>
      </c>
      <c r="BL525" s="18" t="s">
        <v>226</v>
      </c>
      <c r="BM525" s="164" t="s">
        <v>619</v>
      </c>
    </row>
    <row r="526" spans="1:65" s="13" customFormat="1" x14ac:dyDescent="0.2">
      <c r="B526" s="167"/>
      <c r="D526" s="168" t="s">
        <v>228</v>
      </c>
      <c r="E526" s="169" t="s">
        <v>1</v>
      </c>
      <c r="F526" s="170" t="s">
        <v>374</v>
      </c>
      <c r="H526" s="169" t="s">
        <v>1</v>
      </c>
      <c r="L526" s="167"/>
      <c r="M526" s="171"/>
      <c r="N526" s="172"/>
      <c r="O526" s="172"/>
      <c r="P526" s="172"/>
      <c r="Q526" s="172"/>
      <c r="R526" s="172"/>
      <c r="S526" s="172"/>
      <c r="T526" s="173"/>
      <c r="AT526" s="169" t="s">
        <v>228</v>
      </c>
      <c r="AU526" s="169" t="s">
        <v>84</v>
      </c>
      <c r="AV526" s="13" t="s">
        <v>79</v>
      </c>
      <c r="AW526" s="13" t="s">
        <v>28</v>
      </c>
      <c r="AX526" s="13" t="s">
        <v>72</v>
      </c>
      <c r="AY526" s="169" t="s">
        <v>219</v>
      </c>
    </row>
    <row r="527" spans="1:65" s="13" customFormat="1" x14ac:dyDescent="0.2">
      <c r="B527" s="167"/>
      <c r="D527" s="168" t="s">
        <v>228</v>
      </c>
      <c r="E527" s="169" t="s">
        <v>1</v>
      </c>
      <c r="F527" s="170" t="s">
        <v>993</v>
      </c>
      <c r="H527" s="169" t="s">
        <v>1</v>
      </c>
      <c r="L527" s="167"/>
      <c r="M527" s="171"/>
      <c r="N527" s="172"/>
      <c r="O527" s="172"/>
      <c r="P527" s="172"/>
      <c r="Q527" s="172"/>
      <c r="R527" s="172"/>
      <c r="S527" s="172"/>
      <c r="T527" s="173"/>
      <c r="AT527" s="169" t="s">
        <v>228</v>
      </c>
      <c r="AU527" s="169" t="s">
        <v>84</v>
      </c>
      <c r="AV527" s="13" t="s">
        <v>79</v>
      </c>
      <c r="AW527" s="13" t="s">
        <v>28</v>
      </c>
      <c r="AX527" s="13" t="s">
        <v>72</v>
      </c>
      <c r="AY527" s="169" t="s">
        <v>219</v>
      </c>
    </row>
    <row r="528" spans="1:65" s="14" customFormat="1" x14ac:dyDescent="0.2">
      <c r="B528" s="174"/>
      <c r="D528" s="168" t="s">
        <v>228</v>
      </c>
      <c r="E528" s="175" t="s">
        <v>1</v>
      </c>
      <c r="F528" s="176" t="s">
        <v>994</v>
      </c>
      <c r="H528" s="177">
        <v>242.66</v>
      </c>
      <c r="L528" s="174"/>
      <c r="M528" s="178"/>
      <c r="N528" s="179"/>
      <c r="O528" s="179"/>
      <c r="P528" s="179"/>
      <c r="Q528" s="179"/>
      <c r="R528" s="179"/>
      <c r="S528" s="179"/>
      <c r="T528" s="180"/>
      <c r="AT528" s="175" t="s">
        <v>228</v>
      </c>
      <c r="AU528" s="175" t="s">
        <v>84</v>
      </c>
      <c r="AV528" s="14" t="s">
        <v>84</v>
      </c>
      <c r="AW528" s="14" t="s">
        <v>28</v>
      </c>
      <c r="AX528" s="14" t="s">
        <v>72</v>
      </c>
      <c r="AY528" s="175" t="s">
        <v>219</v>
      </c>
    </row>
    <row r="529" spans="1:65" s="13" customFormat="1" x14ac:dyDescent="0.2">
      <c r="B529" s="167"/>
      <c r="D529" s="168" t="s">
        <v>228</v>
      </c>
      <c r="E529" s="169" t="s">
        <v>1</v>
      </c>
      <c r="F529" s="170" t="s">
        <v>995</v>
      </c>
      <c r="H529" s="169" t="s">
        <v>1</v>
      </c>
      <c r="L529" s="167"/>
      <c r="M529" s="171"/>
      <c r="N529" s="172"/>
      <c r="O529" s="172"/>
      <c r="P529" s="172"/>
      <c r="Q529" s="172"/>
      <c r="R529" s="172"/>
      <c r="S529" s="172"/>
      <c r="T529" s="173"/>
      <c r="AT529" s="169" t="s">
        <v>228</v>
      </c>
      <c r="AU529" s="169" t="s">
        <v>84</v>
      </c>
      <c r="AV529" s="13" t="s">
        <v>79</v>
      </c>
      <c r="AW529" s="13" t="s">
        <v>28</v>
      </c>
      <c r="AX529" s="13" t="s">
        <v>72</v>
      </c>
      <c r="AY529" s="169" t="s">
        <v>219</v>
      </c>
    </row>
    <row r="530" spans="1:65" s="14" customFormat="1" x14ac:dyDescent="0.2">
      <c r="B530" s="174"/>
      <c r="D530" s="168" t="s">
        <v>228</v>
      </c>
      <c r="E530" s="175" t="s">
        <v>1</v>
      </c>
      <c r="F530" s="176" t="s">
        <v>996</v>
      </c>
      <c r="H530" s="177">
        <v>19.12</v>
      </c>
      <c r="L530" s="174"/>
      <c r="M530" s="178"/>
      <c r="N530" s="179"/>
      <c r="O530" s="179"/>
      <c r="P530" s="179"/>
      <c r="Q530" s="179"/>
      <c r="R530" s="179"/>
      <c r="S530" s="179"/>
      <c r="T530" s="180"/>
      <c r="AT530" s="175" t="s">
        <v>228</v>
      </c>
      <c r="AU530" s="175" t="s">
        <v>84</v>
      </c>
      <c r="AV530" s="14" t="s">
        <v>84</v>
      </c>
      <c r="AW530" s="14" t="s">
        <v>28</v>
      </c>
      <c r="AX530" s="14" t="s">
        <v>72</v>
      </c>
      <c r="AY530" s="175" t="s">
        <v>219</v>
      </c>
    </row>
    <row r="531" spans="1:65" s="15" customFormat="1" x14ac:dyDescent="0.2">
      <c r="B531" s="181"/>
      <c r="D531" s="168" t="s">
        <v>228</v>
      </c>
      <c r="E531" s="182" t="s">
        <v>1</v>
      </c>
      <c r="F531" s="183" t="s">
        <v>241</v>
      </c>
      <c r="H531" s="184">
        <v>261.77999999999997</v>
      </c>
      <c r="L531" s="181"/>
      <c r="M531" s="185"/>
      <c r="N531" s="186"/>
      <c r="O531" s="186"/>
      <c r="P531" s="186"/>
      <c r="Q531" s="186"/>
      <c r="R531" s="186"/>
      <c r="S531" s="186"/>
      <c r="T531" s="187"/>
      <c r="AT531" s="182" t="s">
        <v>228</v>
      </c>
      <c r="AU531" s="182" t="s">
        <v>84</v>
      </c>
      <c r="AV531" s="15" t="s">
        <v>89</v>
      </c>
      <c r="AW531" s="15" t="s">
        <v>28</v>
      </c>
      <c r="AX531" s="15" t="s">
        <v>72</v>
      </c>
      <c r="AY531" s="182" t="s">
        <v>219</v>
      </c>
    </row>
    <row r="532" spans="1:65" s="13" customFormat="1" x14ac:dyDescent="0.2">
      <c r="B532" s="167"/>
      <c r="D532" s="168" t="s">
        <v>228</v>
      </c>
      <c r="E532" s="169" t="s">
        <v>1</v>
      </c>
      <c r="F532" s="170" t="s">
        <v>383</v>
      </c>
      <c r="H532" s="169" t="s">
        <v>1</v>
      </c>
      <c r="L532" s="167"/>
      <c r="M532" s="171"/>
      <c r="N532" s="172"/>
      <c r="O532" s="172"/>
      <c r="P532" s="172"/>
      <c r="Q532" s="172"/>
      <c r="R532" s="172"/>
      <c r="S532" s="172"/>
      <c r="T532" s="173"/>
      <c r="AT532" s="169" t="s">
        <v>228</v>
      </c>
      <c r="AU532" s="169" t="s">
        <v>84</v>
      </c>
      <c r="AV532" s="13" t="s">
        <v>79</v>
      </c>
      <c r="AW532" s="13" t="s">
        <v>28</v>
      </c>
      <c r="AX532" s="13" t="s">
        <v>72</v>
      </c>
      <c r="AY532" s="169" t="s">
        <v>219</v>
      </c>
    </row>
    <row r="533" spans="1:65" s="13" customFormat="1" x14ac:dyDescent="0.2">
      <c r="B533" s="167"/>
      <c r="D533" s="168" t="s">
        <v>228</v>
      </c>
      <c r="E533" s="169" t="s">
        <v>1</v>
      </c>
      <c r="F533" s="170" t="s">
        <v>988</v>
      </c>
      <c r="H533" s="169" t="s">
        <v>1</v>
      </c>
      <c r="L533" s="167"/>
      <c r="M533" s="171"/>
      <c r="N533" s="172"/>
      <c r="O533" s="172"/>
      <c r="P533" s="172"/>
      <c r="Q533" s="172"/>
      <c r="R533" s="172"/>
      <c r="S533" s="172"/>
      <c r="T533" s="173"/>
      <c r="AT533" s="169" t="s">
        <v>228</v>
      </c>
      <c r="AU533" s="169" t="s">
        <v>84</v>
      </c>
      <c r="AV533" s="13" t="s">
        <v>79</v>
      </c>
      <c r="AW533" s="13" t="s">
        <v>28</v>
      </c>
      <c r="AX533" s="13" t="s">
        <v>72</v>
      </c>
      <c r="AY533" s="169" t="s">
        <v>219</v>
      </c>
    </row>
    <row r="534" spans="1:65" s="14" customFormat="1" x14ac:dyDescent="0.2">
      <c r="B534" s="174"/>
      <c r="D534" s="168" t="s">
        <v>228</v>
      </c>
      <c r="E534" s="175" t="s">
        <v>1</v>
      </c>
      <c r="F534" s="176" t="s">
        <v>989</v>
      </c>
      <c r="H534" s="177">
        <v>28</v>
      </c>
      <c r="L534" s="174"/>
      <c r="M534" s="178"/>
      <c r="N534" s="179"/>
      <c r="O534" s="179"/>
      <c r="P534" s="179"/>
      <c r="Q534" s="179"/>
      <c r="R534" s="179"/>
      <c r="S534" s="179"/>
      <c r="T534" s="180"/>
      <c r="AT534" s="175" t="s">
        <v>228</v>
      </c>
      <c r="AU534" s="175" t="s">
        <v>84</v>
      </c>
      <c r="AV534" s="14" t="s">
        <v>84</v>
      </c>
      <c r="AW534" s="14" t="s">
        <v>28</v>
      </c>
      <c r="AX534" s="14" t="s">
        <v>72</v>
      </c>
      <c r="AY534" s="175" t="s">
        <v>219</v>
      </c>
    </row>
    <row r="535" spans="1:65" s="13" customFormat="1" x14ac:dyDescent="0.2">
      <c r="B535" s="167"/>
      <c r="D535" s="168" t="s">
        <v>228</v>
      </c>
      <c r="E535" s="169" t="s">
        <v>1</v>
      </c>
      <c r="F535" s="170" t="s">
        <v>383</v>
      </c>
      <c r="H535" s="169" t="s">
        <v>1</v>
      </c>
      <c r="L535" s="167"/>
      <c r="M535" s="171"/>
      <c r="N535" s="172"/>
      <c r="O535" s="172"/>
      <c r="P535" s="172"/>
      <c r="Q535" s="172"/>
      <c r="R535" s="172"/>
      <c r="S535" s="172"/>
      <c r="T535" s="173"/>
      <c r="AT535" s="169" t="s">
        <v>228</v>
      </c>
      <c r="AU535" s="169" t="s">
        <v>84</v>
      </c>
      <c r="AV535" s="13" t="s">
        <v>79</v>
      </c>
      <c r="AW535" s="13" t="s">
        <v>28</v>
      </c>
      <c r="AX535" s="13" t="s">
        <v>72</v>
      </c>
      <c r="AY535" s="169" t="s">
        <v>219</v>
      </c>
    </row>
    <row r="536" spans="1:65" s="13" customFormat="1" x14ac:dyDescent="0.2">
      <c r="B536" s="167"/>
      <c r="D536" s="168" t="s">
        <v>228</v>
      </c>
      <c r="E536" s="169" t="s">
        <v>1</v>
      </c>
      <c r="F536" s="170" t="s">
        <v>997</v>
      </c>
      <c r="H536" s="169" t="s">
        <v>1</v>
      </c>
      <c r="L536" s="167"/>
      <c r="M536" s="171"/>
      <c r="N536" s="172"/>
      <c r="O536" s="172"/>
      <c r="P536" s="172"/>
      <c r="Q536" s="172"/>
      <c r="R536" s="172"/>
      <c r="S536" s="172"/>
      <c r="T536" s="173"/>
      <c r="AT536" s="169" t="s">
        <v>228</v>
      </c>
      <c r="AU536" s="169" t="s">
        <v>84</v>
      </c>
      <c r="AV536" s="13" t="s">
        <v>79</v>
      </c>
      <c r="AW536" s="13" t="s">
        <v>28</v>
      </c>
      <c r="AX536" s="13" t="s">
        <v>72</v>
      </c>
      <c r="AY536" s="169" t="s">
        <v>219</v>
      </c>
    </row>
    <row r="537" spans="1:65" s="14" customFormat="1" x14ac:dyDescent="0.2">
      <c r="B537" s="174"/>
      <c r="D537" s="168" t="s">
        <v>228</v>
      </c>
      <c r="E537" s="175" t="s">
        <v>1</v>
      </c>
      <c r="F537" s="176" t="s">
        <v>998</v>
      </c>
      <c r="H537" s="177">
        <v>206.33</v>
      </c>
      <c r="L537" s="174"/>
      <c r="M537" s="178"/>
      <c r="N537" s="179"/>
      <c r="O537" s="179"/>
      <c r="P537" s="179"/>
      <c r="Q537" s="179"/>
      <c r="R537" s="179"/>
      <c r="S537" s="179"/>
      <c r="T537" s="180"/>
      <c r="AT537" s="175" t="s">
        <v>228</v>
      </c>
      <c r="AU537" s="175" t="s">
        <v>84</v>
      </c>
      <c r="AV537" s="14" t="s">
        <v>84</v>
      </c>
      <c r="AW537" s="14" t="s">
        <v>28</v>
      </c>
      <c r="AX537" s="14" t="s">
        <v>72</v>
      </c>
      <c r="AY537" s="175" t="s">
        <v>219</v>
      </c>
    </row>
    <row r="538" spans="1:65" s="15" customFormat="1" x14ac:dyDescent="0.2">
      <c r="B538" s="181"/>
      <c r="D538" s="168" t="s">
        <v>228</v>
      </c>
      <c r="E538" s="182" t="s">
        <v>1</v>
      </c>
      <c r="F538" s="183" t="s">
        <v>241</v>
      </c>
      <c r="H538" s="184">
        <v>234.33</v>
      </c>
      <c r="L538" s="181"/>
      <c r="M538" s="185"/>
      <c r="N538" s="186"/>
      <c r="O538" s="186"/>
      <c r="P538" s="186"/>
      <c r="Q538" s="186"/>
      <c r="R538" s="186"/>
      <c r="S538" s="186"/>
      <c r="T538" s="187"/>
      <c r="AT538" s="182" t="s">
        <v>228</v>
      </c>
      <c r="AU538" s="182" t="s">
        <v>84</v>
      </c>
      <c r="AV538" s="15" t="s">
        <v>89</v>
      </c>
      <c r="AW538" s="15" t="s">
        <v>28</v>
      </c>
      <c r="AX538" s="15" t="s">
        <v>72</v>
      </c>
      <c r="AY538" s="182" t="s">
        <v>219</v>
      </c>
    </row>
    <row r="539" spans="1:65" s="16" customFormat="1" x14ac:dyDescent="0.2">
      <c r="B539" s="188"/>
      <c r="D539" s="168" t="s">
        <v>228</v>
      </c>
      <c r="E539" s="189" t="s">
        <v>1</v>
      </c>
      <c r="F539" s="190" t="s">
        <v>248</v>
      </c>
      <c r="H539" s="191">
        <v>496.11</v>
      </c>
      <c r="L539" s="188"/>
      <c r="M539" s="192"/>
      <c r="N539" s="193"/>
      <c r="O539" s="193"/>
      <c r="P539" s="193"/>
      <c r="Q539" s="193"/>
      <c r="R539" s="193"/>
      <c r="S539" s="193"/>
      <c r="T539" s="194"/>
      <c r="AT539" s="189" t="s">
        <v>228</v>
      </c>
      <c r="AU539" s="189" t="s">
        <v>84</v>
      </c>
      <c r="AV539" s="16" t="s">
        <v>226</v>
      </c>
      <c r="AW539" s="16" t="s">
        <v>28</v>
      </c>
      <c r="AX539" s="16" t="s">
        <v>79</v>
      </c>
      <c r="AY539" s="189" t="s">
        <v>219</v>
      </c>
    </row>
    <row r="540" spans="1:65" s="12" customFormat="1" ht="22.9" customHeight="1" x14ac:dyDescent="0.2">
      <c r="B540" s="141"/>
      <c r="D540" s="142" t="s">
        <v>71</v>
      </c>
      <c r="E540" s="151" t="s">
        <v>620</v>
      </c>
      <c r="F540" s="151" t="s">
        <v>621</v>
      </c>
      <c r="J540" s="152">
        <f>BK540</f>
        <v>0</v>
      </c>
      <c r="L540" s="141"/>
      <c r="M540" s="145"/>
      <c r="N540" s="146"/>
      <c r="O540" s="146"/>
      <c r="P540" s="147">
        <f>P541</f>
        <v>83.921799000000007</v>
      </c>
      <c r="Q540" s="146"/>
      <c r="R540" s="147">
        <f>R541</f>
        <v>0</v>
      </c>
      <c r="S540" s="146"/>
      <c r="T540" s="148">
        <f>T541</f>
        <v>0</v>
      </c>
      <c r="AR540" s="142" t="s">
        <v>79</v>
      </c>
      <c r="AT540" s="149" t="s">
        <v>71</v>
      </c>
      <c r="AU540" s="149" t="s">
        <v>79</v>
      </c>
      <c r="AY540" s="142" t="s">
        <v>219</v>
      </c>
      <c r="BK540" s="150">
        <f>BK541</f>
        <v>0</v>
      </c>
    </row>
    <row r="541" spans="1:65" s="2" customFormat="1" ht="22.15" customHeight="1" x14ac:dyDescent="0.2">
      <c r="A541" s="30"/>
      <c r="B541" s="153"/>
      <c r="C541" s="154" t="s">
        <v>622</v>
      </c>
      <c r="D541" s="154" t="s">
        <v>222</v>
      </c>
      <c r="E541" s="155" t="s">
        <v>623</v>
      </c>
      <c r="F541" s="156" t="s">
        <v>624</v>
      </c>
      <c r="G541" s="157" t="s">
        <v>299</v>
      </c>
      <c r="H541" s="158">
        <v>34.073</v>
      </c>
      <c r="I541" s="446">
        <v>0</v>
      </c>
      <c r="J541" s="158">
        <f>ROUND(I541*H541,3)</f>
        <v>0</v>
      </c>
      <c r="K541" s="159"/>
      <c r="L541" s="31"/>
      <c r="M541" s="160" t="s">
        <v>1</v>
      </c>
      <c r="N541" s="161" t="s">
        <v>38</v>
      </c>
      <c r="O541" s="162">
        <v>2.4630000000000001</v>
      </c>
      <c r="P541" s="162">
        <f>O541*H541</f>
        <v>83.921799000000007</v>
      </c>
      <c r="Q541" s="162">
        <v>0</v>
      </c>
      <c r="R541" s="162">
        <f>Q541*H541</f>
        <v>0</v>
      </c>
      <c r="S541" s="162">
        <v>0</v>
      </c>
      <c r="T541" s="163">
        <f>S541*H541</f>
        <v>0</v>
      </c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R541" s="164" t="s">
        <v>226</v>
      </c>
      <c r="AT541" s="164" t="s">
        <v>222</v>
      </c>
      <c r="AU541" s="164" t="s">
        <v>84</v>
      </c>
      <c r="AY541" s="18" t="s">
        <v>219</v>
      </c>
      <c r="BE541" s="165">
        <f>IF(N541="základná",J541,0)</f>
        <v>0</v>
      </c>
      <c r="BF541" s="165">
        <f>IF(N541="znížená",J541,0)</f>
        <v>0</v>
      </c>
      <c r="BG541" s="165">
        <f>IF(N541="zákl. prenesená",J541,0)</f>
        <v>0</v>
      </c>
      <c r="BH541" s="165">
        <f>IF(N541="zníž. prenesená",J541,0)</f>
        <v>0</v>
      </c>
      <c r="BI541" s="165">
        <f>IF(N541="nulová",J541,0)</f>
        <v>0</v>
      </c>
      <c r="BJ541" s="18" t="s">
        <v>84</v>
      </c>
      <c r="BK541" s="166">
        <f>ROUND(I541*H541,3)</f>
        <v>0</v>
      </c>
      <c r="BL541" s="18" t="s">
        <v>226</v>
      </c>
      <c r="BM541" s="164" t="s">
        <v>625</v>
      </c>
    </row>
    <row r="542" spans="1:65" s="12" customFormat="1" ht="25.9" customHeight="1" x14ac:dyDescent="0.2">
      <c r="B542" s="141"/>
      <c r="D542" s="142" t="s">
        <v>71</v>
      </c>
      <c r="E542" s="143" t="s">
        <v>314</v>
      </c>
      <c r="F542" s="143" t="s">
        <v>315</v>
      </c>
      <c r="J542" s="144">
        <f>BK542</f>
        <v>0</v>
      </c>
      <c r="L542" s="141"/>
      <c r="M542" s="145"/>
      <c r="N542" s="146"/>
      <c r="O542" s="146"/>
      <c r="P542" s="147">
        <f>P543+P550+P566+P569+P623+P653+P665+P740+P775+P866</f>
        <v>1055.5870926</v>
      </c>
      <c r="Q542" s="146"/>
      <c r="R542" s="147">
        <f>R543+R550+R566+R569+R623+R653+R665+R740+R775+R866</f>
        <v>14.944075059999998</v>
      </c>
      <c r="S542" s="146"/>
      <c r="T542" s="148">
        <f>T543+T550+T566+T569+T623+T653+T665+T740+T775+T866</f>
        <v>0</v>
      </c>
      <c r="AR542" s="142" t="s">
        <v>84</v>
      </c>
      <c r="AT542" s="149" t="s">
        <v>71</v>
      </c>
      <c r="AU542" s="149" t="s">
        <v>72</v>
      </c>
      <c r="AY542" s="142" t="s">
        <v>219</v>
      </c>
      <c r="BK542" s="150">
        <f>BK543+BK550+BK566+BK569+BK623+BK653+BK665+BK740+BK775+BK866</f>
        <v>0</v>
      </c>
    </row>
    <row r="543" spans="1:65" s="12" customFormat="1" ht="22.9" customHeight="1" x14ac:dyDescent="0.2">
      <c r="B543" s="141"/>
      <c r="D543" s="142" t="s">
        <v>71</v>
      </c>
      <c r="E543" s="151" t="s">
        <v>626</v>
      </c>
      <c r="F543" s="151" t="s">
        <v>627</v>
      </c>
      <c r="J543" s="152">
        <f>BK543</f>
        <v>0</v>
      </c>
      <c r="L543" s="141"/>
      <c r="M543" s="145"/>
      <c r="N543" s="146"/>
      <c r="O543" s="146"/>
      <c r="P543" s="147">
        <f>SUM(P544:P549)</f>
        <v>1.3050000000000002</v>
      </c>
      <c r="Q543" s="146"/>
      <c r="R543" s="147">
        <f>SUM(R544:R549)</f>
        <v>0.1066</v>
      </c>
      <c r="S543" s="146"/>
      <c r="T543" s="148">
        <f>SUM(T544:T549)</f>
        <v>0</v>
      </c>
      <c r="AR543" s="142" t="s">
        <v>84</v>
      </c>
      <c r="AT543" s="149" t="s">
        <v>71</v>
      </c>
      <c r="AU543" s="149" t="s">
        <v>79</v>
      </c>
      <c r="AY543" s="142" t="s">
        <v>219</v>
      </c>
      <c r="BK543" s="150">
        <f>SUM(BK544:BK549)</f>
        <v>0</v>
      </c>
    </row>
    <row r="544" spans="1:65" s="2" customFormat="1" ht="14.45" customHeight="1" x14ac:dyDescent="0.2">
      <c r="A544" s="30"/>
      <c r="B544" s="153"/>
      <c r="C544" s="154" t="s">
        <v>628</v>
      </c>
      <c r="D544" s="154" t="s">
        <v>222</v>
      </c>
      <c r="E544" s="155" t="s">
        <v>629</v>
      </c>
      <c r="F544" s="156" t="s">
        <v>630</v>
      </c>
      <c r="G544" s="157" t="s">
        <v>268</v>
      </c>
      <c r="H544" s="158">
        <v>5</v>
      </c>
      <c r="I544" s="446">
        <v>0</v>
      </c>
      <c r="J544" s="158">
        <f>ROUND(I544*H544,3)</f>
        <v>0</v>
      </c>
      <c r="K544" s="159"/>
      <c r="L544" s="31"/>
      <c r="M544" s="160" t="s">
        <v>1</v>
      </c>
      <c r="N544" s="161" t="s">
        <v>38</v>
      </c>
      <c r="O544" s="162">
        <v>0.26100000000000001</v>
      </c>
      <c r="P544" s="162">
        <f>O544*H544</f>
        <v>1.3050000000000002</v>
      </c>
      <c r="Q544" s="162">
        <v>0</v>
      </c>
      <c r="R544" s="162">
        <f>Q544*H544</f>
        <v>0</v>
      </c>
      <c r="S544" s="162">
        <v>0</v>
      </c>
      <c r="T544" s="163">
        <f>S544*H544</f>
        <v>0</v>
      </c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R544" s="164" t="s">
        <v>321</v>
      </c>
      <c r="AT544" s="164" t="s">
        <v>222</v>
      </c>
      <c r="AU544" s="164" t="s">
        <v>84</v>
      </c>
      <c r="AY544" s="18" t="s">
        <v>219</v>
      </c>
      <c r="BE544" s="165">
        <f>IF(N544="základná",J544,0)</f>
        <v>0</v>
      </c>
      <c r="BF544" s="165">
        <f>IF(N544="znížená",J544,0)</f>
        <v>0</v>
      </c>
      <c r="BG544" s="165">
        <f>IF(N544="zákl. prenesená",J544,0)</f>
        <v>0</v>
      </c>
      <c r="BH544" s="165">
        <f>IF(N544="zníž. prenesená",J544,0)</f>
        <v>0</v>
      </c>
      <c r="BI544" s="165">
        <f>IF(N544="nulová",J544,0)</f>
        <v>0</v>
      </c>
      <c r="BJ544" s="18" t="s">
        <v>84</v>
      </c>
      <c r="BK544" s="166">
        <f>ROUND(I544*H544,3)</f>
        <v>0</v>
      </c>
      <c r="BL544" s="18" t="s">
        <v>321</v>
      </c>
      <c r="BM544" s="164" t="s">
        <v>999</v>
      </c>
    </row>
    <row r="545" spans="1:65" s="14" customFormat="1" x14ac:dyDescent="0.2">
      <c r="B545" s="174"/>
      <c r="D545" s="168" t="s">
        <v>228</v>
      </c>
      <c r="E545" s="175" t="s">
        <v>1</v>
      </c>
      <c r="F545" s="176" t="s">
        <v>632</v>
      </c>
      <c r="H545" s="177">
        <v>2</v>
      </c>
      <c r="L545" s="174"/>
      <c r="M545" s="178"/>
      <c r="N545" s="179"/>
      <c r="O545" s="179"/>
      <c r="P545" s="179"/>
      <c r="Q545" s="179"/>
      <c r="R545" s="179"/>
      <c r="S545" s="179"/>
      <c r="T545" s="180"/>
      <c r="AT545" s="175" t="s">
        <v>228</v>
      </c>
      <c r="AU545" s="175" t="s">
        <v>84</v>
      </c>
      <c r="AV545" s="14" t="s">
        <v>84</v>
      </c>
      <c r="AW545" s="14" t="s">
        <v>28</v>
      </c>
      <c r="AX545" s="14" t="s">
        <v>72</v>
      </c>
      <c r="AY545" s="175" t="s">
        <v>219</v>
      </c>
    </row>
    <row r="546" spans="1:65" s="14" customFormat="1" x14ac:dyDescent="0.2">
      <c r="B546" s="174"/>
      <c r="D546" s="168" t="s">
        <v>228</v>
      </c>
      <c r="E546" s="175" t="s">
        <v>1</v>
      </c>
      <c r="F546" s="176" t="s">
        <v>1000</v>
      </c>
      <c r="H546" s="177">
        <v>3</v>
      </c>
      <c r="L546" s="174"/>
      <c r="M546" s="178"/>
      <c r="N546" s="179"/>
      <c r="O546" s="179"/>
      <c r="P546" s="179"/>
      <c r="Q546" s="179"/>
      <c r="R546" s="179"/>
      <c r="S546" s="179"/>
      <c r="T546" s="180"/>
      <c r="AT546" s="175" t="s">
        <v>228</v>
      </c>
      <c r="AU546" s="175" t="s">
        <v>84</v>
      </c>
      <c r="AV546" s="14" t="s">
        <v>84</v>
      </c>
      <c r="AW546" s="14" t="s">
        <v>28</v>
      </c>
      <c r="AX546" s="14" t="s">
        <v>72</v>
      </c>
      <c r="AY546" s="175" t="s">
        <v>219</v>
      </c>
    </row>
    <row r="547" spans="1:65" s="16" customFormat="1" x14ac:dyDescent="0.2">
      <c r="B547" s="188"/>
      <c r="D547" s="168" t="s">
        <v>228</v>
      </c>
      <c r="E547" s="189" t="s">
        <v>1</v>
      </c>
      <c r="F547" s="190" t="s">
        <v>248</v>
      </c>
      <c r="H547" s="191">
        <v>5</v>
      </c>
      <c r="L547" s="188"/>
      <c r="M547" s="192"/>
      <c r="N547" s="193"/>
      <c r="O547" s="193"/>
      <c r="P547" s="193"/>
      <c r="Q547" s="193"/>
      <c r="R547" s="193"/>
      <c r="S547" s="193"/>
      <c r="T547" s="194"/>
      <c r="AT547" s="189" t="s">
        <v>228</v>
      </c>
      <c r="AU547" s="189" t="s">
        <v>84</v>
      </c>
      <c r="AV547" s="16" t="s">
        <v>226</v>
      </c>
      <c r="AW547" s="16" t="s">
        <v>28</v>
      </c>
      <c r="AX547" s="16" t="s">
        <v>79</v>
      </c>
      <c r="AY547" s="189" t="s">
        <v>219</v>
      </c>
    </row>
    <row r="548" spans="1:65" s="2" customFormat="1" ht="19.899999999999999" customHeight="1" x14ac:dyDescent="0.2">
      <c r="A548" s="30"/>
      <c r="B548" s="153"/>
      <c r="C548" s="201" t="s">
        <v>7</v>
      </c>
      <c r="D548" s="201" t="s">
        <v>606</v>
      </c>
      <c r="E548" s="202" t="s">
        <v>633</v>
      </c>
      <c r="F548" s="203" t="s">
        <v>634</v>
      </c>
      <c r="G548" s="204" t="s">
        <v>268</v>
      </c>
      <c r="H548" s="205">
        <v>5</v>
      </c>
      <c r="I548" s="448">
        <v>0</v>
      </c>
      <c r="J548" s="205">
        <f>ROUND(I548*H548,3)</f>
        <v>0</v>
      </c>
      <c r="K548" s="206"/>
      <c r="L548" s="207"/>
      <c r="M548" s="208" t="s">
        <v>1</v>
      </c>
      <c r="N548" s="209" t="s">
        <v>38</v>
      </c>
      <c r="O548" s="162">
        <v>0</v>
      </c>
      <c r="P548" s="162">
        <f>O548*H548</f>
        <v>0</v>
      </c>
      <c r="Q548" s="162">
        <v>2.1319999999999999E-2</v>
      </c>
      <c r="R548" s="162">
        <f>Q548*H548</f>
        <v>0.1066</v>
      </c>
      <c r="S548" s="162">
        <v>0</v>
      </c>
      <c r="T548" s="163">
        <f>S548*H548</f>
        <v>0</v>
      </c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R548" s="164" t="s">
        <v>635</v>
      </c>
      <c r="AT548" s="164" t="s">
        <v>606</v>
      </c>
      <c r="AU548" s="164" t="s">
        <v>84</v>
      </c>
      <c r="AY548" s="18" t="s">
        <v>219</v>
      </c>
      <c r="BE548" s="165">
        <f>IF(N548="základná",J548,0)</f>
        <v>0</v>
      </c>
      <c r="BF548" s="165">
        <f>IF(N548="znížená",J548,0)</f>
        <v>0</v>
      </c>
      <c r="BG548" s="165">
        <f>IF(N548="zákl. prenesená",J548,0)</f>
        <v>0</v>
      </c>
      <c r="BH548" s="165">
        <f>IF(N548="zníž. prenesená",J548,0)</f>
        <v>0</v>
      </c>
      <c r="BI548" s="165">
        <f>IF(N548="nulová",J548,0)</f>
        <v>0</v>
      </c>
      <c r="BJ548" s="18" t="s">
        <v>84</v>
      </c>
      <c r="BK548" s="166">
        <f>ROUND(I548*H548,3)</f>
        <v>0</v>
      </c>
      <c r="BL548" s="18" t="s">
        <v>321</v>
      </c>
      <c r="BM548" s="164" t="s">
        <v>1001</v>
      </c>
    </row>
    <row r="549" spans="1:65" s="2" customFormat="1" ht="22.15" customHeight="1" x14ac:dyDescent="0.2">
      <c r="A549" s="30"/>
      <c r="B549" s="153"/>
      <c r="C549" s="154" t="s">
        <v>637</v>
      </c>
      <c r="D549" s="154" t="s">
        <v>222</v>
      </c>
      <c r="E549" s="155" t="s">
        <v>638</v>
      </c>
      <c r="F549" s="156" t="s">
        <v>639</v>
      </c>
      <c r="G549" s="157" t="s">
        <v>640</v>
      </c>
      <c r="H549" s="158">
        <v>1.2509999999999999</v>
      </c>
      <c r="I549" s="446">
        <v>0</v>
      </c>
      <c r="J549" s="158">
        <f>ROUND(I549*H549,3)</f>
        <v>0</v>
      </c>
      <c r="K549" s="159"/>
      <c r="L549" s="31"/>
      <c r="M549" s="160" t="s">
        <v>1</v>
      </c>
      <c r="N549" s="161" t="s">
        <v>38</v>
      </c>
      <c r="O549" s="162">
        <v>0</v>
      </c>
      <c r="P549" s="162">
        <f>O549*H549</f>
        <v>0</v>
      </c>
      <c r="Q549" s="162">
        <v>0</v>
      </c>
      <c r="R549" s="162">
        <f>Q549*H549</f>
        <v>0</v>
      </c>
      <c r="S549" s="162">
        <v>0</v>
      </c>
      <c r="T549" s="163">
        <f>S549*H549</f>
        <v>0</v>
      </c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R549" s="164" t="s">
        <v>321</v>
      </c>
      <c r="AT549" s="164" t="s">
        <v>222</v>
      </c>
      <c r="AU549" s="164" t="s">
        <v>84</v>
      </c>
      <c r="AY549" s="18" t="s">
        <v>219</v>
      </c>
      <c r="BE549" s="165">
        <f>IF(N549="základná",J549,0)</f>
        <v>0</v>
      </c>
      <c r="BF549" s="165">
        <f>IF(N549="znížená",J549,0)</f>
        <v>0</v>
      </c>
      <c r="BG549" s="165">
        <f>IF(N549="zákl. prenesená",J549,0)</f>
        <v>0</v>
      </c>
      <c r="BH549" s="165">
        <f>IF(N549="zníž. prenesená",J549,0)</f>
        <v>0</v>
      </c>
      <c r="BI549" s="165">
        <f>IF(N549="nulová",J549,0)</f>
        <v>0</v>
      </c>
      <c r="BJ549" s="18" t="s">
        <v>84</v>
      </c>
      <c r="BK549" s="166">
        <f>ROUND(I549*H549,3)</f>
        <v>0</v>
      </c>
      <c r="BL549" s="18" t="s">
        <v>321</v>
      </c>
      <c r="BM549" s="164" t="s">
        <v>1002</v>
      </c>
    </row>
    <row r="550" spans="1:65" s="12" customFormat="1" ht="22.9" customHeight="1" x14ac:dyDescent="0.2">
      <c r="B550" s="141"/>
      <c r="D550" s="142" t="s">
        <v>71</v>
      </c>
      <c r="E550" s="151" t="s">
        <v>316</v>
      </c>
      <c r="F550" s="151" t="s">
        <v>317</v>
      </c>
      <c r="J550" s="152">
        <f>BK550</f>
        <v>0</v>
      </c>
      <c r="L550" s="141"/>
      <c r="M550" s="145"/>
      <c r="N550" s="146"/>
      <c r="O550" s="146"/>
      <c r="P550" s="147">
        <f>SUM(P551:P565)</f>
        <v>9.216108000000002</v>
      </c>
      <c r="Q550" s="146"/>
      <c r="R550" s="147">
        <f>SUM(R551:R565)</f>
        <v>0.20305007999999999</v>
      </c>
      <c r="S550" s="146"/>
      <c r="T550" s="148">
        <f>SUM(T551:T565)</f>
        <v>0</v>
      </c>
      <c r="AR550" s="142" t="s">
        <v>84</v>
      </c>
      <c r="AT550" s="149" t="s">
        <v>71</v>
      </c>
      <c r="AU550" s="149" t="s">
        <v>79</v>
      </c>
      <c r="AY550" s="142" t="s">
        <v>219</v>
      </c>
      <c r="BK550" s="150">
        <f>SUM(BK551:BK565)</f>
        <v>0</v>
      </c>
    </row>
    <row r="551" spans="1:65" s="2" customFormat="1" ht="34.9" customHeight="1" x14ac:dyDescent="0.2">
      <c r="A551" s="30"/>
      <c r="B551" s="153"/>
      <c r="C551" s="154" t="s">
        <v>642</v>
      </c>
      <c r="D551" s="154" t="s">
        <v>222</v>
      </c>
      <c r="E551" s="155" t="s">
        <v>643</v>
      </c>
      <c r="F551" s="156" t="s">
        <v>644</v>
      </c>
      <c r="G551" s="157" t="s">
        <v>225</v>
      </c>
      <c r="H551" s="158">
        <v>8.2140000000000004</v>
      </c>
      <c r="I551" s="446">
        <v>0</v>
      </c>
      <c r="J551" s="158">
        <f>ROUND(I551*H551,3)</f>
        <v>0</v>
      </c>
      <c r="K551" s="159"/>
      <c r="L551" s="31"/>
      <c r="M551" s="160" t="s">
        <v>1</v>
      </c>
      <c r="N551" s="161" t="s">
        <v>38</v>
      </c>
      <c r="O551" s="162">
        <v>1.1220000000000001</v>
      </c>
      <c r="P551" s="162">
        <f>O551*H551</f>
        <v>9.216108000000002</v>
      </c>
      <c r="Q551" s="162">
        <v>2.4719999999999999E-2</v>
      </c>
      <c r="R551" s="162">
        <f>Q551*H551</f>
        <v>0.20305007999999999</v>
      </c>
      <c r="S551" s="162">
        <v>0</v>
      </c>
      <c r="T551" s="163">
        <f>S551*H551</f>
        <v>0</v>
      </c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R551" s="164" t="s">
        <v>321</v>
      </c>
      <c r="AT551" s="164" t="s">
        <v>222</v>
      </c>
      <c r="AU551" s="164" t="s">
        <v>84</v>
      </c>
      <c r="AY551" s="18" t="s">
        <v>219</v>
      </c>
      <c r="BE551" s="165">
        <f>IF(N551="základná",J551,0)</f>
        <v>0</v>
      </c>
      <c r="BF551" s="165">
        <f>IF(N551="znížená",J551,0)</f>
        <v>0</v>
      </c>
      <c r="BG551" s="165">
        <f>IF(N551="zákl. prenesená",J551,0)</f>
        <v>0</v>
      </c>
      <c r="BH551" s="165">
        <f>IF(N551="zníž. prenesená",J551,0)</f>
        <v>0</v>
      </c>
      <c r="BI551" s="165">
        <f>IF(N551="nulová",J551,0)</f>
        <v>0</v>
      </c>
      <c r="BJ551" s="18" t="s">
        <v>84</v>
      </c>
      <c r="BK551" s="166">
        <f>ROUND(I551*H551,3)</f>
        <v>0</v>
      </c>
      <c r="BL551" s="18" t="s">
        <v>321</v>
      </c>
      <c r="BM551" s="164" t="s">
        <v>645</v>
      </c>
    </row>
    <row r="552" spans="1:65" s="13" customFormat="1" x14ac:dyDescent="0.2">
      <c r="B552" s="167"/>
      <c r="D552" s="168" t="s">
        <v>228</v>
      </c>
      <c r="E552" s="169" t="s">
        <v>1</v>
      </c>
      <c r="F552" s="170" t="s">
        <v>374</v>
      </c>
      <c r="H552" s="169" t="s">
        <v>1</v>
      </c>
      <c r="L552" s="167"/>
      <c r="M552" s="171"/>
      <c r="N552" s="172"/>
      <c r="O552" s="172"/>
      <c r="P552" s="172"/>
      <c r="Q552" s="172"/>
      <c r="R552" s="172"/>
      <c r="S552" s="172"/>
      <c r="T552" s="173"/>
      <c r="AT552" s="169" t="s">
        <v>228</v>
      </c>
      <c r="AU552" s="169" t="s">
        <v>84</v>
      </c>
      <c r="AV552" s="13" t="s">
        <v>79</v>
      </c>
      <c r="AW552" s="13" t="s">
        <v>28</v>
      </c>
      <c r="AX552" s="13" t="s">
        <v>72</v>
      </c>
      <c r="AY552" s="169" t="s">
        <v>219</v>
      </c>
    </row>
    <row r="553" spans="1:65" s="13" customFormat="1" x14ac:dyDescent="0.2">
      <c r="B553" s="167"/>
      <c r="D553" s="168" t="s">
        <v>228</v>
      </c>
      <c r="E553" s="169" t="s">
        <v>1</v>
      </c>
      <c r="F553" s="170" t="s">
        <v>457</v>
      </c>
      <c r="H553" s="169" t="s">
        <v>1</v>
      </c>
      <c r="L553" s="167"/>
      <c r="M553" s="171"/>
      <c r="N553" s="172"/>
      <c r="O553" s="172"/>
      <c r="P553" s="172"/>
      <c r="Q553" s="172"/>
      <c r="R553" s="172"/>
      <c r="S553" s="172"/>
      <c r="T553" s="173"/>
      <c r="AT553" s="169" t="s">
        <v>228</v>
      </c>
      <c r="AU553" s="169" t="s">
        <v>84</v>
      </c>
      <c r="AV553" s="13" t="s">
        <v>79</v>
      </c>
      <c r="AW553" s="13" t="s">
        <v>28</v>
      </c>
      <c r="AX553" s="13" t="s">
        <v>72</v>
      </c>
      <c r="AY553" s="169" t="s">
        <v>219</v>
      </c>
    </row>
    <row r="554" spans="1:65" s="14" customFormat="1" x14ac:dyDescent="0.2">
      <c r="B554" s="174"/>
      <c r="D554" s="168" t="s">
        <v>228</v>
      </c>
      <c r="E554" s="175" t="s">
        <v>1</v>
      </c>
      <c r="F554" s="176" t="s">
        <v>1003</v>
      </c>
      <c r="H554" s="177">
        <v>1.56</v>
      </c>
      <c r="L554" s="174"/>
      <c r="M554" s="178"/>
      <c r="N554" s="179"/>
      <c r="O554" s="179"/>
      <c r="P554" s="179"/>
      <c r="Q554" s="179"/>
      <c r="R554" s="179"/>
      <c r="S554" s="179"/>
      <c r="T554" s="180"/>
      <c r="AT554" s="175" t="s">
        <v>228</v>
      </c>
      <c r="AU554" s="175" t="s">
        <v>84</v>
      </c>
      <c r="AV554" s="14" t="s">
        <v>84</v>
      </c>
      <c r="AW554" s="14" t="s">
        <v>28</v>
      </c>
      <c r="AX554" s="14" t="s">
        <v>72</v>
      </c>
      <c r="AY554" s="175" t="s">
        <v>219</v>
      </c>
    </row>
    <row r="555" spans="1:65" s="13" customFormat="1" x14ac:dyDescent="0.2">
      <c r="B555" s="167"/>
      <c r="D555" s="168" t="s">
        <v>228</v>
      </c>
      <c r="E555" s="169" t="s">
        <v>1</v>
      </c>
      <c r="F555" s="170" t="s">
        <v>449</v>
      </c>
      <c r="H555" s="169" t="s">
        <v>1</v>
      </c>
      <c r="L555" s="167"/>
      <c r="M555" s="171"/>
      <c r="N555" s="172"/>
      <c r="O555" s="172"/>
      <c r="P555" s="172"/>
      <c r="Q555" s="172"/>
      <c r="R555" s="172"/>
      <c r="S555" s="172"/>
      <c r="T555" s="173"/>
      <c r="AT555" s="169" t="s">
        <v>228</v>
      </c>
      <c r="AU555" s="169" t="s">
        <v>84</v>
      </c>
      <c r="AV555" s="13" t="s">
        <v>79</v>
      </c>
      <c r="AW555" s="13" t="s">
        <v>28</v>
      </c>
      <c r="AX555" s="13" t="s">
        <v>72</v>
      </c>
      <c r="AY555" s="169" t="s">
        <v>219</v>
      </c>
    </row>
    <row r="556" spans="1:65" s="14" customFormat="1" x14ac:dyDescent="0.2">
      <c r="B556" s="174"/>
      <c r="D556" s="168" t="s">
        <v>228</v>
      </c>
      <c r="E556" s="175" t="s">
        <v>1</v>
      </c>
      <c r="F556" s="176" t="s">
        <v>1004</v>
      </c>
      <c r="H556" s="177">
        <v>2.5529999999999999</v>
      </c>
      <c r="L556" s="174"/>
      <c r="M556" s="178"/>
      <c r="N556" s="179"/>
      <c r="O556" s="179"/>
      <c r="P556" s="179"/>
      <c r="Q556" s="179"/>
      <c r="R556" s="179"/>
      <c r="S556" s="179"/>
      <c r="T556" s="180"/>
      <c r="AT556" s="175" t="s">
        <v>228</v>
      </c>
      <c r="AU556" s="175" t="s">
        <v>84</v>
      </c>
      <c r="AV556" s="14" t="s">
        <v>84</v>
      </c>
      <c r="AW556" s="14" t="s">
        <v>28</v>
      </c>
      <c r="AX556" s="14" t="s">
        <v>72</v>
      </c>
      <c r="AY556" s="175" t="s">
        <v>219</v>
      </c>
    </row>
    <row r="557" spans="1:65" s="15" customFormat="1" x14ac:dyDescent="0.2">
      <c r="B557" s="181"/>
      <c r="D557" s="168" t="s">
        <v>228</v>
      </c>
      <c r="E557" s="182" t="s">
        <v>1</v>
      </c>
      <c r="F557" s="183" t="s">
        <v>241</v>
      </c>
      <c r="H557" s="184">
        <v>4.1129999999999995</v>
      </c>
      <c r="L557" s="181"/>
      <c r="M557" s="185"/>
      <c r="N557" s="186"/>
      <c r="O557" s="186"/>
      <c r="P557" s="186"/>
      <c r="Q557" s="186"/>
      <c r="R557" s="186"/>
      <c r="S557" s="186"/>
      <c r="T557" s="187"/>
      <c r="AT557" s="182" t="s">
        <v>228</v>
      </c>
      <c r="AU557" s="182" t="s">
        <v>84</v>
      </c>
      <c r="AV557" s="15" t="s">
        <v>89</v>
      </c>
      <c r="AW557" s="15" t="s">
        <v>28</v>
      </c>
      <c r="AX557" s="15" t="s">
        <v>72</v>
      </c>
      <c r="AY557" s="182" t="s">
        <v>219</v>
      </c>
    </row>
    <row r="558" spans="1:65" s="13" customFormat="1" x14ac:dyDescent="0.2">
      <c r="B558" s="167"/>
      <c r="D558" s="168" t="s">
        <v>228</v>
      </c>
      <c r="E558" s="169" t="s">
        <v>1</v>
      </c>
      <c r="F558" s="170" t="s">
        <v>383</v>
      </c>
      <c r="H558" s="169" t="s">
        <v>1</v>
      </c>
      <c r="L558" s="167"/>
      <c r="M558" s="171"/>
      <c r="N558" s="172"/>
      <c r="O558" s="172"/>
      <c r="P558" s="172"/>
      <c r="Q558" s="172"/>
      <c r="R558" s="172"/>
      <c r="S558" s="172"/>
      <c r="T558" s="173"/>
      <c r="AT558" s="169" t="s">
        <v>228</v>
      </c>
      <c r="AU558" s="169" t="s">
        <v>84</v>
      </c>
      <c r="AV558" s="13" t="s">
        <v>79</v>
      </c>
      <c r="AW558" s="13" t="s">
        <v>28</v>
      </c>
      <c r="AX558" s="13" t="s">
        <v>72</v>
      </c>
      <c r="AY558" s="169" t="s">
        <v>219</v>
      </c>
    </row>
    <row r="559" spans="1:65" s="13" customFormat="1" x14ac:dyDescent="0.2">
      <c r="B559" s="167"/>
      <c r="D559" s="168" t="s">
        <v>228</v>
      </c>
      <c r="E559" s="169" t="s">
        <v>1</v>
      </c>
      <c r="F559" s="170" t="s">
        <v>954</v>
      </c>
      <c r="H559" s="169" t="s">
        <v>1</v>
      </c>
      <c r="L559" s="167"/>
      <c r="M559" s="171"/>
      <c r="N559" s="172"/>
      <c r="O559" s="172"/>
      <c r="P559" s="172"/>
      <c r="Q559" s="172"/>
      <c r="R559" s="172"/>
      <c r="S559" s="172"/>
      <c r="T559" s="173"/>
      <c r="AT559" s="169" t="s">
        <v>228</v>
      </c>
      <c r="AU559" s="169" t="s">
        <v>84</v>
      </c>
      <c r="AV559" s="13" t="s">
        <v>79</v>
      </c>
      <c r="AW559" s="13" t="s">
        <v>28</v>
      </c>
      <c r="AX559" s="13" t="s">
        <v>72</v>
      </c>
      <c r="AY559" s="169" t="s">
        <v>219</v>
      </c>
    </row>
    <row r="560" spans="1:65" s="14" customFormat="1" x14ac:dyDescent="0.2">
      <c r="B560" s="174"/>
      <c r="D560" s="168" t="s">
        <v>228</v>
      </c>
      <c r="E560" s="175" t="s">
        <v>1</v>
      </c>
      <c r="F560" s="176" t="s">
        <v>1005</v>
      </c>
      <c r="H560" s="177">
        <v>1.1319999999999999</v>
      </c>
      <c r="L560" s="174"/>
      <c r="M560" s="178"/>
      <c r="N560" s="179"/>
      <c r="O560" s="179"/>
      <c r="P560" s="179"/>
      <c r="Q560" s="179"/>
      <c r="R560" s="179"/>
      <c r="S560" s="179"/>
      <c r="T560" s="180"/>
      <c r="AT560" s="175" t="s">
        <v>228</v>
      </c>
      <c r="AU560" s="175" t="s">
        <v>84</v>
      </c>
      <c r="AV560" s="14" t="s">
        <v>84</v>
      </c>
      <c r="AW560" s="14" t="s">
        <v>28</v>
      </c>
      <c r="AX560" s="14" t="s">
        <v>72</v>
      </c>
      <c r="AY560" s="175" t="s">
        <v>219</v>
      </c>
    </row>
    <row r="561" spans="1:65" s="13" customFormat="1" x14ac:dyDescent="0.2">
      <c r="B561" s="167"/>
      <c r="D561" s="168" t="s">
        <v>228</v>
      </c>
      <c r="E561" s="169" t="s">
        <v>1</v>
      </c>
      <c r="F561" s="170" t="s">
        <v>945</v>
      </c>
      <c r="H561" s="169" t="s">
        <v>1</v>
      </c>
      <c r="L561" s="167"/>
      <c r="M561" s="171"/>
      <c r="N561" s="172"/>
      <c r="O561" s="172"/>
      <c r="P561" s="172"/>
      <c r="Q561" s="172"/>
      <c r="R561" s="172"/>
      <c r="S561" s="172"/>
      <c r="T561" s="173"/>
      <c r="AT561" s="169" t="s">
        <v>228</v>
      </c>
      <c r="AU561" s="169" t="s">
        <v>84</v>
      </c>
      <c r="AV561" s="13" t="s">
        <v>79</v>
      </c>
      <c r="AW561" s="13" t="s">
        <v>28</v>
      </c>
      <c r="AX561" s="13" t="s">
        <v>72</v>
      </c>
      <c r="AY561" s="169" t="s">
        <v>219</v>
      </c>
    </row>
    <row r="562" spans="1:65" s="14" customFormat="1" x14ac:dyDescent="0.2">
      <c r="B562" s="174"/>
      <c r="D562" s="168" t="s">
        <v>228</v>
      </c>
      <c r="E562" s="175" t="s">
        <v>1</v>
      </c>
      <c r="F562" s="176" t="s">
        <v>1006</v>
      </c>
      <c r="H562" s="177">
        <v>2.9689999999999999</v>
      </c>
      <c r="L562" s="174"/>
      <c r="M562" s="178"/>
      <c r="N562" s="179"/>
      <c r="O562" s="179"/>
      <c r="P562" s="179"/>
      <c r="Q562" s="179"/>
      <c r="R562" s="179"/>
      <c r="S562" s="179"/>
      <c r="T562" s="180"/>
      <c r="AT562" s="175" t="s">
        <v>228</v>
      </c>
      <c r="AU562" s="175" t="s">
        <v>84</v>
      </c>
      <c r="AV562" s="14" t="s">
        <v>84</v>
      </c>
      <c r="AW562" s="14" t="s">
        <v>28</v>
      </c>
      <c r="AX562" s="14" t="s">
        <v>72</v>
      </c>
      <c r="AY562" s="175" t="s">
        <v>219</v>
      </c>
    </row>
    <row r="563" spans="1:65" s="15" customFormat="1" x14ac:dyDescent="0.2">
      <c r="B563" s="181"/>
      <c r="D563" s="168" t="s">
        <v>228</v>
      </c>
      <c r="E563" s="182" t="s">
        <v>1</v>
      </c>
      <c r="F563" s="183" t="s">
        <v>241</v>
      </c>
      <c r="H563" s="184">
        <v>4.101</v>
      </c>
      <c r="L563" s="181"/>
      <c r="M563" s="185"/>
      <c r="N563" s="186"/>
      <c r="O563" s="186"/>
      <c r="P563" s="186"/>
      <c r="Q563" s="186"/>
      <c r="R563" s="186"/>
      <c r="S563" s="186"/>
      <c r="T563" s="187"/>
      <c r="AT563" s="182" t="s">
        <v>228</v>
      </c>
      <c r="AU563" s="182" t="s">
        <v>84</v>
      </c>
      <c r="AV563" s="15" t="s">
        <v>89</v>
      </c>
      <c r="AW563" s="15" t="s">
        <v>28</v>
      </c>
      <c r="AX563" s="15" t="s">
        <v>72</v>
      </c>
      <c r="AY563" s="182" t="s">
        <v>219</v>
      </c>
    </row>
    <row r="564" spans="1:65" s="16" customFormat="1" x14ac:dyDescent="0.2">
      <c r="B564" s="188"/>
      <c r="D564" s="168" t="s">
        <v>228</v>
      </c>
      <c r="E564" s="189" t="s">
        <v>1</v>
      </c>
      <c r="F564" s="190" t="s">
        <v>248</v>
      </c>
      <c r="H564" s="191">
        <v>8.2139999999999986</v>
      </c>
      <c r="L564" s="188"/>
      <c r="M564" s="192"/>
      <c r="N564" s="193"/>
      <c r="O564" s="193"/>
      <c r="P564" s="193"/>
      <c r="Q564" s="193"/>
      <c r="R564" s="193"/>
      <c r="S564" s="193"/>
      <c r="T564" s="194"/>
      <c r="AT564" s="189" t="s">
        <v>228</v>
      </c>
      <c r="AU564" s="189" t="s">
        <v>84</v>
      </c>
      <c r="AV564" s="16" t="s">
        <v>226</v>
      </c>
      <c r="AW564" s="16" t="s">
        <v>28</v>
      </c>
      <c r="AX564" s="16" t="s">
        <v>79</v>
      </c>
      <c r="AY564" s="189" t="s">
        <v>219</v>
      </c>
    </row>
    <row r="565" spans="1:65" s="2" customFormat="1" ht="22.15" customHeight="1" x14ac:dyDescent="0.2">
      <c r="A565" s="30"/>
      <c r="B565" s="153"/>
      <c r="C565" s="154" t="s">
        <v>647</v>
      </c>
      <c r="D565" s="154" t="s">
        <v>222</v>
      </c>
      <c r="E565" s="155" t="s">
        <v>648</v>
      </c>
      <c r="F565" s="156" t="s">
        <v>649</v>
      </c>
      <c r="G565" s="157" t="s">
        <v>640</v>
      </c>
      <c r="H565" s="158">
        <v>3.1219999999999999</v>
      </c>
      <c r="I565" s="446">
        <v>0</v>
      </c>
      <c r="J565" s="158">
        <f>ROUND(I565*H565,3)</f>
        <v>0</v>
      </c>
      <c r="K565" s="159"/>
      <c r="L565" s="31"/>
      <c r="M565" s="160" t="s">
        <v>1</v>
      </c>
      <c r="N565" s="161" t="s">
        <v>38</v>
      </c>
      <c r="O565" s="162">
        <v>0</v>
      </c>
      <c r="P565" s="162">
        <f>O565*H565</f>
        <v>0</v>
      </c>
      <c r="Q565" s="162">
        <v>0</v>
      </c>
      <c r="R565" s="162">
        <f>Q565*H565</f>
        <v>0</v>
      </c>
      <c r="S565" s="162">
        <v>0</v>
      </c>
      <c r="T565" s="163">
        <f>S565*H565</f>
        <v>0</v>
      </c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R565" s="164" t="s">
        <v>321</v>
      </c>
      <c r="AT565" s="164" t="s">
        <v>222</v>
      </c>
      <c r="AU565" s="164" t="s">
        <v>84</v>
      </c>
      <c r="AY565" s="18" t="s">
        <v>219</v>
      </c>
      <c r="BE565" s="165">
        <f>IF(N565="základná",J565,0)</f>
        <v>0</v>
      </c>
      <c r="BF565" s="165">
        <f>IF(N565="znížená",J565,0)</f>
        <v>0</v>
      </c>
      <c r="BG565" s="165">
        <f>IF(N565="zákl. prenesená",J565,0)</f>
        <v>0</v>
      </c>
      <c r="BH565" s="165">
        <f>IF(N565="zníž. prenesená",J565,0)</f>
        <v>0</v>
      </c>
      <c r="BI565" s="165">
        <f>IF(N565="nulová",J565,0)</f>
        <v>0</v>
      </c>
      <c r="BJ565" s="18" t="s">
        <v>84</v>
      </c>
      <c r="BK565" s="166">
        <f>ROUND(I565*H565,3)</f>
        <v>0</v>
      </c>
      <c r="BL565" s="18" t="s">
        <v>321</v>
      </c>
      <c r="BM565" s="164" t="s">
        <v>650</v>
      </c>
    </row>
    <row r="566" spans="1:65" s="12" customFormat="1" ht="22.9" customHeight="1" x14ac:dyDescent="0.2">
      <c r="B566" s="141"/>
      <c r="D566" s="142" t="s">
        <v>71</v>
      </c>
      <c r="E566" s="151" t="s">
        <v>1007</v>
      </c>
      <c r="F566" s="151" t="s">
        <v>1008</v>
      </c>
      <c r="J566" s="152">
        <f>BK566</f>
        <v>0</v>
      </c>
      <c r="L566" s="141"/>
      <c r="M566" s="145"/>
      <c r="N566" s="146"/>
      <c r="O566" s="146"/>
      <c r="P566" s="147">
        <f>SUM(P567:P568)</f>
        <v>0</v>
      </c>
      <c r="Q566" s="146"/>
      <c r="R566" s="147">
        <f>SUM(R567:R568)</f>
        <v>0</v>
      </c>
      <c r="S566" s="146"/>
      <c r="T566" s="148">
        <f>SUM(T567:T568)</f>
        <v>0</v>
      </c>
      <c r="AR566" s="142" t="s">
        <v>84</v>
      </c>
      <c r="AT566" s="149" t="s">
        <v>71</v>
      </c>
      <c r="AU566" s="149" t="s">
        <v>79</v>
      </c>
      <c r="AY566" s="142" t="s">
        <v>219</v>
      </c>
      <c r="BK566" s="150">
        <f>SUM(BK567:BK568)</f>
        <v>0</v>
      </c>
    </row>
    <row r="567" spans="1:65" s="2" customFormat="1" ht="22.15" customHeight="1" x14ac:dyDescent="0.2">
      <c r="A567" s="30"/>
      <c r="B567" s="153"/>
      <c r="C567" s="154" t="s">
        <v>651</v>
      </c>
      <c r="D567" s="154" t="s">
        <v>222</v>
      </c>
      <c r="E567" s="155" t="s">
        <v>1009</v>
      </c>
      <c r="F567" s="156" t="s">
        <v>1010</v>
      </c>
      <c r="G567" s="157" t="s">
        <v>332</v>
      </c>
      <c r="H567" s="158">
        <v>0</v>
      </c>
      <c r="I567" s="446">
        <v>0</v>
      </c>
      <c r="J567" s="158">
        <f>ROUND(I567*H567,3)</f>
        <v>0</v>
      </c>
      <c r="K567" s="159"/>
      <c r="L567" s="31"/>
      <c r="M567" s="160" t="s">
        <v>1</v>
      </c>
      <c r="N567" s="161" t="s">
        <v>38</v>
      </c>
      <c r="O567" s="162">
        <v>0.57011000000000001</v>
      </c>
      <c r="P567" s="162">
        <f>O567*H567</f>
        <v>0</v>
      </c>
      <c r="Q567" s="162">
        <v>2.9199999999999999E-3</v>
      </c>
      <c r="R567" s="162">
        <f>Q567*H567</f>
        <v>0</v>
      </c>
      <c r="S567" s="162">
        <v>0</v>
      </c>
      <c r="T567" s="163">
        <f>S567*H567</f>
        <v>0</v>
      </c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R567" s="164" t="s">
        <v>321</v>
      </c>
      <c r="AT567" s="164" t="s">
        <v>222</v>
      </c>
      <c r="AU567" s="164" t="s">
        <v>84</v>
      </c>
      <c r="AY567" s="18" t="s">
        <v>219</v>
      </c>
      <c r="BE567" s="165">
        <f>IF(N567="základná",J567,0)</f>
        <v>0</v>
      </c>
      <c r="BF567" s="165">
        <f>IF(N567="znížená",J567,0)</f>
        <v>0</v>
      </c>
      <c r="BG567" s="165">
        <f>IF(N567="zákl. prenesená",J567,0)</f>
        <v>0</v>
      </c>
      <c r="BH567" s="165">
        <f>IF(N567="zníž. prenesená",J567,0)</f>
        <v>0</v>
      </c>
      <c r="BI567" s="165">
        <f>IF(N567="nulová",J567,0)</f>
        <v>0</v>
      </c>
      <c r="BJ567" s="18" t="s">
        <v>84</v>
      </c>
      <c r="BK567" s="166">
        <f>ROUND(I567*H567,3)</f>
        <v>0</v>
      </c>
      <c r="BL567" s="18" t="s">
        <v>321</v>
      </c>
      <c r="BM567" s="164" t="s">
        <v>1011</v>
      </c>
    </row>
    <row r="568" spans="1:65" s="2" customFormat="1" ht="22.15" customHeight="1" x14ac:dyDescent="0.2">
      <c r="A568" s="30"/>
      <c r="B568" s="153"/>
      <c r="C568" s="154" t="s">
        <v>655</v>
      </c>
      <c r="D568" s="154" t="s">
        <v>222</v>
      </c>
      <c r="E568" s="155" t="s">
        <v>1012</v>
      </c>
      <c r="F568" s="156" t="s">
        <v>1013</v>
      </c>
      <c r="G568" s="157" t="s">
        <v>640</v>
      </c>
      <c r="H568" s="158">
        <v>0</v>
      </c>
      <c r="I568" s="446">
        <v>0</v>
      </c>
      <c r="J568" s="158">
        <f>ROUND(I568*H568,3)</f>
        <v>0</v>
      </c>
      <c r="K568" s="159"/>
      <c r="L568" s="31"/>
      <c r="M568" s="160" t="s">
        <v>1</v>
      </c>
      <c r="N568" s="161" t="s">
        <v>38</v>
      </c>
      <c r="O568" s="162">
        <v>0</v>
      </c>
      <c r="P568" s="162">
        <f>O568*H568</f>
        <v>0</v>
      </c>
      <c r="Q568" s="162">
        <v>0</v>
      </c>
      <c r="R568" s="162">
        <f>Q568*H568</f>
        <v>0</v>
      </c>
      <c r="S568" s="162">
        <v>0</v>
      </c>
      <c r="T568" s="163">
        <f>S568*H568</f>
        <v>0</v>
      </c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R568" s="164" t="s">
        <v>321</v>
      </c>
      <c r="AT568" s="164" t="s">
        <v>222</v>
      </c>
      <c r="AU568" s="164" t="s">
        <v>84</v>
      </c>
      <c r="AY568" s="18" t="s">
        <v>219</v>
      </c>
      <c r="BE568" s="165">
        <f>IF(N568="základná",J568,0)</f>
        <v>0</v>
      </c>
      <c r="BF568" s="165">
        <f>IF(N568="znížená",J568,0)</f>
        <v>0</v>
      </c>
      <c r="BG568" s="165">
        <f>IF(N568="zákl. prenesená",J568,0)</f>
        <v>0</v>
      </c>
      <c r="BH568" s="165">
        <f>IF(N568="zníž. prenesená",J568,0)</f>
        <v>0</v>
      </c>
      <c r="BI568" s="165">
        <f>IF(N568="nulová",J568,0)</f>
        <v>0</v>
      </c>
      <c r="BJ568" s="18" t="s">
        <v>84</v>
      </c>
      <c r="BK568" s="166">
        <f>ROUND(I568*H568,3)</f>
        <v>0</v>
      </c>
      <c r="BL568" s="18" t="s">
        <v>321</v>
      </c>
      <c r="BM568" s="164" t="s">
        <v>1014</v>
      </c>
    </row>
    <row r="569" spans="1:65" s="12" customFormat="1" ht="22.9" customHeight="1" x14ac:dyDescent="0.2">
      <c r="B569" s="141"/>
      <c r="D569" s="142" t="s">
        <v>71</v>
      </c>
      <c r="E569" s="151" t="s">
        <v>327</v>
      </c>
      <c r="F569" s="151" t="s">
        <v>328</v>
      </c>
      <c r="J569" s="152">
        <f>BK569</f>
        <v>0</v>
      </c>
      <c r="L569" s="141"/>
      <c r="M569" s="145"/>
      <c r="N569" s="146"/>
      <c r="O569" s="146"/>
      <c r="P569" s="147">
        <f>SUM(P570:P622)</f>
        <v>87.422824000000006</v>
      </c>
      <c r="Q569" s="146"/>
      <c r="R569" s="147">
        <f>SUM(R570:R622)</f>
        <v>0.84819055999999993</v>
      </c>
      <c r="S569" s="146"/>
      <c r="T569" s="148">
        <f>SUM(T570:T622)</f>
        <v>0</v>
      </c>
      <c r="AR569" s="142" t="s">
        <v>84</v>
      </c>
      <c r="AT569" s="149" t="s">
        <v>71</v>
      </c>
      <c r="AU569" s="149" t="s">
        <v>79</v>
      </c>
      <c r="AY569" s="142" t="s">
        <v>219</v>
      </c>
      <c r="BK569" s="150">
        <f>SUM(BK570:BK622)</f>
        <v>0</v>
      </c>
    </row>
    <row r="570" spans="1:65" s="2" customFormat="1" ht="22.15" customHeight="1" x14ac:dyDescent="0.2">
      <c r="A570" s="30"/>
      <c r="B570" s="153"/>
      <c r="C570" s="154" t="s">
        <v>659</v>
      </c>
      <c r="D570" s="154" t="s">
        <v>222</v>
      </c>
      <c r="E570" s="155" t="s">
        <v>1015</v>
      </c>
      <c r="F570" s="156" t="s">
        <v>1016</v>
      </c>
      <c r="G570" s="157" t="s">
        <v>332</v>
      </c>
      <c r="H570" s="158">
        <v>0</v>
      </c>
      <c r="I570" s="446">
        <v>0</v>
      </c>
      <c r="J570" s="158">
        <f>ROUND(I570*H570,3)</f>
        <v>0</v>
      </c>
      <c r="K570" s="159"/>
      <c r="L570" s="31"/>
      <c r="M570" s="160" t="s">
        <v>1</v>
      </c>
      <c r="N570" s="161" t="s">
        <v>38</v>
      </c>
      <c r="O570" s="162">
        <v>0.60467000000000004</v>
      </c>
      <c r="P570" s="162">
        <f>O570*H570</f>
        <v>0</v>
      </c>
      <c r="Q570" s="162">
        <v>2.1000000000000001E-4</v>
      </c>
      <c r="R570" s="162">
        <f>Q570*H570</f>
        <v>0</v>
      </c>
      <c r="S570" s="162">
        <v>0</v>
      </c>
      <c r="T570" s="163">
        <f>S570*H570</f>
        <v>0</v>
      </c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R570" s="164" t="s">
        <v>321</v>
      </c>
      <c r="AT570" s="164" t="s">
        <v>222</v>
      </c>
      <c r="AU570" s="164" t="s">
        <v>84</v>
      </c>
      <c r="AY570" s="18" t="s">
        <v>219</v>
      </c>
      <c r="BE570" s="165">
        <f>IF(N570="základná",J570,0)</f>
        <v>0</v>
      </c>
      <c r="BF570" s="165">
        <f>IF(N570="znížená",J570,0)</f>
        <v>0</v>
      </c>
      <c r="BG570" s="165">
        <f>IF(N570="zákl. prenesená",J570,0)</f>
        <v>0</v>
      </c>
      <c r="BH570" s="165">
        <f>IF(N570="zníž. prenesená",J570,0)</f>
        <v>0</v>
      </c>
      <c r="BI570" s="165">
        <f>IF(N570="nulová",J570,0)</f>
        <v>0</v>
      </c>
      <c r="BJ570" s="18" t="s">
        <v>84</v>
      </c>
      <c r="BK570" s="166">
        <f>ROUND(I570*H570,3)</f>
        <v>0</v>
      </c>
      <c r="BL570" s="18" t="s">
        <v>321</v>
      </c>
      <c r="BM570" s="164" t="s">
        <v>1017</v>
      </c>
    </row>
    <row r="571" spans="1:65" s="13" customFormat="1" x14ac:dyDescent="0.2">
      <c r="B571" s="167"/>
      <c r="D571" s="168" t="s">
        <v>228</v>
      </c>
      <c r="E571" s="169" t="s">
        <v>1</v>
      </c>
      <c r="F571" s="170" t="s">
        <v>1018</v>
      </c>
      <c r="H571" s="169" t="s">
        <v>1</v>
      </c>
      <c r="L571" s="167"/>
      <c r="M571" s="171"/>
      <c r="N571" s="172"/>
      <c r="O571" s="172"/>
      <c r="P571" s="172"/>
      <c r="Q571" s="172"/>
      <c r="R571" s="172"/>
      <c r="S571" s="172"/>
      <c r="T571" s="173"/>
      <c r="AT571" s="169" t="s">
        <v>228</v>
      </c>
      <c r="AU571" s="169" t="s">
        <v>84</v>
      </c>
      <c r="AV571" s="13" t="s">
        <v>79</v>
      </c>
      <c r="AW571" s="13" t="s">
        <v>28</v>
      </c>
      <c r="AX571" s="13" t="s">
        <v>72</v>
      </c>
      <c r="AY571" s="169" t="s">
        <v>219</v>
      </c>
    </row>
    <row r="572" spans="1:65" s="14" customFormat="1" x14ac:dyDescent="0.2">
      <c r="B572" s="174"/>
      <c r="D572" s="168" t="s">
        <v>228</v>
      </c>
      <c r="E572" s="175" t="s">
        <v>1</v>
      </c>
      <c r="F572" s="176" t="s">
        <v>1019</v>
      </c>
      <c r="H572" s="177">
        <v>8.4</v>
      </c>
      <c r="L572" s="174"/>
      <c r="M572" s="178"/>
      <c r="N572" s="179"/>
      <c r="O572" s="179"/>
      <c r="P572" s="179"/>
      <c r="Q572" s="179"/>
      <c r="R572" s="179"/>
      <c r="S572" s="179"/>
      <c r="T572" s="180"/>
      <c r="AT572" s="175" t="s">
        <v>228</v>
      </c>
      <c r="AU572" s="175" t="s">
        <v>84</v>
      </c>
      <c r="AV572" s="14" t="s">
        <v>84</v>
      </c>
      <c r="AW572" s="14" t="s">
        <v>28</v>
      </c>
      <c r="AX572" s="14" t="s">
        <v>79</v>
      </c>
      <c r="AY572" s="175" t="s">
        <v>219</v>
      </c>
    </row>
    <row r="573" spans="1:65" s="2" customFormat="1" ht="34.9" customHeight="1" x14ac:dyDescent="0.2">
      <c r="A573" s="30"/>
      <c r="B573" s="153"/>
      <c r="C573" s="201" t="s">
        <v>663</v>
      </c>
      <c r="D573" s="201" t="s">
        <v>606</v>
      </c>
      <c r="E573" s="202" t="s">
        <v>1020</v>
      </c>
      <c r="F573" s="203" t="s">
        <v>1021</v>
      </c>
      <c r="G573" s="204" t="s">
        <v>332</v>
      </c>
      <c r="H573" s="205">
        <v>0</v>
      </c>
      <c r="I573" s="448">
        <v>0</v>
      </c>
      <c r="J573" s="205">
        <f>ROUND(I573*H573,3)</f>
        <v>0</v>
      </c>
      <c r="K573" s="206"/>
      <c r="L573" s="207"/>
      <c r="M573" s="208" t="s">
        <v>1</v>
      </c>
      <c r="N573" s="209" t="s">
        <v>38</v>
      </c>
      <c r="O573" s="162">
        <v>0</v>
      </c>
      <c r="P573" s="162">
        <f>O573*H573</f>
        <v>0</v>
      </c>
      <c r="Q573" s="162">
        <v>1E-4</v>
      </c>
      <c r="R573" s="162">
        <f>Q573*H573</f>
        <v>0</v>
      </c>
      <c r="S573" s="162">
        <v>0</v>
      </c>
      <c r="T573" s="163">
        <f>S573*H573</f>
        <v>0</v>
      </c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R573" s="164" t="s">
        <v>635</v>
      </c>
      <c r="AT573" s="164" t="s">
        <v>606</v>
      </c>
      <c r="AU573" s="164" t="s">
        <v>84</v>
      </c>
      <c r="AY573" s="18" t="s">
        <v>219</v>
      </c>
      <c r="BE573" s="165">
        <f>IF(N573="základná",J573,0)</f>
        <v>0</v>
      </c>
      <c r="BF573" s="165">
        <f>IF(N573="znížená",J573,0)</f>
        <v>0</v>
      </c>
      <c r="BG573" s="165">
        <f>IF(N573="zákl. prenesená",J573,0)</f>
        <v>0</v>
      </c>
      <c r="BH573" s="165">
        <f>IF(N573="zníž. prenesená",J573,0)</f>
        <v>0</v>
      </c>
      <c r="BI573" s="165">
        <f>IF(N573="nulová",J573,0)</f>
        <v>0</v>
      </c>
      <c r="BJ573" s="18" t="s">
        <v>84</v>
      </c>
      <c r="BK573" s="166">
        <f>ROUND(I573*H573,3)</f>
        <v>0</v>
      </c>
      <c r="BL573" s="18" t="s">
        <v>321</v>
      </c>
      <c r="BM573" s="164" t="s">
        <v>1022</v>
      </c>
    </row>
    <row r="574" spans="1:65" s="2" customFormat="1" ht="34.9" customHeight="1" x14ac:dyDescent="0.2">
      <c r="A574" s="30"/>
      <c r="B574" s="153"/>
      <c r="C574" s="201" t="s">
        <v>667</v>
      </c>
      <c r="D574" s="201" t="s">
        <v>606</v>
      </c>
      <c r="E574" s="202" t="s">
        <v>1023</v>
      </c>
      <c r="F574" s="203" t="s">
        <v>1024</v>
      </c>
      <c r="G574" s="204" t="s">
        <v>332</v>
      </c>
      <c r="H574" s="205">
        <v>0</v>
      </c>
      <c r="I574" s="448">
        <v>0</v>
      </c>
      <c r="J574" s="205">
        <f>ROUND(I574*H574,3)</f>
        <v>0</v>
      </c>
      <c r="K574" s="206"/>
      <c r="L574" s="207"/>
      <c r="M574" s="208" t="s">
        <v>1</v>
      </c>
      <c r="N574" s="209" t="s">
        <v>38</v>
      </c>
      <c r="O574" s="162">
        <v>0</v>
      </c>
      <c r="P574" s="162">
        <f>O574*H574</f>
        <v>0</v>
      </c>
      <c r="Q574" s="162">
        <v>1E-4</v>
      </c>
      <c r="R574" s="162">
        <f>Q574*H574</f>
        <v>0</v>
      </c>
      <c r="S574" s="162">
        <v>0</v>
      </c>
      <c r="T574" s="163">
        <f>S574*H574</f>
        <v>0</v>
      </c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R574" s="164" t="s">
        <v>635</v>
      </c>
      <c r="AT574" s="164" t="s">
        <v>606</v>
      </c>
      <c r="AU574" s="164" t="s">
        <v>84</v>
      </c>
      <c r="AY574" s="18" t="s">
        <v>219</v>
      </c>
      <c r="BE574" s="165">
        <f>IF(N574="základná",J574,0)</f>
        <v>0</v>
      </c>
      <c r="BF574" s="165">
        <f>IF(N574="znížená",J574,0)</f>
        <v>0</v>
      </c>
      <c r="BG574" s="165">
        <f>IF(N574="zákl. prenesená",J574,0)</f>
        <v>0</v>
      </c>
      <c r="BH574" s="165">
        <f>IF(N574="zníž. prenesená",J574,0)</f>
        <v>0</v>
      </c>
      <c r="BI574" s="165">
        <f>IF(N574="nulová",J574,0)</f>
        <v>0</v>
      </c>
      <c r="BJ574" s="18" t="s">
        <v>84</v>
      </c>
      <c r="BK574" s="166">
        <f>ROUND(I574*H574,3)</f>
        <v>0</v>
      </c>
      <c r="BL574" s="18" t="s">
        <v>321</v>
      </c>
      <c r="BM574" s="164" t="s">
        <v>1025</v>
      </c>
    </row>
    <row r="575" spans="1:65" s="2" customFormat="1" ht="22.15" customHeight="1" x14ac:dyDescent="0.2">
      <c r="A575" s="30"/>
      <c r="B575" s="153"/>
      <c r="C575" s="201" t="s">
        <v>672</v>
      </c>
      <c r="D575" s="201" t="s">
        <v>606</v>
      </c>
      <c r="E575" s="202" t="s">
        <v>1026</v>
      </c>
      <c r="F575" s="203" t="s">
        <v>1027</v>
      </c>
      <c r="G575" s="204" t="s">
        <v>268</v>
      </c>
      <c r="H575" s="205">
        <v>0</v>
      </c>
      <c r="I575" s="448">
        <v>0</v>
      </c>
      <c r="J575" s="205">
        <f>ROUND(I575*H575,3)</f>
        <v>0</v>
      </c>
      <c r="K575" s="206"/>
      <c r="L575" s="207"/>
      <c r="M575" s="208" t="s">
        <v>1</v>
      </c>
      <c r="N575" s="209" t="s">
        <v>38</v>
      </c>
      <c r="O575" s="162">
        <v>0</v>
      </c>
      <c r="P575" s="162">
        <f>O575*H575</f>
        <v>0</v>
      </c>
      <c r="Q575" s="162">
        <v>8.1000000000000003E-2</v>
      </c>
      <c r="R575" s="162">
        <f>Q575*H575</f>
        <v>0</v>
      </c>
      <c r="S575" s="162">
        <v>0</v>
      </c>
      <c r="T575" s="163">
        <f>S575*H575</f>
        <v>0</v>
      </c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R575" s="164" t="s">
        <v>635</v>
      </c>
      <c r="AT575" s="164" t="s">
        <v>606</v>
      </c>
      <c r="AU575" s="164" t="s">
        <v>84</v>
      </c>
      <c r="AY575" s="18" t="s">
        <v>219</v>
      </c>
      <c r="BE575" s="165">
        <f>IF(N575="základná",J575,0)</f>
        <v>0</v>
      </c>
      <c r="BF575" s="165">
        <f>IF(N575="znížená",J575,0)</f>
        <v>0</v>
      </c>
      <c r="BG575" s="165">
        <f>IF(N575="zákl. prenesená",J575,0)</f>
        <v>0</v>
      </c>
      <c r="BH575" s="165">
        <f>IF(N575="zníž. prenesená",J575,0)</f>
        <v>0</v>
      </c>
      <c r="BI575" s="165">
        <f>IF(N575="nulová",J575,0)</f>
        <v>0</v>
      </c>
      <c r="BJ575" s="18" t="s">
        <v>84</v>
      </c>
      <c r="BK575" s="166">
        <f>ROUND(I575*H575,3)</f>
        <v>0</v>
      </c>
      <c r="BL575" s="18" t="s">
        <v>321</v>
      </c>
      <c r="BM575" s="164" t="s">
        <v>1028</v>
      </c>
    </row>
    <row r="576" spans="1:65" s="2" customFormat="1" ht="30" customHeight="1" x14ac:dyDescent="0.2">
      <c r="A576" s="30"/>
      <c r="B576" s="153"/>
      <c r="C576" s="201" t="s">
        <v>677</v>
      </c>
      <c r="D576" s="201" t="s">
        <v>606</v>
      </c>
      <c r="E576" s="202" t="s">
        <v>1029</v>
      </c>
      <c r="F576" s="203" t="s">
        <v>1030</v>
      </c>
      <c r="G576" s="204" t="s">
        <v>268</v>
      </c>
      <c r="H576" s="205">
        <v>0</v>
      </c>
      <c r="I576" s="448">
        <v>0</v>
      </c>
      <c r="J576" s="205">
        <f>ROUND(I576*H576,3)</f>
        <v>0</v>
      </c>
      <c r="K576" s="206"/>
      <c r="L576" s="207"/>
      <c r="M576" s="208" t="s">
        <v>1</v>
      </c>
      <c r="N576" s="209" t="s">
        <v>38</v>
      </c>
      <c r="O576" s="162">
        <v>0</v>
      </c>
      <c r="P576" s="162">
        <f>O576*H576</f>
        <v>0</v>
      </c>
      <c r="Q576" s="162">
        <v>8.1000000000000003E-2</v>
      </c>
      <c r="R576" s="162">
        <f>Q576*H576</f>
        <v>0</v>
      </c>
      <c r="S576" s="162">
        <v>0</v>
      </c>
      <c r="T576" s="163">
        <f>S576*H576</f>
        <v>0</v>
      </c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R576" s="164" t="s">
        <v>635</v>
      </c>
      <c r="AT576" s="164" t="s">
        <v>606</v>
      </c>
      <c r="AU576" s="164" t="s">
        <v>84</v>
      </c>
      <c r="AY576" s="18" t="s">
        <v>219</v>
      </c>
      <c r="BE576" s="165">
        <f>IF(N576="základná",J576,0)</f>
        <v>0</v>
      </c>
      <c r="BF576" s="165">
        <f>IF(N576="znížená",J576,0)</f>
        <v>0</v>
      </c>
      <c r="BG576" s="165">
        <f>IF(N576="zákl. prenesená",J576,0)</f>
        <v>0</v>
      </c>
      <c r="BH576" s="165">
        <f>IF(N576="zníž. prenesená",J576,0)</f>
        <v>0</v>
      </c>
      <c r="BI576" s="165">
        <f>IF(N576="nulová",J576,0)</f>
        <v>0</v>
      </c>
      <c r="BJ576" s="18" t="s">
        <v>84</v>
      </c>
      <c r="BK576" s="166">
        <f>ROUND(I576*H576,3)</f>
        <v>0</v>
      </c>
      <c r="BL576" s="18" t="s">
        <v>321</v>
      </c>
      <c r="BM576" s="164" t="s">
        <v>1031</v>
      </c>
    </row>
    <row r="577" spans="1:65" s="2" customFormat="1" ht="30" customHeight="1" x14ac:dyDescent="0.2">
      <c r="A577" s="30"/>
      <c r="B577" s="153"/>
      <c r="C577" s="154" t="s">
        <v>683</v>
      </c>
      <c r="D577" s="154" t="s">
        <v>222</v>
      </c>
      <c r="E577" s="155" t="s">
        <v>652</v>
      </c>
      <c r="F577" s="156" t="s">
        <v>653</v>
      </c>
      <c r="G577" s="157" t="s">
        <v>268</v>
      </c>
      <c r="H577" s="158">
        <v>28</v>
      </c>
      <c r="I577" s="446">
        <v>0</v>
      </c>
      <c r="J577" s="158">
        <f>ROUND(I577*H577,3)</f>
        <v>0</v>
      </c>
      <c r="K577" s="159"/>
      <c r="L577" s="31"/>
      <c r="M577" s="160" t="s">
        <v>1</v>
      </c>
      <c r="N577" s="161" t="s">
        <v>38</v>
      </c>
      <c r="O577" s="162">
        <v>1.2250000000000001</v>
      </c>
      <c r="P577" s="162">
        <f>O577*H577</f>
        <v>34.300000000000004</v>
      </c>
      <c r="Q577" s="162">
        <v>0</v>
      </c>
      <c r="R577" s="162">
        <f>Q577*H577</f>
        <v>0</v>
      </c>
      <c r="S577" s="162">
        <v>0</v>
      </c>
      <c r="T577" s="163">
        <f>S577*H577</f>
        <v>0</v>
      </c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R577" s="164" t="s">
        <v>321</v>
      </c>
      <c r="AT577" s="164" t="s">
        <v>222</v>
      </c>
      <c r="AU577" s="164" t="s">
        <v>84</v>
      </c>
      <c r="AY577" s="18" t="s">
        <v>219</v>
      </c>
      <c r="BE577" s="165">
        <f>IF(N577="základná",J577,0)</f>
        <v>0</v>
      </c>
      <c r="BF577" s="165">
        <f>IF(N577="znížená",J577,0)</f>
        <v>0</v>
      </c>
      <c r="BG577" s="165">
        <f>IF(N577="zákl. prenesená",J577,0)</f>
        <v>0</v>
      </c>
      <c r="BH577" s="165">
        <f>IF(N577="zníž. prenesená",J577,0)</f>
        <v>0</v>
      </c>
      <c r="BI577" s="165">
        <f>IF(N577="nulová",J577,0)</f>
        <v>0</v>
      </c>
      <c r="BJ577" s="18" t="s">
        <v>84</v>
      </c>
      <c r="BK577" s="166">
        <f>ROUND(I577*H577,3)</f>
        <v>0</v>
      </c>
      <c r="BL577" s="18" t="s">
        <v>321</v>
      </c>
      <c r="BM577" s="164" t="s">
        <v>654</v>
      </c>
    </row>
    <row r="578" spans="1:65" s="13" customFormat="1" x14ac:dyDescent="0.2">
      <c r="B578" s="167"/>
      <c r="D578" s="168" t="s">
        <v>228</v>
      </c>
      <c r="E578" s="169" t="s">
        <v>1</v>
      </c>
      <c r="F578" s="170" t="s">
        <v>374</v>
      </c>
      <c r="H578" s="169" t="s">
        <v>1</v>
      </c>
      <c r="L578" s="167"/>
      <c r="M578" s="171"/>
      <c r="N578" s="172"/>
      <c r="O578" s="172"/>
      <c r="P578" s="172"/>
      <c r="Q578" s="172"/>
      <c r="R578" s="172"/>
      <c r="S578" s="172"/>
      <c r="T578" s="173"/>
      <c r="AT578" s="169" t="s">
        <v>228</v>
      </c>
      <c r="AU578" s="169" t="s">
        <v>84</v>
      </c>
      <c r="AV578" s="13" t="s">
        <v>79</v>
      </c>
      <c r="AW578" s="13" t="s">
        <v>28</v>
      </c>
      <c r="AX578" s="13" t="s">
        <v>72</v>
      </c>
      <c r="AY578" s="169" t="s">
        <v>219</v>
      </c>
    </row>
    <row r="579" spans="1:65" s="14" customFormat="1" x14ac:dyDescent="0.2">
      <c r="B579" s="174"/>
      <c r="D579" s="168" t="s">
        <v>228</v>
      </c>
      <c r="E579" s="175" t="s">
        <v>1</v>
      </c>
      <c r="F579" s="176" t="s">
        <v>990</v>
      </c>
      <c r="H579" s="177">
        <v>16</v>
      </c>
      <c r="L579" s="174"/>
      <c r="M579" s="178"/>
      <c r="N579" s="179"/>
      <c r="O579" s="179"/>
      <c r="P579" s="179"/>
      <c r="Q579" s="179"/>
      <c r="R579" s="179"/>
      <c r="S579" s="179"/>
      <c r="T579" s="180"/>
      <c r="AT579" s="175" t="s">
        <v>228</v>
      </c>
      <c r="AU579" s="175" t="s">
        <v>84</v>
      </c>
      <c r="AV579" s="14" t="s">
        <v>84</v>
      </c>
      <c r="AW579" s="14" t="s">
        <v>28</v>
      </c>
      <c r="AX579" s="14" t="s">
        <v>72</v>
      </c>
      <c r="AY579" s="175" t="s">
        <v>219</v>
      </c>
    </row>
    <row r="580" spans="1:65" s="13" customFormat="1" x14ac:dyDescent="0.2">
      <c r="B580" s="167"/>
      <c r="D580" s="168" t="s">
        <v>228</v>
      </c>
      <c r="E580" s="169" t="s">
        <v>1</v>
      </c>
      <c r="F580" s="170" t="s">
        <v>383</v>
      </c>
      <c r="H580" s="169" t="s">
        <v>1</v>
      </c>
      <c r="L580" s="167"/>
      <c r="M580" s="171"/>
      <c r="N580" s="172"/>
      <c r="O580" s="172"/>
      <c r="P580" s="172"/>
      <c r="Q580" s="172"/>
      <c r="R580" s="172"/>
      <c r="S580" s="172"/>
      <c r="T580" s="173"/>
      <c r="AT580" s="169" t="s">
        <v>228</v>
      </c>
      <c r="AU580" s="169" t="s">
        <v>84</v>
      </c>
      <c r="AV580" s="13" t="s">
        <v>79</v>
      </c>
      <c r="AW580" s="13" t="s">
        <v>28</v>
      </c>
      <c r="AX580" s="13" t="s">
        <v>72</v>
      </c>
      <c r="AY580" s="169" t="s">
        <v>219</v>
      </c>
    </row>
    <row r="581" spans="1:65" s="14" customFormat="1" x14ac:dyDescent="0.2">
      <c r="B581" s="174"/>
      <c r="D581" s="168" t="s">
        <v>228</v>
      </c>
      <c r="E581" s="175" t="s">
        <v>1</v>
      </c>
      <c r="F581" s="176" t="s">
        <v>991</v>
      </c>
      <c r="H581" s="177">
        <v>12</v>
      </c>
      <c r="L581" s="174"/>
      <c r="M581" s="178"/>
      <c r="N581" s="179"/>
      <c r="O581" s="179"/>
      <c r="P581" s="179"/>
      <c r="Q581" s="179"/>
      <c r="R581" s="179"/>
      <c r="S581" s="179"/>
      <c r="T581" s="180"/>
      <c r="AT581" s="175" t="s">
        <v>228</v>
      </c>
      <c r="AU581" s="175" t="s">
        <v>84</v>
      </c>
      <c r="AV581" s="14" t="s">
        <v>84</v>
      </c>
      <c r="AW581" s="14" t="s">
        <v>28</v>
      </c>
      <c r="AX581" s="14" t="s">
        <v>72</v>
      </c>
      <c r="AY581" s="175" t="s">
        <v>219</v>
      </c>
    </row>
    <row r="582" spans="1:65" s="16" customFormat="1" x14ac:dyDescent="0.2">
      <c r="B582" s="188"/>
      <c r="D582" s="168" t="s">
        <v>228</v>
      </c>
      <c r="E582" s="189" t="s">
        <v>1</v>
      </c>
      <c r="F582" s="190" t="s">
        <v>248</v>
      </c>
      <c r="H582" s="191">
        <v>28</v>
      </c>
      <c r="L582" s="188"/>
      <c r="M582" s="192"/>
      <c r="N582" s="193"/>
      <c r="O582" s="193"/>
      <c r="P582" s="193"/>
      <c r="Q582" s="193"/>
      <c r="R582" s="193"/>
      <c r="S582" s="193"/>
      <c r="T582" s="194"/>
      <c r="AT582" s="189" t="s">
        <v>228</v>
      </c>
      <c r="AU582" s="189" t="s">
        <v>84</v>
      </c>
      <c r="AV582" s="16" t="s">
        <v>226</v>
      </c>
      <c r="AW582" s="16" t="s">
        <v>28</v>
      </c>
      <c r="AX582" s="16" t="s">
        <v>79</v>
      </c>
      <c r="AY582" s="189" t="s">
        <v>219</v>
      </c>
    </row>
    <row r="583" spans="1:65" s="2" customFormat="1" ht="22.15" customHeight="1" x14ac:dyDescent="0.2">
      <c r="A583" s="30"/>
      <c r="B583" s="153"/>
      <c r="C583" s="201" t="s">
        <v>635</v>
      </c>
      <c r="D583" s="201" t="s">
        <v>606</v>
      </c>
      <c r="E583" s="202" t="s">
        <v>656</v>
      </c>
      <c r="F583" s="203" t="s">
        <v>657</v>
      </c>
      <c r="G583" s="204" t="s">
        <v>268</v>
      </c>
      <c r="H583" s="205">
        <v>28</v>
      </c>
      <c r="I583" s="448">
        <v>0</v>
      </c>
      <c r="J583" s="205">
        <f>ROUND(I583*H583,3)</f>
        <v>0</v>
      </c>
      <c r="K583" s="206"/>
      <c r="L583" s="207"/>
      <c r="M583" s="208" t="s">
        <v>1</v>
      </c>
      <c r="N583" s="209" t="s">
        <v>38</v>
      </c>
      <c r="O583" s="162">
        <v>0</v>
      </c>
      <c r="P583" s="162">
        <f>O583*H583</f>
        <v>0</v>
      </c>
      <c r="Q583" s="162">
        <v>1E-3</v>
      </c>
      <c r="R583" s="162">
        <f>Q583*H583</f>
        <v>2.8000000000000001E-2</v>
      </c>
      <c r="S583" s="162">
        <v>0</v>
      </c>
      <c r="T583" s="163">
        <f>S583*H583</f>
        <v>0</v>
      </c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R583" s="164" t="s">
        <v>635</v>
      </c>
      <c r="AT583" s="164" t="s">
        <v>606</v>
      </c>
      <c r="AU583" s="164" t="s">
        <v>84</v>
      </c>
      <c r="AY583" s="18" t="s">
        <v>219</v>
      </c>
      <c r="BE583" s="165">
        <f>IF(N583="základná",J583,0)</f>
        <v>0</v>
      </c>
      <c r="BF583" s="165">
        <f>IF(N583="znížená",J583,0)</f>
        <v>0</v>
      </c>
      <c r="BG583" s="165">
        <f>IF(N583="zákl. prenesená",J583,0)</f>
        <v>0</v>
      </c>
      <c r="BH583" s="165">
        <f>IF(N583="zníž. prenesená",J583,0)</f>
        <v>0</v>
      </c>
      <c r="BI583" s="165">
        <f>IF(N583="nulová",J583,0)</f>
        <v>0</v>
      </c>
      <c r="BJ583" s="18" t="s">
        <v>84</v>
      </c>
      <c r="BK583" s="166">
        <f>ROUND(I583*H583,3)</f>
        <v>0</v>
      </c>
      <c r="BL583" s="18" t="s">
        <v>321</v>
      </c>
      <c r="BM583" s="164" t="s">
        <v>658</v>
      </c>
    </row>
    <row r="584" spans="1:65" s="2" customFormat="1" ht="22.15" customHeight="1" x14ac:dyDescent="0.2">
      <c r="A584" s="30"/>
      <c r="B584" s="153"/>
      <c r="C584" s="201" t="s">
        <v>691</v>
      </c>
      <c r="D584" s="201" t="s">
        <v>606</v>
      </c>
      <c r="E584" s="202" t="s">
        <v>660</v>
      </c>
      <c r="F584" s="203" t="s">
        <v>661</v>
      </c>
      <c r="G584" s="204" t="s">
        <v>268</v>
      </c>
      <c r="H584" s="205">
        <v>19</v>
      </c>
      <c r="I584" s="448">
        <v>0</v>
      </c>
      <c r="J584" s="205">
        <f>ROUND(I584*H584,3)</f>
        <v>0</v>
      </c>
      <c r="K584" s="206"/>
      <c r="L584" s="207"/>
      <c r="M584" s="208" t="s">
        <v>1</v>
      </c>
      <c r="N584" s="209" t="s">
        <v>38</v>
      </c>
      <c r="O584" s="162">
        <v>0</v>
      </c>
      <c r="P584" s="162">
        <f>O584*H584</f>
        <v>0</v>
      </c>
      <c r="Q584" s="162">
        <v>2.5000000000000001E-2</v>
      </c>
      <c r="R584" s="162">
        <f>Q584*H584</f>
        <v>0.47500000000000003</v>
      </c>
      <c r="S584" s="162">
        <v>0</v>
      </c>
      <c r="T584" s="163">
        <f>S584*H584</f>
        <v>0</v>
      </c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R584" s="164" t="s">
        <v>635</v>
      </c>
      <c r="AT584" s="164" t="s">
        <v>606</v>
      </c>
      <c r="AU584" s="164" t="s">
        <v>84</v>
      </c>
      <c r="AY584" s="18" t="s">
        <v>219</v>
      </c>
      <c r="BE584" s="165">
        <f>IF(N584="základná",J584,0)</f>
        <v>0</v>
      </c>
      <c r="BF584" s="165">
        <f>IF(N584="znížená",J584,0)</f>
        <v>0</v>
      </c>
      <c r="BG584" s="165">
        <f>IF(N584="zákl. prenesená",J584,0)</f>
        <v>0</v>
      </c>
      <c r="BH584" s="165">
        <f>IF(N584="zníž. prenesená",J584,0)</f>
        <v>0</v>
      </c>
      <c r="BI584" s="165">
        <f>IF(N584="nulová",J584,0)</f>
        <v>0</v>
      </c>
      <c r="BJ584" s="18" t="s">
        <v>84</v>
      </c>
      <c r="BK584" s="166">
        <f>ROUND(I584*H584,3)</f>
        <v>0</v>
      </c>
      <c r="BL584" s="18" t="s">
        <v>321</v>
      </c>
      <c r="BM584" s="164" t="s">
        <v>662</v>
      </c>
    </row>
    <row r="585" spans="1:65" s="2" customFormat="1" ht="30" customHeight="1" x14ac:dyDescent="0.2">
      <c r="A585" s="30"/>
      <c r="B585" s="153"/>
      <c r="C585" s="201" t="s">
        <v>697</v>
      </c>
      <c r="D585" s="201" t="s">
        <v>606</v>
      </c>
      <c r="E585" s="202" t="s">
        <v>664</v>
      </c>
      <c r="F585" s="203" t="s">
        <v>1032</v>
      </c>
      <c r="G585" s="204" t="s">
        <v>268</v>
      </c>
      <c r="H585" s="205">
        <v>7</v>
      </c>
      <c r="I585" s="448">
        <v>0</v>
      </c>
      <c r="J585" s="205">
        <f>ROUND(I585*H585,3)</f>
        <v>0</v>
      </c>
      <c r="K585" s="206"/>
      <c r="L585" s="207"/>
      <c r="M585" s="208" t="s">
        <v>1</v>
      </c>
      <c r="N585" s="209" t="s">
        <v>38</v>
      </c>
      <c r="O585" s="162">
        <v>0</v>
      </c>
      <c r="P585" s="162">
        <f>O585*H585</f>
        <v>0</v>
      </c>
      <c r="Q585" s="162">
        <v>3.7999999999999999E-2</v>
      </c>
      <c r="R585" s="162">
        <f>Q585*H585</f>
        <v>0.26600000000000001</v>
      </c>
      <c r="S585" s="162">
        <v>0</v>
      </c>
      <c r="T585" s="163">
        <f>S585*H585</f>
        <v>0</v>
      </c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R585" s="164" t="s">
        <v>635</v>
      </c>
      <c r="AT585" s="164" t="s">
        <v>606</v>
      </c>
      <c r="AU585" s="164" t="s">
        <v>84</v>
      </c>
      <c r="AY585" s="18" t="s">
        <v>219</v>
      </c>
      <c r="BE585" s="165">
        <f>IF(N585="základná",J585,0)</f>
        <v>0</v>
      </c>
      <c r="BF585" s="165">
        <f>IF(N585="znížená",J585,0)</f>
        <v>0</v>
      </c>
      <c r="BG585" s="165">
        <f>IF(N585="zákl. prenesená",J585,0)</f>
        <v>0</v>
      </c>
      <c r="BH585" s="165">
        <f>IF(N585="zníž. prenesená",J585,0)</f>
        <v>0</v>
      </c>
      <c r="BI585" s="165">
        <f>IF(N585="nulová",J585,0)</f>
        <v>0</v>
      </c>
      <c r="BJ585" s="18" t="s">
        <v>84</v>
      </c>
      <c r="BK585" s="166">
        <f>ROUND(I585*H585,3)</f>
        <v>0</v>
      </c>
      <c r="BL585" s="18" t="s">
        <v>321</v>
      </c>
      <c r="BM585" s="164" t="s">
        <v>666</v>
      </c>
    </row>
    <row r="586" spans="1:65" s="14" customFormat="1" x14ac:dyDescent="0.2">
      <c r="B586" s="174"/>
      <c r="D586" s="168" t="s">
        <v>228</v>
      </c>
      <c r="E586" s="175" t="s">
        <v>1</v>
      </c>
      <c r="F586" s="176" t="s">
        <v>1033</v>
      </c>
      <c r="H586" s="177">
        <v>3</v>
      </c>
      <c r="L586" s="174"/>
      <c r="M586" s="178"/>
      <c r="N586" s="179"/>
      <c r="O586" s="179"/>
      <c r="P586" s="179"/>
      <c r="Q586" s="179"/>
      <c r="R586" s="179"/>
      <c r="S586" s="179"/>
      <c r="T586" s="180"/>
      <c r="AT586" s="175" t="s">
        <v>228</v>
      </c>
      <c r="AU586" s="175" t="s">
        <v>84</v>
      </c>
      <c r="AV586" s="14" t="s">
        <v>84</v>
      </c>
      <c r="AW586" s="14" t="s">
        <v>28</v>
      </c>
      <c r="AX586" s="14" t="s">
        <v>72</v>
      </c>
      <c r="AY586" s="175" t="s">
        <v>219</v>
      </c>
    </row>
    <row r="587" spans="1:65" s="14" customFormat="1" x14ac:dyDescent="0.2">
      <c r="B587" s="174"/>
      <c r="D587" s="168" t="s">
        <v>228</v>
      </c>
      <c r="E587" s="175" t="s">
        <v>1</v>
      </c>
      <c r="F587" s="176" t="s">
        <v>1034</v>
      </c>
      <c r="H587" s="177">
        <v>4</v>
      </c>
      <c r="L587" s="174"/>
      <c r="M587" s="178"/>
      <c r="N587" s="179"/>
      <c r="O587" s="179"/>
      <c r="P587" s="179"/>
      <c r="Q587" s="179"/>
      <c r="R587" s="179"/>
      <c r="S587" s="179"/>
      <c r="T587" s="180"/>
      <c r="AT587" s="175" t="s">
        <v>228</v>
      </c>
      <c r="AU587" s="175" t="s">
        <v>84</v>
      </c>
      <c r="AV587" s="14" t="s">
        <v>84</v>
      </c>
      <c r="AW587" s="14" t="s">
        <v>28</v>
      </c>
      <c r="AX587" s="14" t="s">
        <v>72</v>
      </c>
      <c r="AY587" s="175" t="s">
        <v>219</v>
      </c>
    </row>
    <row r="588" spans="1:65" s="16" customFormat="1" x14ac:dyDescent="0.2">
      <c r="B588" s="188"/>
      <c r="D588" s="168" t="s">
        <v>228</v>
      </c>
      <c r="E588" s="189" t="s">
        <v>1</v>
      </c>
      <c r="F588" s="190" t="s">
        <v>248</v>
      </c>
      <c r="H588" s="191">
        <v>7</v>
      </c>
      <c r="L588" s="188"/>
      <c r="M588" s="192"/>
      <c r="N588" s="193"/>
      <c r="O588" s="193"/>
      <c r="P588" s="193"/>
      <c r="Q588" s="193"/>
      <c r="R588" s="193"/>
      <c r="S588" s="193"/>
      <c r="T588" s="194"/>
      <c r="AT588" s="189" t="s">
        <v>228</v>
      </c>
      <c r="AU588" s="189" t="s">
        <v>84</v>
      </c>
      <c r="AV588" s="16" t="s">
        <v>226</v>
      </c>
      <c r="AW588" s="16" t="s">
        <v>28</v>
      </c>
      <c r="AX588" s="16" t="s">
        <v>79</v>
      </c>
      <c r="AY588" s="189" t="s">
        <v>219</v>
      </c>
    </row>
    <row r="589" spans="1:65" s="2" customFormat="1" ht="30" customHeight="1" x14ac:dyDescent="0.2">
      <c r="A589" s="30"/>
      <c r="B589" s="153"/>
      <c r="C589" s="201" t="s">
        <v>701</v>
      </c>
      <c r="D589" s="201" t="s">
        <v>606</v>
      </c>
      <c r="E589" s="202" t="s">
        <v>1035</v>
      </c>
      <c r="F589" s="203" t="s">
        <v>1036</v>
      </c>
      <c r="G589" s="204" t="s">
        <v>268</v>
      </c>
      <c r="H589" s="205">
        <v>2</v>
      </c>
      <c r="I589" s="448">
        <v>0</v>
      </c>
      <c r="J589" s="205">
        <f>ROUND(I589*H589,3)</f>
        <v>0</v>
      </c>
      <c r="K589" s="206"/>
      <c r="L589" s="207"/>
      <c r="M589" s="208" t="s">
        <v>1</v>
      </c>
      <c r="N589" s="209" t="s">
        <v>38</v>
      </c>
      <c r="O589" s="162">
        <v>0</v>
      </c>
      <c r="P589" s="162">
        <f>O589*H589</f>
        <v>0</v>
      </c>
      <c r="Q589" s="162">
        <v>3.7999999999999999E-2</v>
      </c>
      <c r="R589" s="162">
        <f>Q589*H589</f>
        <v>7.5999999999999998E-2</v>
      </c>
      <c r="S589" s="162">
        <v>0</v>
      </c>
      <c r="T589" s="163">
        <f>S589*H589</f>
        <v>0</v>
      </c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R589" s="164" t="s">
        <v>635</v>
      </c>
      <c r="AT589" s="164" t="s">
        <v>606</v>
      </c>
      <c r="AU589" s="164" t="s">
        <v>84</v>
      </c>
      <c r="AY589" s="18" t="s">
        <v>219</v>
      </c>
      <c r="BE589" s="165">
        <f>IF(N589="základná",J589,0)</f>
        <v>0</v>
      </c>
      <c r="BF589" s="165">
        <f>IF(N589="znížená",J589,0)</f>
        <v>0</v>
      </c>
      <c r="BG589" s="165">
        <f>IF(N589="zákl. prenesená",J589,0)</f>
        <v>0</v>
      </c>
      <c r="BH589" s="165">
        <f>IF(N589="zníž. prenesená",J589,0)</f>
        <v>0</v>
      </c>
      <c r="BI589" s="165">
        <f>IF(N589="nulová",J589,0)</f>
        <v>0</v>
      </c>
      <c r="BJ589" s="18" t="s">
        <v>84</v>
      </c>
      <c r="BK589" s="166">
        <f>ROUND(I589*H589,3)</f>
        <v>0</v>
      </c>
      <c r="BL589" s="18" t="s">
        <v>321</v>
      </c>
      <c r="BM589" s="164" t="s">
        <v>1037</v>
      </c>
    </row>
    <row r="590" spans="1:65" s="14" customFormat="1" x14ac:dyDescent="0.2">
      <c r="B590" s="174"/>
      <c r="D590" s="168" t="s">
        <v>228</v>
      </c>
      <c r="E590" s="175" t="s">
        <v>1</v>
      </c>
      <c r="F590" s="176" t="s">
        <v>1038</v>
      </c>
      <c r="H590" s="177">
        <v>2</v>
      </c>
      <c r="L590" s="174"/>
      <c r="M590" s="178"/>
      <c r="N590" s="179"/>
      <c r="O590" s="179"/>
      <c r="P590" s="179"/>
      <c r="Q590" s="179"/>
      <c r="R590" s="179"/>
      <c r="S590" s="179"/>
      <c r="T590" s="180"/>
      <c r="AT590" s="175" t="s">
        <v>228</v>
      </c>
      <c r="AU590" s="175" t="s">
        <v>84</v>
      </c>
      <c r="AV590" s="14" t="s">
        <v>84</v>
      </c>
      <c r="AW590" s="14" t="s">
        <v>28</v>
      </c>
      <c r="AX590" s="14" t="s">
        <v>79</v>
      </c>
      <c r="AY590" s="175" t="s">
        <v>219</v>
      </c>
    </row>
    <row r="591" spans="1:65" s="2" customFormat="1" ht="22.15" customHeight="1" x14ac:dyDescent="0.2">
      <c r="A591" s="30"/>
      <c r="B591" s="153"/>
      <c r="C591" s="154" t="s">
        <v>706</v>
      </c>
      <c r="D591" s="154" t="s">
        <v>222</v>
      </c>
      <c r="E591" s="155" t="s">
        <v>1039</v>
      </c>
      <c r="F591" s="156" t="s">
        <v>1040</v>
      </c>
      <c r="G591" s="157" t="s">
        <v>268</v>
      </c>
      <c r="H591" s="158">
        <v>0</v>
      </c>
      <c r="I591" s="446">
        <v>0</v>
      </c>
      <c r="J591" s="158">
        <f>ROUND(I591*H591,3)</f>
        <v>0</v>
      </c>
      <c r="K591" s="159"/>
      <c r="L591" s="31"/>
      <c r="M591" s="160" t="s">
        <v>1</v>
      </c>
      <c r="N591" s="161" t="s">
        <v>38</v>
      </c>
      <c r="O591" s="162">
        <v>0.62816000000000005</v>
      </c>
      <c r="P591" s="162">
        <f>O591*H591</f>
        <v>0</v>
      </c>
      <c r="Q591" s="162">
        <v>2.9999999999999997E-4</v>
      </c>
      <c r="R591" s="162">
        <f>Q591*H591</f>
        <v>0</v>
      </c>
      <c r="S591" s="162">
        <v>0</v>
      </c>
      <c r="T591" s="163">
        <f>S591*H591</f>
        <v>0</v>
      </c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R591" s="164" t="s">
        <v>321</v>
      </c>
      <c r="AT591" s="164" t="s">
        <v>222</v>
      </c>
      <c r="AU591" s="164" t="s">
        <v>84</v>
      </c>
      <c r="AY591" s="18" t="s">
        <v>219</v>
      </c>
      <c r="BE591" s="165">
        <f>IF(N591="základná",J591,0)</f>
        <v>0</v>
      </c>
      <c r="BF591" s="165">
        <f>IF(N591="znížená",J591,0)</f>
        <v>0</v>
      </c>
      <c r="BG591" s="165">
        <f>IF(N591="zákl. prenesená",J591,0)</f>
        <v>0</v>
      </c>
      <c r="BH591" s="165">
        <f>IF(N591="zníž. prenesená",J591,0)</f>
        <v>0</v>
      </c>
      <c r="BI591" s="165">
        <f>IF(N591="nulová",J591,0)</f>
        <v>0</v>
      </c>
      <c r="BJ591" s="18" t="s">
        <v>84</v>
      </c>
      <c r="BK591" s="166">
        <f>ROUND(I591*H591,3)</f>
        <v>0</v>
      </c>
      <c r="BL591" s="18" t="s">
        <v>321</v>
      </c>
      <c r="BM591" s="164" t="s">
        <v>1041</v>
      </c>
    </row>
    <row r="592" spans="1:65" s="2" customFormat="1" ht="22.15" customHeight="1" x14ac:dyDescent="0.2">
      <c r="A592" s="30"/>
      <c r="B592" s="153"/>
      <c r="C592" s="201" t="s">
        <v>710</v>
      </c>
      <c r="D592" s="201" t="s">
        <v>606</v>
      </c>
      <c r="E592" s="202" t="s">
        <v>1042</v>
      </c>
      <c r="F592" s="203" t="s">
        <v>1043</v>
      </c>
      <c r="G592" s="204" t="s">
        <v>332</v>
      </c>
      <c r="H592" s="205">
        <v>0</v>
      </c>
      <c r="I592" s="448">
        <v>0</v>
      </c>
      <c r="J592" s="205">
        <f>ROUND(I592*H592,3)</f>
        <v>0</v>
      </c>
      <c r="K592" s="206"/>
      <c r="L592" s="207"/>
      <c r="M592" s="208" t="s">
        <v>1</v>
      </c>
      <c r="N592" s="209" t="s">
        <v>38</v>
      </c>
      <c r="O592" s="162">
        <v>0</v>
      </c>
      <c r="P592" s="162">
        <f>O592*H592</f>
        <v>0</v>
      </c>
      <c r="Q592" s="162">
        <v>1.14E-3</v>
      </c>
      <c r="R592" s="162">
        <f>Q592*H592</f>
        <v>0</v>
      </c>
      <c r="S592" s="162">
        <v>0</v>
      </c>
      <c r="T592" s="163">
        <f>S592*H592</f>
        <v>0</v>
      </c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R592" s="164" t="s">
        <v>635</v>
      </c>
      <c r="AT592" s="164" t="s">
        <v>606</v>
      </c>
      <c r="AU592" s="164" t="s">
        <v>84</v>
      </c>
      <c r="AY592" s="18" t="s">
        <v>219</v>
      </c>
      <c r="BE592" s="165">
        <f>IF(N592="základná",J592,0)</f>
        <v>0</v>
      </c>
      <c r="BF592" s="165">
        <f>IF(N592="znížená",J592,0)</f>
        <v>0</v>
      </c>
      <c r="BG592" s="165">
        <f>IF(N592="zákl. prenesená",J592,0)</f>
        <v>0</v>
      </c>
      <c r="BH592" s="165">
        <f>IF(N592="zníž. prenesená",J592,0)</f>
        <v>0</v>
      </c>
      <c r="BI592" s="165">
        <f>IF(N592="nulová",J592,0)</f>
        <v>0</v>
      </c>
      <c r="BJ592" s="18" t="s">
        <v>84</v>
      </c>
      <c r="BK592" s="166">
        <f>ROUND(I592*H592,3)</f>
        <v>0</v>
      </c>
      <c r="BL592" s="18" t="s">
        <v>321</v>
      </c>
      <c r="BM592" s="164" t="s">
        <v>1044</v>
      </c>
    </row>
    <row r="593" spans="1:65" s="14" customFormat="1" x14ac:dyDescent="0.2">
      <c r="B593" s="174"/>
      <c r="D593" s="168" t="s">
        <v>228</v>
      </c>
      <c r="F593" s="176" t="s">
        <v>1045</v>
      </c>
      <c r="H593" s="177">
        <v>1.7849999999999999</v>
      </c>
      <c r="L593" s="174"/>
      <c r="M593" s="178"/>
      <c r="N593" s="179"/>
      <c r="O593" s="179"/>
      <c r="P593" s="179"/>
      <c r="Q593" s="179"/>
      <c r="R593" s="179"/>
      <c r="S593" s="179"/>
      <c r="T593" s="180"/>
      <c r="AT593" s="175" t="s">
        <v>228</v>
      </c>
      <c r="AU593" s="175" t="s">
        <v>84</v>
      </c>
      <c r="AV593" s="14" t="s">
        <v>84</v>
      </c>
      <c r="AW593" s="14" t="s">
        <v>3</v>
      </c>
      <c r="AX593" s="14" t="s">
        <v>79</v>
      </c>
      <c r="AY593" s="175" t="s">
        <v>219</v>
      </c>
    </row>
    <row r="594" spans="1:65" s="2" customFormat="1" ht="19.899999999999999" customHeight="1" x14ac:dyDescent="0.2">
      <c r="A594" s="30"/>
      <c r="B594" s="153"/>
      <c r="C594" s="154" t="s">
        <v>721</v>
      </c>
      <c r="D594" s="154" t="s">
        <v>222</v>
      </c>
      <c r="E594" s="155" t="s">
        <v>668</v>
      </c>
      <c r="F594" s="156" t="s">
        <v>669</v>
      </c>
      <c r="G594" s="157" t="s">
        <v>225</v>
      </c>
      <c r="H594" s="158">
        <v>53.176000000000002</v>
      </c>
      <c r="I594" s="446">
        <v>0</v>
      </c>
      <c r="J594" s="158">
        <f>ROUND(I594*H594,3)</f>
        <v>0</v>
      </c>
      <c r="K594" s="159"/>
      <c r="L594" s="31"/>
      <c r="M594" s="160" t="s">
        <v>1</v>
      </c>
      <c r="N594" s="161" t="s">
        <v>38</v>
      </c>
      <c r="O594" s="162">
        <v>0.999</v>
      </c>
      <c r="P594" s="162">
        <f>O594*H594</f>
        <v>53.122824000000001</v>
      </c>
      <c r="Q594" s="162">
        <v>6.0000000000000002E-5</v>
      </c>
      <c r="R594" s="162">
        <f>Q594*H594</f>
        <v>3.1905600000000003E-3</v>
      </c>
      <c r="S594" s="162">
        <v>0</v>
      </c>
      <c r="T594" s="163">
        <f>S594*H594</f>
        <v>0</v>
      </c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R594" s="164" t="s">
        <v>321</v>
      </c>
      <c r="AT594" s="164" t="s">
        <v>222</v>
      </c>
      <c r="AU594" s="164" t="s">
        <v>84</v>
      </c>
      <c r="AY594" s="18" t="s">
        <v>219</v>
      </c>
      <c r="BE594" s="165">
        <f>IF(N594="základná",J594,0)</f>
        <v>0</v>
      </c>
      <c r="BF594" s="165">
        <f>IF(N594="znížená",J594,0)</f>
        <v>0</v>
      </c>
      <c r="BG594" s="165">
        <f>IF(N594="zákl. prenesená",J594,0)</f>
        <v>0</v>
      </c>
      <c r="BH594" s="165">
        <f>IF(N594="zníž. prenesená",J594,0)</f>
        <v>0</v>
      </c>
      <c r="BI594" s="165">
        <f>IF(N594="nulová",J594,0)</f>
        <v>0</v>
      </c>
      <c r="BJ594" s="18" t="s">
        <v>84</v>
      </c>
      <c r="BK594" s="166">
        <f>ROUND(I594*H594,3)</f>
        <v>0</v>
      </c>
      <c r="BL594" s="18" t="s">
        <v>321</v>
      </c>
      <c r="BM594" s="164" t="s">
        <v>670</v>
      </c>
    </row>
    <row r="595" spans="1:65" s="13" customFormat="1" x14ac:dyDescent="0.2">
      <c r="B595" s="167"/>
      <c r="D595" s="168" t="s">
        <v>228</v>
      </c>
      <c r="E595" s="169" t="s">
        <v>1</v>
      </c>
      <c r="F595" s="170" t="s">
        <v>374</v>
      </c>
      <c r="H595" s="169" t="s">
        <v>1</v>
      </c>
      <c r="L595" s="167"/>
      <c r="M595" s="171"/>
      <c r="N595" s="172"/>
      <c r="O595" s="172"/>
      <c r="P595" s="172"/>
      <c r="Q595" s="172"/>
      <c r="R595" s="172"/>
      <c r="S595" s="172"/>
      <c r="T595" s="173"/>
      <c r="AT595" s="169" t="s">
        <v>228</v>
      </c>
      <c r="AU595" s="169" t="s">
        <v>84</v>
      </c>
      <c r="AV595" s="13" t="s">
        <v>79</v>
      </c>
      <c r="AW595" s="13" t="s">
        <v>28</v>
      </c>
      <c r="AX595" s="13" t="s">
        <v>72</v>
      </c>
      <c r="AY595" s="169" t="s">
        <v>219</v>
      </c>
    </row>
    <row r="596" spans="1:65" s="13" customFormat="1" x14ac:dyDescent="0.2">
      <c r="B596" s="167"/>
      <c r="D596" s="168" t="s">
        <v>228</v>
      </c>
      <c r="E596" s="169" t="s">
        <v>1</v>
      </c>
      <c r="F596" s="170" t="s">
        <v>412</v>
      </c>
      <c r="H596" s="169" t="s">
        <v>1</v>
      </c>
      <c r="L596" s="167"/>
      <c r="M596" s="171"/>
      <c r="N596" s="172"/>
      <c r="O596" s="172"/>
      <c r="P596" s="172"/>
      <c r="Q596" s="172"/>
      <c r="R596" s="172"/>
      <c r="S596" s="172"/>
      <c r="T596" s="173"/>
      <c r="AT596" s="169" t="s">
        <v>228</v>
      </c>
      <c r="AU596" s="169" t="s">
        <v>84</v>
      </c>
      <c r="AV596" s="13" t="s">
        <v>79</v>
      </c>
      <c r="AW596" s="13" t="s">
        <v>28</v>
      </c>
      <c r="AX596" s="13" t="s">
        <v>72</v>
      </c>
      <c r="AY596" s="169" t="s">
        <v>219</v>
      </c>
    </row>
    <row r="597" spans="1:65" s="14" customFormat="1" x14ac:dyDescent="0.2">
      <c r="B597" s="174"/>
      <c r="D597" s="168" t="s">
        <v>228</v>
      </c>
      <c r="E597" s="175" t="s">
        <v>1</v>
      </c>
      <c r="F597" s="176" t="s">
        <v>1046</v>
      </c>
      <c r="H597" s="177">
        <v>4.42</v>
      </c>
      <c r="L597" s="174"/>
      <c r="M597" s="178"/>
      <c r="N597" s="179"/>
      <c r="O597" s="179"/>
      <c r="P597" s="179"/>
      <c r="Q597" s="179"/>
      <c r="R597" s="179"/>
      <c r="S597" s="179"/>
      <c r="T597" s="180"/>
      <c r="AT597" s="175" t="s">
        <v>228</v>
      </c>
      <c r="AU597" s="175" t="s">
        <v>84</v>
      </c>
      <c r="AV597" s="14" t="s">
        <v>84</v>
      </c>
      <c r="AW597" s="14" t="s">
        <v>28</v>
      </c>
      <c r="AX597" s="14" t="s">
        <v>72</v>
      </c>
      <c r="AY597" s="175" t="s">
        <v>219</v>
      </c>
    </row>
    <row r="598" spans="1:65" s="14" customFormat="1" x14ac:dyDescent="0.2">
      <c r="B598" s="174"/>
      <c r="D598" s="168" t="s">
        <v>228</v>
      </c>
      <c r="E598" s="175" t="s">
        <v>1</v>
      </c>
      <c r="F598" s="176" t="s">
        <v>1047</v>
      </c>
      <c r="H598" s="177">
        <v>2.3380000000000001</v>
      </c>
      <c r="L598" s="174"/>
      <c r="M598" s="178"/>
      <c r="N598" s="179"/>
      <c r="O598" s="179"/>
      <c r="P598" s="179"/>
      <c r="Q598" s="179"/>
      <c r="R598" s="179"/>
      <c r="S598" s="179"/>
      <c r="T598" s="180"/>
      <c r="AT598" s="175" t="s">
        <v>228</v>
      </c>
      <c r="AU598" s="175" t="s">
        <v>84</v>
      </c>
      <c r="AV598" s="14" t="s">
        <v>84</v>
      </c>
      <c r="AW598" s="14" t="s">
        <v>28</v>
      </c>
      <c r="AX598" s="14" t="s">
        <v>72</v>
      </c>
      <c r="AY598" s="175" t="s">
        <v>219</v>
      </c>
    </row>
    <row r="599" spans="1:65" s="14" customFormat="1" x14ac:dyDescent="0.2">
      <c r="B599" s="174"/>
      <c r="D599" s="168" t="s">
        <v>228</v>
      </c>
      <c r="E599" s="175" t="s">
        <v>1</v>
      </c>
      <c r="F599" s="176" t="s">
        <v>1048</v>
      </c>
      <c r="H599" s="177">
        <v>3.06</v>
      </c>
      <c r="L599" s="174"/>
      <c r="M599" s="178"/>
      <c r="N599" s="179"/>
      <c r="O599" s="179"/>
      <c r="P599" s="179"/>
      <c r="Q599" s="179"/>
      <c r="R599" s="179"/>
      <c r="S599" s="179"/>
      <c r="T599" s="180"/>
      <c r="AT599" s="175" t="s">
        <v>228</v>
      </c>
      <c r="AU599" s="175" t="s">
        <v>84</v>
      </c>
      <c r="AV599" s="14" t="s">
        <v>84</v>
      </c>
      <c r="AW599" s="14" t="s">
        <v>28</v>
      </c>
      <c r="AX599" s="14" t="s">
        <v>72</v>
      </c>
      <c r="AY599" s="175" t="s">
        <v>219</v>
      </c>
    </row>
    <row r="600" spans="1:65" s="13" customFormat="1" x14ac:dyDescent="0.2">
      <c r="B600" s="167"/>
      <c r="D600" s="168" t="s">
        <v>228</v>
      </c>
      <c r="E600" s="169" t="s">
        <v>1</v>
      </c>
      <c r="F600" s="170" t="s">
        <v>388</v>
      </c>
      <c r="H600" s="169" t="s">
        <v>1</v>
      </c>
      <c r="L600" s="167"/>
      <c r="M600" s="171"/>
      <c r="N600" s="172"/>
      <c r="O600" s="172"/>
      <c r="P600" s="172"/>
      <c r="Q600" s="172"/>
      <c r="R600" s="172"/>
      <c r="S600" s="172"/>
      <c r="T600" s="173"/>
      <c r="AT600" s="169" t="s">
        <v>228</v>
      </c>
      <c r="AU600" s="169" t="s">
        <v>84</v>
      </c>
      <c r="AV600" s="13" t="s">
        <v>79</v>
      </c>
      <c r="AW600" s="13" t="s">
        <v>28</v>
      </c>
      <c r="AX600" s="13" t="s">
        <v>72</v>
      </c>
      <c r="AY600" s="169" t="s">
        <v>219</v>
      </c>
    </row>
    <row r="601" spans="1:65" s="14" customFormat="1" x14ac:dyDescent="0.2">
      <c r="B601" s="174"/>
      <c r="D601" s="168" t="s">
        <v>228</v>
      </c>
      <c r="E601" s="175" t="s">
        <v>1</v>
      </c>
      <c r="F601" s="176" t="s">
        <v>1049</v>
      </c>
      <c r="H601" s="177">
        <v>2.5499999999999998</v>
      </c>
      <c r="L601" s="174"/>
      <c r="M601" s="178"/>
      <c r="N601" s="179"/>
      <c r="O601" s="179"/>
      <c r="P601" s="179"/>
      <c r="Q601" s="179"/>
      <c r="R601" s="179"/>
      <c r="S601" s="179"/>
      <c r="T601" s="180"/>
      <c r="AT601" s="175" t="s">
        <v>228</v>
      </c>
      <c r="AU601" s="175" t="s">
        <v>84</v>
      </c>
      <c r="AV601" s="14" t="s">
        <v>84</v>
      </c>
      <c r="AW601" s="14" t="s">
        <v>28</v>
      </c>
      <c r="AX601" s="14" t="s">
        <v>72</v>
      </c>
      <c r="AY601" s="175" t="s">
        <v>219</v>
      </c>
    </row>
    <row r="602" spans="1:65" s="13" customFormat="1" x14ac:dyDescent="0.2">
      <c r="B602" s="167"/>
      <c r="D602" s="168" t="s">
        <v>228</v>
      </c>
      <c r="E602" s="169" t="s">
        <v>1</v>
      </c>
      <c r="F602" s="170" t="s">
        <v>449</v>
      </c>
      <c r="H602" s="169" t="s">
        <v>1</v>
      </c>
      <c r="L602" s="167"/>
      <c r="M602" s="171"/>
      <c r="N602" s="172"/>
      <c r="O602" s="172"/>
      <c r="P602" s="172"/>
      <c r="Q602" s="172"/>
      <c r="R602" s="172"/>
      <c r="S602" s="172"/>
      <c r="T602" s="173"/>
      <c r="AT602" s="169" t="s">
        <v>228</v>
      </c>
      <c r="AU602" s="169" t="s">
        <v>84</v>
      </c>
      <c r="AV602" s="13" t="s">
        <v>79</v>
      </c>
      <c r="AW602" s="13" t="s">
        <v>28</v>
      </c>
      <c r="AX602" s="13" t="s">
        <v>72</v>
      </c>
      <c r="AY602" s="169" t="s">
        <v>219</v>
      </c>
    </row>
    <row r="603" spans="1:65" s="14" customFormat="1" x14ac:dyDescent="0.2">
      <c r="B603" s="174"/>
      <c r="D603" s="168" t="s">
        <v>228</v>
      </c>
      <c r="E603" s="175" t="s">
        <v>1</v>
      </c>
      <c r="F603" s="176" t="s">
        <v>1050</v>
      </c>
      <c r="H603" s="177">
        <v>3.4649999999999999</v>
      </c>
      <c r="L603" s="174"/>
      <c r="M603" s="178"/>
      <c r="N603" s="179"/>
      <c r="O603" s="179"/>
      <c r="P603" s="179"/>
      <c r="Q603" s="179"/>
      <c r="R603" s="179"/>
      <c r="S603" s="179"/>
      <c r="T603" s="180"/>
      <c r="AT603" s="175" t="s">
        <v>228</v>
      </c>
      <c r="AU603" s="175" t="s">
        <v>84</v>
      </c>
      <c r="AV603" s="14" t="s">
        <v>84</v>
      </c>
      <c r="AW603" s="14" t="s">
        <v>28</v>
      </c>
      <c r="AX603" s="14" t="s">
        <v>72</v>
      </c>
      <c r="AY603" s="175" t="s">
        <v>219</v>
      </c>
    </row>
    <row r="604" spans="1:65" s="14" customFormat="1" x14ac:dyDescent="0.2">
      <c r="B604" s="174"/>
      <c r="D604" s="168" t="s">
        <v>228</v>
      </c>
      <c r="E604" s="175" t="s">
        <v>1</v>
      </c>
      <c r="F604" s="176" t="s">
        <v>1051</v>
      </c>
      <c r="H604" s="177">
        <v>1.53</v>
      </c>
      <c r="L604" s="174"/>
      <c r="M604" s="178"/>
      <c r="N604" s="179"/>
      <c r="O604" s="179"/>
      <c r="P604" s="179"/>
      <c r="Q604" s="179"/>
      <c r="R604" s="179"/>
      <c r="S604" s="179"/>
      <c r="T604" s="180"/>
      <c r="AT604" s="175" t="s">
        <v>228</v>
      </c>
      <c r="AU604" s="175" t="s">
        <v>84</v>
      </c>
      <c r="AV604" s="14" t="s">
        <v>84</v>
      </c>
      <c r="AW604" s="14" t="s">
        <v>28</v>
      </c>
      <c r="AX604" s="14" t="s">
        <v>72</v>
      </c>
      <c r="AY604" s="175" t="s">
        <v>219</v>
      </c>
    </row>
    <row r="605" spans="1:65" s="13" customFormat="1" x14ac:dyDescent="0.2">
      <c r="B605" s="167"/>
      <c r="D605" s="168" t="s">
        <v>228</v>
      </c>
      <c r="E605" s="169" t="s">
        <v>1</v>
      </c>
      <c r="F605" s="170" t="s">
        <v>457</v>
      </c>
      <c r="H605" s="169" t="s">
        <v>1</v>
      </c>
      <c r="L605" s="167"/>
      <c r="M605" s="171"/>
      <c r="N605" s="172"/>
      <c r="O605" s="172"/>
      <c r="P605" s="172"/>
      <c r="Q605" s="172"/>
      <c r="R605" s="172"/>
      <c r="S605" s="172"/>
      <c r="T605" s="173"/>
      <c r="AT605" s="169" t="s">
        <v>228</v>
      </c>
      <c r="AU605" s="169" t="s">
        <v>84</v>
      </c>
      <c r="AV605" s="13" t="s">
        <v>79</v>
      </c>
      <c r="AW605" s="13" t="s">
        <v>28</v>
      </c>
      <c r="AX605" s="13" t="s">
        <v>72</v>
      </c>
      <c r="AY605" s="169" t="s">
        <v>219</v>
      </c>
    </row>
    <row r="606" spans="1:65" s="14" customFormat="1" x14ac:dyDescent="0.2">
      <c r="B606" s="174"/>
      <c r="D606" s="168" t="s">
        <v>228</v>
      </c>
      <c r="E606" s="175" t="s">
        <v>1</v>
      </c>
      <c r="F606" s="176" t="s">
        <v>1051</v>
      </c>
      <c r="H606" s="177">
        <v>1.53</v>
      </c>
      <c r="L606" s="174"/>
      <c r="M606" s="178"/>
      <c r="N606" s="179"/>
      <c r="O606" s="179"/>
      <c r="P606" s="179"/>
      <c r="Q606" s="179"/>
      <c r="R606" s="179"/>
      <c r="S606" s="179"/>
      <c r="T606" s="180"/>
      <c r="AT606" s="175" t="s">
        <v>228</v>
      </c>
      <c r="AU606" s="175" t="s">
        <v>84</v>
      </c>
      <c r="AV606" s="14" t="s">
        <v>84</v>
      </c>
      <c r="AW606" s="14" t="s">
        <v>28</v>
      </c>
      <c r="AX606" s="14" t="s">
        <v>72</v>
      </c>
      <c r="AY606" s="175" t="s">
        <v>219</v>
      </c>
    </row>
    <row r="607" spans="1:65" s="15" customFormat="1" x14ac:dyDescent="0.2">
      <c r="B607" s="181"/>
      <c r="D607" s="168" t="s">
        <v>228</v>
      </c>
      <c r="E607" s="182" t="s">
        <v>1</v>
      </c>
      <c r="F607" s="183" t="s">
        <v>241</v>
      </c>
      <c r="H607" s="184">
        <v>18.893000000000001</v>
      </c>
      <c r="L607" s="181"/>
      <c r="M607" s="185"/>
      <c r="N607" s="186"/>
      <c r="O607" s="186"/>
      <c r="P607" s="186"/>
      <c r="Q607" s="186"/>
      <c r="R607" s="186"/>
      <c r="S607" s="186"/>
      <c r="T607" s="187"/>
      <c r="AT607" s="182" t="s">
        <v>228</v>
      </c>
      <c r="AU607" s="182" t="s">
        <v>84</v>
      </c>
      <c r="AV607" s="15" t="s">
        <v>89</v>
      </c>
      <c r="AW607" s="15" t="s">
        <v>28</v>
      </c>
      <c r="AX607" s="15" t="s">
        <v>72</v>
      </c>
      <c r="AY607" s="182" t="s">
        <v>219</v>
      </c>
    </row>
    <row r="608" spans="1:65" s="13" customFormat="1" x14ac:dyDescent="0.2">
      <c r="B608" s="167"/>
      <c r="D608" s="168" t="s">
        <v>228</v>
      </c>
      <c r="E608" s="169" t="s">
        <v>1</v>
      </c>
      <c r="F608" s="170" t="s">
        <v>383</v>
      </c>
      <c r="H608" s="169" t="s">
        <v>1</v>
      </c>
      <c r="L608" s="167"/>
      <c r="M608" s="171"/>
      <c r="N608" s="172"/>
      <c r="O608" s="172"/>
      <c r="P608" s="172"/>
      <c r="Q608" s="172"/>
      <c r="R608" s="172"/>
      <c r="S608" s="172"/>
      <c r="T608" s="173"/>
      <c r="AT608" s="169" t="s">
        <v>228</v>
      </c>
      <c r="AU608" s="169" t="s">
        <v>84</v>
      </c>
      <c r="AV608" s="13" t="s">
        <v>79</v>
      </c>
      <c r="AW608" s="13" t="s">
        <v>28</v>
      </c>
      <c r="AX608" s="13" t="s">
        <v>72</v>
      </c>
      <c r="AY608" s="169" t="s">
        <v>219</v>
      </c>
    </row>
    <row r="609" spans="1:65" s="13" customFormat="1" x14ac:dyDescent="0.2">
      <c r="B609" s="167"/>
      <c r="D609" s="168" t="s">
        <v>228</v>
      </c>
      <c r="E609" s="169" t="s">
        <v>1</v>
      </c>
      <c r="F609" s="170" t="s">
        <v>461</v>
      </c>
      <c r="H609" s="169" t="s">
        <v>1</v>
      </c>
      <c r="L609" s="167"/>
      <c r="M609" s="171"/>
      <c r="N609" s="172"/>
      <c r="O609" s="172"/>
      <c r="P609" s="172"/>
      <c r="Q609" s="172"/>
      <c r="R609" s="172"/>
      <c r="S609" s="172"/>
      <c r="T609" s="173"/>
      <c r="AT609" s="169" t="s">
        <v>228</v>
      </c>
      <c r="AU609" s="169" t="s">
        <v>84</v>
      </c>
      <c r="AV609" s="13" t="s">
        <v>79</v>
      </c>
      <c r="AW609" s="13" t="s">
        <v>28</v>
      </c>
      <c r="AX609" s="13" t="s">
        <v>72</v>
      </c>
      <c r="AY609" s="169" t="s">
        <v>219</v>
      </c>
    </row>
    <row r="610" spans="1:65" s="14" customFormat="1" x14ac:dyDescent="0.2">
      <c r="B610" s="174"/>
      <c r="D610" s="168" t="s">
        <v>228</v>
      </c>
      <c r="E610" s="175" t="s">
        <v>1</v>
      </c>
      <c r="F610" s="176" t="s">
        <v>1052</v>
      </c>
      <c r="H610" s="177">
        <v>4.3579999999999997</v>
      </c>
      <c r="L610" s="174"/>
      <c r="M610" s="178"/>
      <c r="N610" s="179"/>
      <c r="O610" s="179"/>
      <c r="P610" s="179"/>
      <c r="Q610" s="179"/>
      <c r="R610" s="179"/>
      <c r="S610" s="179"/>
      <c r="T610" s="180"/>
      <c r="AT610" s="175" t="s">
        <v>228</v>
      </c>
      <c r="AU610" s="175" t="s">
        <v>84</v>
      </c>
      <c r="AV610" s="14" t="s">
        <v>84</v>
      </c>
      <c r="AW610" s="14" t="s">
        <v>28</v>
      </c>
      <c r="AX610" s="14" t="s">
        <v>72</v>
      </c>
      <c r="AY610" s="175" t="s">
        <v>219</v>
      </c>
    </row>
    <row r="611" spans="1:65" s="14" customFormat="1" x14ac:dyDescent="0.2">
      <c r="B611" s="174"/>
      <c r="D611" s="168" t="s">
        <v>228</v>
      </c>
      <c r="E611" s="175" t="s">
        <v>1</v>
      </c>
      <c r="F611" s="176" t="s">
        <v>1053</v>
      </c>
      <c r="H611" s="177">
        <v>5.7750000000000004</v>
      </c>
      <c r="L611" s="174"/>
      <c r="M611" s="178"/>
      <c r="N611" s="179"/>
      <c r="O611" s="179"/>
      <c r="P611" s="179"/>
      <c r="Q611" s="179"/>
      <c r="R611" s="179"/>
      <c r="S611" s="179"/>
      <c r="T611" s="180"/>
      <c r="AT611" s="175" t="s">
        <v>228</v>
      </c>
      <c r="AU611" s="175" t="s">
        <v>84</v>
      </c>
      <c r="AV611" s="14" t="s">
        <v>84</v>
      </c>
      <c r="AW611" s="14" t="s">
        <v>28</v>
      </c>
      <c r="AX611" s="14" t="s">
        <v>72</v>
      </c>
      <c r="AY611" s="175" t="s">
        <v>219</v>
      </c>
    </row>
    <row r="612" spans="1:65" s="13" customFormat="1" x14ac:dyDescent="0.2">
      <c r="B612" s="167"/>
      <c r="D612" s="168" t="s">
        <v>228</v>
      </c>
      <c r="E612" s="169" t="s">
        <v>1</v>
      </c>
      <c r="F612" s="170" t="s">
        <v>431</v>
      </c>
      <c r="H612" s="169" t="s">
        <v>1</v>
      </c>
      <c r="L612" s="167"/>
      <c r="M612" s="171"/>
      <c r="N612" s="172"/>
      <c r="O612" s="172"/>
      <c r="P612" s="172"/>
      <c r="Q612" s="172"/>
      <c r="R612" s="172"/>
      <c r="S612" s="172"/>
      <c r="T612" s="173"/>
      <c r="AT612" s="169" t="s">
        <v>228</v>
      </c>
      <c r="AU612" s="169" t="s">
        <v>84</v>
      </c>
      <c r="AV612" s="13" t="s">
        <v>79</v>
      </c>
      <c r="AW612" s="13" t="s">
        <v>28</v>
      </c>
      <c r="AX612" s="13" t="s">
        <v>72</v>
      </c>
      <c r="AY612" s="169" t="s">
        <v>219</v>
      </c>
    </row>
    <row r="613" spans="1:65" s="14" customFormat="1" x14ac:dyDescent="0.2">
      <c r="B613" s="174"/>
      <c r="D613" s="168" t="s">
        <v>228</v>
      </c>
      <c r="E613" s="175" t="s">
        <v>1</v>
      </c>
      <c r="F613" s="176" t="s">
        <v>1054</v>
      </c>
      <c r="H613" s="177">
        <v>1.365</v>
      </c>
      <c r="L613" s="174"/>
      <c r="M613" s="178"/>
      <c r="N613" s="179"/>
      <c r="O613" s="179"/>
      <c r="P613" s="179"/>
      <c r="Q613" s="179"/>
      <c r="R613" s="179"/>
      <c r="S613" s="179"/>
      <c r="T613" s="180"/>
      <c r="AT613" s="175" t="s">
        <v>228</v>
      </c>
      <c r="AU613" s="175" t="s">
        <v>84</v>
      </c>
      <c r="AV613" s="14" t="s">
        <v>84</v>
      </c>
      <c r="AW613" s="14" t="s">
        <v>28</v>
      </c>
      <c r="AX613" s="14" t="s">
        <v>72</v>
      </c>
      <c r="AY613" s="175" t="s">
        <v>219</v>
      </c>
    </row>
    <row r="614" spans="1:65" s="13" customFormat="1" x14ac:dyDescent="0.2">
      <c r="B614" s="167"/>
      <c r="D614" s="168" t="s">
        <v>228</v>
      </c>
      <c r="E614" s="169" t="s">
        <v>1</v>
      </c>
      <c r="F614" s="170" t="s">
        <v>954</v>
      </c>
      <c r="H614" s="169" t="s">
        <v>1</v>
      </c>
      <c r="L614" s="167"/>
      <c r="M614" s="171"/>
      <c r="N614" s="172"/>
      <c r="O614" s="172"/>
      <c r="P614" s="172"/>
      <c r="Q614" s="172"/>
      <c r="R614" s="172"/>
      <c r="S614" s="172"/>
      <c r="T614" s="173"/>
      <c r="AT614" s="169" t="s">
        <v>228</v>
      </c>
      <c r="AU614" s="169" t="s">
        <v>84</v>
      </c>
      <c r="AV614" s="13" t="s">
        <v>79</v>
      </c>
      <c r="AW614" s="13" t="s">
        <v>28</v>
      </c>
      <c r="AX614" s="13" t="s">
        <v>72</v>
      </c>
      <c r="AY614" s="169" t="s">
        <v>219</v>
      </c>
    </row>
    <row r="615" spans="1:65" s="14" customFormat="1" x14ac:dyDescent="0.2">
      <c r="B615" s="174"/>
      <c r="D615" s="168" t="s">
        <v>228</v>
      </c>
      <c r="E615" s="175" t="s">
        <v>1</v>
      </c>
      <c r="F615" s="176" t="s">
        <v>1055</v>
      </c>
      <c r="H615" s="177">
        <v>2.835</v>
      </c>
      <c r="L615" s="174"/>
      <c r="M615" s="178"/>
      <c r="N615" s="179"/>
      <c r="O615" s="179"/>
      <c r="P615" s="179"/>
      <c r="Q615" s="179"/>
      <c r="R615" s="179"/>
      <c r="S615" s="179"/>
      <c r="T615" s="180"/>
      <c r="AT615" s="175" t="s">
        <v>228</v>
      </c>
      <c r="AU615" s="175" t="s">
        <v>84</v>
      </c>
      <c r="AV615" s="14" t="s">
        <v>84</v>
      </c>
      <c r="AW615" s="14" t="s">
        <v>28</v>
      </c>
      <c r="AX615" s="14" t="s">
        <v>72</v>
      </c>
      <c r="AY615" s="175" t="s">
        <v>219</v>
      </c>
    </row>
    <row r="616" spans="1:65" s="13" customFormat="1" x14ac:dyDescent="0.2">
      <c r="B616" s="167"/>
      <c r="D616" s="168" t="s">
        <v>228</v>
      </c>
      <c r="E616" s="169" t="s">
        <v>1</v>
      </c>
      <c r="F616" s="170" t="s">
        <v>945</v>
      </c>
      <c r="H616" s="169" t="s">
        <v>1</v>
      </c>
      <c r="L616" s="167"/>
      <c r="M616" s="171"/>
      <c r="N616" s="172"/>
      <c r="O616" s="172"/>
      <c r="P616" s="172"/>
      <c r="Q616" s="172"/>
      <c r="R616" s="172"/>
      <c r="S616" s="172"/>
      <c r="T616" s="173"/>
      <c r="AT616" s="169" t="s">
        <v>228</v>
      </c>
      <c r="AU616" s="169" t="s">
        <v>84</v>
      </c>
      <c r="AV616" s="13" t="s">
        <v>79</v>
      </c>
      <c r="AW616" s="13" t="s">
        <v>28</v>
      </c>
      <c r="AX616" s="13" t="s">
        <v>72</v>
      </c>
      <c r="AY616" s="169" t="s">
        <v>219</v>
      </c>
    </row>
    <row r="617" spans="1:65" s="14" customFormat="1" x14ac:dyDescent="0.2">
      <c r="B617" s="174"/>
      <c r="D617" s="168" t="s">
        <v>228</v>
      </c>
      <c r="E617" s="175" t="s">
        <v>1</v>
      </c>
      <c r="F617" s="176" t="s">
        <v>1056</v>
      </c>
      <c r="H617" s="177">
        <v>19.95</v>
      </c>
      <c r="L617" s="174"/>
      <c r="M617" s="178"/>
      <c r="N617" s="179"/>
      <c r="O617" s="179"/>
      <c r="P617" s="179"/>
      <c r="Q617" s="179"/>
      <c r="R617" s="179"/>
      <c r="S617" s="179"/>
      <c r="T617" s="180"/>
      <c r="AT617" s="175" t="s">
        <v>228</v>
      </c>
      <c r="AU617" s="175" t="s">
        <v>84</v>
      </c>
      <c r="AV617" s="14" t="s">
        <v>84</v>
      </c>
      <c r="AW617" s="14" t="s">
        <v>28</v>
      </c>
      <c r="AX617" s="14" t="s">
        <v>72</v>
      </c>
      <c r="AY617" s="175" t="s">
        <v>219</v>
      </c>
    </row>
    <row r="618" spans="1:65" s="15" customFormat="1" x14ac:dyDescent="0.2">
      <c r="B618" s="181"/>
      <c r="D618" s="168" t="s">
        <v>228</v>
      </c>
      <c r="E618" s="182" t="s">
        <v>1</v>
      </c>
      <c r="F618" s="183" t="s">
        <v>241</v>
      </c>
      <c r="H618" s="184">
        <v>34.283000000000001</v>
      </c>
      <c r="L618" s="181"/>
      <c r="M618" s="185"/>
      <c r="N618" s="186"/>
      <c r="O618" s="186"/>
      <c r="P618" s="186"/>
      <c r="Q618" s="186"/>
      <c r="R618" s="186"/>
      <c r="S618" s="186"/>
      <c r="T618" s="187"/>
      <c r="AT618" s="182" t="s">
        <v>228</v>
      </c>
      <c r="AU618" s="182" t="s">
        <v>84</v>
      </c>
      <c r="AV618" s="15" t="s">
        <v>89</v>
      </c>
      <c r="AW618" s="15" t="s">
        <v>28</v>
      </c>
      <c r="AX618" s="15" t="s">
        <v>72</v>
      </c>
      <c r="AY618" s="182" t="s">
        <v>219</v>
      </c>
    </row>
    <row r="619" spans="1:65" s="16" customFormat="1" x14ac:dyDescent="0.2">
      <c r="B619" s="188"/>
      <c r="D619" s="168" t="s">
        <v>228</v>
      </c>
      <c r="E619" s="189" t="s">
        <v>1</v>
      </c>
      <c r="F619" s="190" t="s">
        <v>248</v>
      </c>
      <c r="H619" s="191">
        <v>53.176000000000002</v>
      </c>
      <c r="L619" s="188"/>
      <c r="M619" s="192"/>
      <c r="N619" s="193"/>
      <c r="O619" s="193"/>
      <c r="P619" s="193"/>
      <c r="Q619" s="193"/>
      <c r="R619" s="193"/>
      <c r="S619" s="193"/>
      <c r="T619" s="194"/>
      <c r="AT619" s="189" t="s">
        <v>228</v>
      </c>
      <c r="AU619" s="189" t="s">
        <v>84</v>
      </c>
      <c r="AV619" s="16" t="s">
        <v>226</v>
      </c>
      <c r="AW619" s="16" t="s">
        <v>28</v>
      </c>
      <c r="AX619" s="16" t="s">
        <v>79</v>
      </c>
      <c r="AY619" s="189" t="s">
        <v>219</v>
      </c>
    </row>
    <row r="620" spans="1:65" s="2" customFormat="1" ht="19.899999999999999" customHeight="1" x14ac:dyDescent="0.2">
      <c r="A620" s="30"/>
      <c r="B620" s="153"/>
      <c r="C620" s="201" t="s">
        <v>726</v>
      </c>
      <c r="D620" s="201" t="s">
        <v>606</v>
      </c>
      <c r="E620" s="202" t="s">
        <v>673</v>
      </c>
      <c r="F620" s="203" t="s">
        <v>674</v>
      </c>
      <c r="G620" s="204" t="s">
        <v>225</v>
      </c>
      <c r="H620" s="205">
        <v>53.707999999999998</v>
      </c>
      <c r="I620" s="448">
        <v>0</v>
      </c>
      <c r="J620" s="205">
        <f>ROUND(I620*H620,3)</f>
        <v>0</v>
      </c>
      <c r="K620" s="206"/>
      <c r="L620" s="207"/>
      <c r="M620" s="208" t="s">
        <v>1</v>
      </c>
      <c r="N620" s="209" t="s">
        <v>38</v>
      </c>
      <c r="O620" s="162">
        <v>0</v>
      </c>
      <c r="P620" s="162">
        <f>O620*H620</f>
        <v>0</v>
      </c>
      <c r="Q620" s="162">
        <v>0</v>
      </c>
      <c r="R620" s="162">
        <f>Q620*H620</f>
        <v>0</v>
      </c>
      <c r="S620" s="162">
        <v>0</v>
      </c>
      <c r="T620" s="163">
        <f>S620*H620</f>
        <v>0</v>
      </c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R620" s="164" t="s">
        <v>635</v>
      </c>
      <c r="AT620" s="164" t="s">
        <v>606</v>
      </c>
      <c r="AU620" s="164" t="s">
        <v>84</v>
      </c>
      <c r="AY620" s="18" t="s">
        <v>219</v>
      </c>
      <c r="BE620" s="165">
        <f>IF(N620="základná",J620,0)</f>
        <v>0</v>
      </c>
      <c r="BF620" s="165">
        <f>IF(N620="znížená",J620,0)</f>
        <v>0</v>
      </c>
      <c r="BG620" s="165">
        <f>IF(N620="zákl. prenesená",J620,0)</f>
        <v>0</v>
      </c>
      <c r="BH620" s="165">
        <f>IF(N620="zníž. prenesená",J620,0)</f>
        <v>0</v>
      </c>
      <c r="BI620" s="165">
        <f>IF(N620="nulová",J620,0)</f>
        <v>0</v>
      </c>
      <c r="BJ620" s="18" t="s">
        <v>84</v>
      </c>
      <c r="BK620" s="166">
        <f>ROUND(I620*H620,3)</f>
        <v>0</v>
      </c>
      <c r="BL620" s="18" t="s">
        <v>321</v>
      </c>
      <c r="BM620" s="164" t="s">
        <v>675</v>
      </c>
    </row>
    <row r="621" spans="1:65" s="14" customFormat="1" x14ac:dyDescent="0.2">
      <c r="B621" s="174"/>
      <c r="D621" s="168" t="s">
        <v>228</v>
      </c>
      <c r="F621" s="176" t="s">
        <v>1057</v>
      </c>
      <c r="H621" s="177">
        <v>53.707999999999998</v>
      </c>
      <c r="L621" s="174"/>
      <c r="M621" s="178"/>
      <c r="N621" s="179"/>
      <c r="O621" s="179"/>
      <c r="P621" s="179"/>
      <c r="Q621" s="179"/>
      <c r="R621" s="179"/>
      <c r="S621" s="179"/>
      <c r="T621" s="180"/>
      <c r="AT621" s="175" t="s">
        <v>228</v>
      </c>
      <c r="AU621" s="175" t="s">
        <v>84</v>
      </c>
      <c r="AV621" s="14" t="s">
        <v>84</v>
      </c>
      <c r="AW621" s="14" t="s">
        <v>3</v>
      </c>
      <c r="AX621" s="14" t="s">
        <v>79</v>
      </c>
      <c r="AY621" s="175" t="s">
        <v>219</v>
      </c>
    </row>
    <row r="622" spans="1:65" s="2" customFormat="1" ht="22.15" customHeight="1" x14ac:dyDescent="0.2">
      <c r="A622" s="30"/>
      <c r="B622" s="153"/>
      <c r="C622" s="154" t="s">
        <v>732</v>
      </c>
      <c r="D622" s="154" t="s">
        <v>222</v>
      </c>
      <c r="E622" s="155" t="s">
        <v>678</v>
      </c>
      <c r="F622" s="156" t="s">
        <v>679</v>
      </c>
      <c r="G622" s="157" t="s">
        <v>640</v>
      </c>
      <c r="H622" s="158">
        <v>96.793999999999997</v>
      </c>
      <c r="I622" s="446">
        <v>0</v>
      </c>
      <c r="J622" s="158">
        <f>ROUND(I622*H622,3)</f>
        <v>0</v>
      </c>
      <c r="K622" s="159"/>
      <c r="L622" s="31"/>
      <c r="M622" s="160" t="s">
        <v>1</v>
      </c>
      <c r="N622" s="161" t="s">
        <v>38</v>
      </c>
      <c r="O622" s="162">
        <v>0</v>
      </c>
      <c r="P622" s="162">
        <f>O622*H622</f>
        <v>0</v>
      </c>
      <c r="Q622" s="162">
        <v>0</v>
      </c>
      <c r="R622" s="162">
        <f>Q622*H622</f>
        <v>0</v>
      </c>
      <c r="S622" s="162">
        <v>0</v>
      </c>
      <c r="T622" s="163">
        <f>S622*H622</f>
        <v>0</v>
      </c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R622" s="164" t="s">
        <v>321</v>
      </c>
      <c r="AT622" s="164" t="s">
        <v>222</v>
      </c>
      <c r="AU622" s="164" t="s">
        <v>84</v>
      </c>
      <c r="AY622" s="18" t="s">
        <v>219</v>
      </c>
      <c r="BE622" s="165">
        <f>IF(N622="základná",J622,0)</f>
        <v>0</v>
      </c>
      <c r="BF622" s="165">
        <f>IF(N622="znížená",J622,0)</f>
        <v>0</v>
      </c>
      <c r="BG622" s="165">
        <f>IF(N622="zákl. prenesená",J622,0)</f>
        <v>0</v>
      </c>
      <c r="BH622" s="165">
        <f>IF(N622="zníž. prenesená",J622,0)</f>
        <v>0</v>
      </c>
      <c r="BI622" s="165">
        <f>IF(N622="nulová",J622,0)</f>
        <v>0</v>
      </c>
      <c r="BJ622" s="18" t="s">
        <v>84</v>
      </c>
      <c r="BK622" s="166">
        <f>ROUND(I622*H622,3)</f>
        <v>0</v>
      </c>
      <c r="BL622" s="18" t="s">
        <v>321</v>
      </c>
      <c r="BM622" s="164" t="s">
        <v>680</v>
      </c>
    </row>
    <row r="623" spans="1:65" s="12" customFormat="1" ht="22.9" customHeight="1" x14ac:dyDescent="0.2">
      <c r="B623" s="141"/>
      <c r="D623" s="142" t="s">
        <v>71</v>
      </c>
      <c r="E623" s="151" t="s">
        <v>681</v>
      </c>
      <c r="F623" s="151" t="s">
        <v>682</v>
      </c>
      <c r="J623" s="152">
        <f>BK623</f>
        <v>0</v>
      </c>
      <c r="L623" s="141"/>
      <c r="M623" s="145"/>
      <c r="N623" s="146"/>
      <c r="O623" s="146"/>
      <c r="P623" s="147">
        <f>SUM(P624:P652)</f>
        <v>17.851500000000001</v>
      </c>
      <c r="Q623" s="146"/>
      <c r="R623" s="147">
        <f>SUM(R624:R652)</f>
        <v>0.16064999999999999</v>
      </c>
      <c r="S623" s="146"/>
      <c r="T623" s="148">
        <f>SUM(T624:T652)</f>
        <v>0</v>
      </c>
      <c r="AR623" s="142" t="s">
        <v>84</v>
      </c>
      <c r="AT623" s="149" t="s">
        <v>71</v>
      </c>
      <c r="AU623" s="149" t="s">
        <v>79</v>
      </c>
      <c r="AY623" s="142" t="s">
        <v>219</v>
      </c>
      <c r="BK623" s="150">
        <f>SUM(BK624:BK652)</f>
        <v>0</v>
      </c>
    </row>
    <row r="624" spans="1:65" s="2" customFormat="1" ht="14.45" customHeight="1" x14ac:dyDescent="0.2">
      <c r="A624" s="30"/>
      <c r="B624" s="153"/>
      <c r="C624" s="449" t="s">
        <v>737</v>
      </c>
      <c r="D624" s="449" t="s">
        <v>222</v>
      </c>
      <c r="E624" s="450" t="s">
        <v>1058</v>
      </c>
      <c r="F624" s="451" t="s">
        <v>1059</v>
      </c>
      <c r="G624" s="452" t="s">
        <v>1060</v>
      </c>
      <c r="H624" s="453">
        <v>0</v>
      </c>
      <c r="I624" s="454">
        <v>0</v>
      </c>
      <c r="J624" s="453">
        <f>ROUND(I624*H624,3)</f>
        <v>0</v>
      </c>
      <c r="K624" s="159"/>
      <c r="L624" s="31"/>
      <c r="M624" s="160" t="s">
        <v>1</v>
      </c>
      <c r="N624" s="161" t="s">
        <v>38</v>
      </c>
      <c r="O624" s="162">
        <v>0</v>
      </c>
      <c r="P624" s="162">
        <f>O624*H624</f>
        <v>0</v>
      </c>
      <c r="Q624" s="162">
        <v>0</v>
      </c>
      <c r="R624" s="162">
        <f>Q624*H624</f>
        <v>0</v>
      </c>
      <c r="S624" s="162">
        <v>0</v>
      </c>
      <c r="T624" s="163">
        <f>S624*H624</f>
        <v>0</v>
      </c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R624" s="164" t="s">
        <v>321</v>
      </c>
      <c r="AT624" s="164" t="s">
        <v>222</v>
      </c>
      <c r="AU624" s="164" t="s">
        <v>84</v>
      </c>
      <c r="AY624" s="18" t="s">
        <v>219</v>
      </c>
      <c r="BE624" s="165">
        <f>IF(N624="základná",J624,0)</f>
        <v>0</v>
      </c>
      <c r="BF624" s="165">
        <f>IF(N624="znížená",J624,0)</f>
        <v>0</v>
      </c>
      <c r="BG624" s="165">
        <f>IF(N624="zákl. prenesená",J624,0)</f>
        <v>0</v>
      </c>
      <c r="BH624" s="165">
        <f>IF(N624="zníž. prenesená",J624,0)</f>
        <v>0</v>
      </c>
      <c r="BI624" s="165">
        <f>IF(N624="nulová",J624,0)</f>
        <v>0</v>
      </c>
      <c r="BJ624" s="18" t="s">
        <v>84</v>
      </c>
      <c r="BK624" s="166">
        <f>ROUND(I624*H624,3)</f>
        <v>0</v>
      </c>
      <c r="BL624" s="18" t="s">
        <v>321</v>
      </c>
      <c r="BM624" s="164" t="s">
        <v>1061</v>
      </c>
    </row>
    <row r="625" spans="1:65" s="2" customFormat="1" ht="14.45" customHeight="1" x14ac:dyDescent="0.2">
      <c r="A625" s="30"/>
      <c r="B625" s="153"/>
      <c r="C625" s="154" t="s">
        <v>741</v>
      </c>
      <c r="D625" s="154" t="s">
        <v>222</v>
      </c>
      <c r="E625" s="155" t="s">
        <v>1062</v>
      </c>
      <c r="F625" s="156" t="s">
        <v>1063</v>
      </c>
      <c r="G625" s="157" t="s">
        <v>225</v>
      </c>
      <c r="H625" s="158">
        <v>9.9</v>
      </c>
      <c r="I625" s="446">
        <v>0</v>
      </c>
      <c r="J625" s="158">
        <f>ROUND(I625*H625,3)</f>
        <v>0</v>
      </c>
      <c r="K625" s="159"/>
      <c r="L625" s="31"/>
      <c r="M625" s="160" t="s">
        <v>1</v>
      </c>
      <c r="N625" s="161" t="s">
        <v>38</v>
      </c>
      <c r="O625" s="162">
        <v>0.25</v>
      </c>
      <c r="P625" s="162">
        <f>O625*H625</f>
        <v>2.4750000000000001</v>
      </c>
      <c r="Q625" s="162">
        <v>0</v>
      </c>
      <c r="R625" s="162">
        <f>Q625*H625</f>
        <v>0</v>
      </c>
      <c r="S625" s="162">
        <v>0</v>
      </c>
      <c r="T625" s="163">
        <f>S625*H625</f>
        <v>0</v>
      </c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R625" s="164" t="s">
        <v>321</v>
      </c>
      <c r="AT625" s="164" t="s">
        <v>222</v>
      </c>
      <c r="AU625" s="164" t="s">
        <v>84</v>
      </c>
      <c r="AY625" s="18" t="s">
        <v>219</v>
      </c>
      <c r="BE625" s="165">
        <f>IF(N625="základná",J625,0)</f>
        <v>0</v>
      </c>
      <c r="BF625" s="165">
        <f>IF(N625="znížená",J625,0)</f>
        <v>0</v>
      </c>
      <c r="BG625" s="165">
        <f>IF(N625="zákl. prenesená",J625,0)</f>
        <v>0</v>
      </c>
      <c r="BH625" s="165">
        <f>IF(N625="zníž. prenesená",J625,0)</f>
        <v>0</v>
      </c>
      <c r="BI625" s="165">
        <f>IF(N625="nulová",J625,0)</f>
        <v>0</v>
      </c>
      <c r="BJ625" s="18" t="s">
        <v>84</v>
      </c>
      <c r="BK625" s="166">
        <f>ROUND(I625*H625,3)</f>
        <v>0</v>
      </c>
      <c r="BL625" s="18" t="s">
        <v>321</v>
      </c>
      <c r="BM625" s="164" t="s">
        <v>1064</v>
      </c>
    </row>
    <row r="626" spans="1:65" s="13" customFormat="1" x14ac:dyDescent="0.2">
      <c r="B626" s="167"/>
      <c r="D626" s="168" t="s">
        <v>228</v>
      </c>
      <c r="E626" s="169" t="s">
        <v>1</v>
      </c>
      <c r="F626" s="170" t="s">
        <v>374</v>
      </c>
      <c r="H626" s="169" t="s">
        <v>1</v>
      </c>
      <c r="L626" s="167"/>
      <c r="M626" s="171"/>
      <c r="N626" s="172"/>
      <c r="O626" s="172"/>
      <c r="P626" s="172"/>
      <c r="Q626" s="172"/>
      <c r="R626" s="172"/>
      <c r="S626" s="172"/>
      <c r="T626" s="173"/>
      <c r="AT626" s="169" t="s">
        <v>228</v>
      </c>
      <c r="AU626" s="169" t="s">
        <v>84</v>
      </c>
      <c r="AV626" s="13" t="s">
        <v>79</v>
      </c>
      <c r="AW626" s="13" t="s">
        <v>28</v>
      </c>
      <c r="AX626" s="13" t="s">
        <v>72</v>
      </c>
      <c r="AY626" s="169" t="s">
        <v>219</v>
      </c>
    </row>
    <row r="627" spans="1:65" s="13" customFormat="1" x14ac:dyDescent="0.2">
      <c r="B627" s="167"/>
      <c r="D627" s="168" t="s">
        <v>228</v>
      </c>
      <c r="E627" s="169" t="s">
        <v>1</v>
      </c>
      <c r="F627" s="170" t="s">
        <v>884</v>
      </c>
      <c r="H627" s="169" t="s">
        <v>1</v>
      </c>
      <c r="L627" s="167"/>
      <c r="M627" s="171"/>
      <c r="N627" s="172"/>
      <c r="O627" s="172"/>
      <c r="P627" s="172"/>
      <c r="Q627" s="172"/>
      <c r="R627" s="172"/>
      <c r="S627" s="172"/>
      <c r="T627" s="173"/>
      <c r="AT627" s="169" t="s">
        <v>228</v>
      </c>
      <c r="AU627" s="169" t="s">
        <v>84</v>
      </c>
      <c r="AV627" s="13" t="s">
        <v>79</v>
      </c>
      <c r="AW627" s="13" t="s">
        <v>28</v>
      </c>
      <c r="AX627" s="13" t="s">
        <v>72</v>
      </c>
      <c r="AY627" s="169" t="s">
        <v>219</v>
      </c>
    </row>
    <row r="628" spans="1:65" s="14" customFormat="1" x14ac:dyDescent="0.2">
      <c r="B628" s="174"/>
      <c r="D628" s="168" t="s">
        <v>228</v>
      </c>
      <c r="E628" s="175" t="s">
        <v>1</v>
      </c>
      <c r="F628" s="176" t="s">
        <v>1065</v>
      </c>
      <c r="H628" s="177">
        <v>4.8600000000000003</v>
      </c>
      <c r="L628" s="174"/>
      <c r="M628" s="178"/>
      <c r="N628" s="179"/>
      <c r="O628" s="179"/>
      <c r="P628" s="179"/>
      <c r="Q628" s="179"/>
      <c r="R628" s="179"/>
      <c r="S628" s="179"/>
      <c r="T628" s="180"/>
      <c r="AT628" s="175" t="s">
        <v>228</v>
      </c>
      <c r="AU628" s="175" t="s">
        <v>84</v>
      </c>
      <c r="AV628" s="14" t="s">
        <v>84</v>
      </c>
      <c r="AW628" s="14" t="s">
        <v>28</v>
      </c>
      <c r="AX628" s="14" t="s">
        <v>72</v>
      </c>
      <c r="AY628" s="175" t="s">
        <v>219</v>
      </c>
    </row>
    <row r="629" spans="1:65" s="15" customFormat="1" x14ac:dyDescent="0.2">
      <c r="B629" s="181"/>
      <c r="D629" s="168" t="s">
        <v>228</v>
      </c>
      <c r="E629" s="182" t="s">
        <v>1</v>
      </c>
      <c r="F629" s="183" t="s">
        <v>241</v>
      </c>
      <c r="H629" s="184">
        <v>4.8600000000000003</v>
      </c>
      <c r="L629" s="181"/>
      <c r="M629" s="185"/>
      <c r="N629" s="186"/>
      <c r="O629" s="186"/>
      <c r="P629" s="186"/>
      <c r="Q629" s="186"/>
      <c r="R629" s="186"/>
      <c r="S629" s="186"/>
      <c r="T629" s="187"/>
      <c r="AT629" s="182" t="s">
        <v>228</v>
      </c>
      <c r="AU629" s="182" t="s">
        <v>84</v>
      </c>
      <c r="AV629" s="15" t="s">
        <v>89</v>
      </c>
      <c r="AW629" s="15" t="s">
        <v>28</v>
      </c>
      <c r="AX629" s="15" t="s">
        <v>72</v>
      </c>
      <c r="AY629" s="182" t="s">
        <v>219</v>
      </c>
    </row>
    <row r="630" spans="1:65" s="13" customFormat="1" x14ac:dyDescent="0.2">
      <c r="B630" s="167"/>
      <c r="D630" s="168" t="s">
        <v>228</v>
      </c>
      <c r="E630" s="169" t="s">
        <v>1</v>
      </c>
      <c r="F630" s="170" t="s">
        <v>383</v>
      </c>
      <c r="H630" s="169" t="s">
        <v>1</v>
      </c>
      <c r="L630" s="167"/>
      <c r="M630" s="171"/>
      <c r="N630" s="172"/>
      <c r="O630" s="172"/>
      <c r="P630" s="172"/>
      <c r="Q630" s="172"/>
      <c r="R630" s="172"/>
      <c r="S630" s="172"/>
      <c r="T630" s="173"/>
      <c r="AT630" s="169" t="s">
        <v>228</v>
      </c>
      <c r="AU630" s="169" t="s">
        <v>84</v>
      </c>
      <c r="AV630" s="13" t="s">
        <v>79</v>
      </c>
      <c r="AW630" s="13" t="s">
        <v>28</v>
      </c>
      <c r="AX630" s="13" t="s">
        <v>72</v>
      </c>
      <c r="AY630" s="169" t="s">
        <v>219</v>
      </c>
    </row>
    <row r="631" spans="1:65" s="13" customFormat="1" x14ac:dyDescent="0.2">
      <c r="B631" s="167"/>
      <c r="D631" s="168" t="s">
        <v>228</v>
      </c>
      <c r="E631" s="169" t="s">
        <v>1</v>
      </c>
      <c r="F631" s="170" t="s">
        <v>954</v>
      </c>
      <c r="H631" s="169" t="s">
        <v>1</v>
      </c>
      <c r="L631" s="167"/>
      <c r="M631" s="171"/>
      <c r="N631" s="172"/>
      <c r="O631" s="172"/>
      <c r="P631" s="172"/>
      <c r="Q631" s="172"/>
      <c r="R631" s="172"/>
      <c r="S631" s="172"/>
      <c r="T631" s="173"/>
      <c r="AT631" s="169" t="s">
        <v>228</v>
      </c>
      <c r="AU631" s="169" t="s">
        <v>84</v>
      </c>
      <c r="AV631" s="13" t="s">
        <v>79</v>
      </c>
      <c r="AW631" s="13" t="s">
        <v>28</v>
      </c>
      <c r="AX631" s="13" t="s">
        <v>72</v>
      </c>
      <c r="AY631" s="169" t="s">
        <v>219</v>
      </c>
    </row>
    <row r="632" spans="1:65" s="14" customFormat="1" x14ac:dyDescent="0.2">
      <c r="B632" s="174"/>
      <c r="D632" s="168" t="s">
        <v>228</v>
      </c>
      <c r="E632" s="175" t="s">
        <v>1</v>
      </c>
      <c r="F632" s="176" t="s">
        <v>1066</v>
      </c>
      <c r="H632" s="177">
        <v>5.04</v>
      </c>
      <c r="L632" s="174"/>
      <c r="M632" s="178"/>
      <c r="N632" s="179"/>
      <c r="O632" s="179"/>
      <c r="P632" s="179"/>
      <c r="Q632" s="179"/>
      <c r="R632" s="179"/>
      <c r="S632" s="179"/>
      <c r="T632" s="180"/>
      <c r="AT632" s="175" t="s">
        <v>228</v>
      </c>
      <c r="AU632" s="175" t="s">
        <v>84</v>
      </c>
      <c r="AV632" s="14" t="s">
        <v>84</v>
      </c>
      <c r="AW632" s="14" t="s">
        <v>28</v>
      </c>
      <c r="AX632" s="14" t="s">
        <v>72</v>
      </c>
      <c r="AY632" s="175" t="s">
        <v>219</v>
      </c>
    </row>
    <row r="633" spans="1:65" s="15" customFormat="1" x14ac:dyDescent="0.2">
      <c r="B633" s="181"/>
      <c r="D633" s="168" t="s">
        <v>228</v>
      </c>
      <c r="E633" s="182" t="s">
        <v>1</v>
      </c>
      <c r="F633" s="183" t="s">
        <v>241</v>
      </c>
      <c r="H633" s="184">
        <v>5.04</v>
      </c>
      <c r="L633" s="181"/>
      <c r="M633" s="185"/>
      <c r="N633" s="186"/>
      <c r="O633" s="186"/>
      <c r="P633" s="186"/>
      <c r="Q633" s="186"/>
      <c r="R633" s="186"/>
      <c r="S633" s="186"/>
      <c r="T633" s="187"/>
      <c r="AT633" s="182" t="s">
        <v>228</v>
      </c>
      <c r="AU633" s="182" t="s">
        <v>84</v>
      </c>
      <c r="AV633" s="15" t="s">
        <v>89</v>
      </c>
      <c r="AW633" s="15" t="s">
        <v>28</v>
      </c>
      <c r="AX633" s="15" t="s">
        <v>72</v>
      </c>
      <c r="AY633" s="182" t="s">
        <v>219</v>
      </c>
    </row>
    <row r="634" spans="1:65" s="16" customFormat="1" x14ac:dyDescent="0.2">
      <c r="B634" s="188"/>
      <c r="D634" s="168" t="s">
        <v>228</v>
      </c>
      <c r="E634" s="189" t="s">
        <v>1</v>
      </c>
      <c r="F634" s="190" t="s">
        <v>248</v>
      </c>
      <c r="H634" s="191">
        <v>9.9</v>
      </c>
      <c r="L634" s="188"/>
      <c r="M634" s="192"/>
      <c r="N634" s="193"/>
      <c r="O634" s="193"/>
      <c r="P634" s="193"/>
      <c r="Q634" s="193"/>
      <c r="R634" s="193"/>
      <c r="S634" s="193"/>
      <c r="T634" s="194"/>
      <c r="AT634" s="189" t="s">
        <v>228</v>
      </c>
      <c r="AU634" s="189" t="s">
        <v>84</v>
      </c>
      <c r="AV634" s="16" t="s">
        <v>226</v>
      </c>
      <c r="AW634" s="16" t="s">
        <v>28</v>
      </c>
      <c r="AX634" s="16" t="s">
        <v>79</v>
      </c>
      <c r="AY634" s="189" t="s">
        <v>219</v>
      </c>
    </row>
    <row r="635" spans="1:65" s="2" customFormat="1" ht="22.15" customHeight="1" x14ac:dyDescent="0.2">
      <c r="A635" s="30"/>
      <c r="B635" s="153"/>
      <c r="C635" s="154" t="s">
        <v>745</v>
      </c>
      <c r="D635" s="154" t="s">
        <v>222</v>
      </c>
      <c r="E635" s="155" t="s">
        <v>684</v>
      </c>
      <c r="F635" s="156" t="s">
        <v>685</v>
      </c>
      <c r="G635" s="157" t="s">
        <v>225</v>
      </c>
      <c r="H635" s="158">
        <v>76.5</v>
      </c>
      <c r="I635" s="446">
        <v>0</v>
      </c>
      <c r="J635" s="158">
        <f>ROUND(I635*H635,3)</f>
        <v>0</v>
      </c>
      <c r="K635" s="159"/>
      <c r="L635" s="31"/>
      <c r="M635" s="160" t="s">
        <v>1</v>
      </c>
      <c r="N635" s="161" t="s">
        <v>38</v>
      </c>
      <c r="O635" s="162">
        <v>0.20100000000000001</v>
      </c>
      <c r="P635" s="162">
        <f>O635*H635</f>
        <v>15.3765</v>
      </c>
      <c r="Q635" s="162">
        <v>1E-4</v>
      </c>
      <c r="R635" s="162">
        <f>Q635*H635</f>
        <v>7.6500000000000005E-3</v>
      </c>
      <c r="S635" s="162">
        <v>0</v>
      </c>
      <c r="T635" s="163">
        <f>S635*H635</f>
        <v>0</v>
      </c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R635" s="164" t="s">
        <v>321</v>
      </c>
      <c r="AT635" s="164" t="s">
        <v>222</v>
      </c>
      <c r="AU635" s="164" t="s">
        <v>84</v>
      </c>
      <c r="AY635" s="18" t="s">
        <v>219</v>
      </c>
      <c r="BE635" s="165">
        <f>IF(N635="základná",J635,0)</f>
        <v>0</v>
      </c>
      <c r="BF635" s="165">
        <f>IF(N635="znížená",J635,0)</f>
        <v>0</v>
      </c>
      <c r="BG635" s="165">
        <f>IF(N635="zákl. prenesená",J635,0)</f>
        <v>0</v>
      </c>
      <c r="BH635" s="165">
        <f>IF(N635="zníž. prenesená",J635,0)</f>
        <v>0</v>
      </c>
      <c r="BI635" s="165">
        <f>IF(N635="nulová",J635,0)</f>
        <v>0</v>
      </c>
      <c r="BJ635" s="18" t="s">
        <v>84</v>
      </c>
      <c r="BK635" s="166">
        <f>ROUND(I635*H635,3)</f>
        <v>0</v>
      </c>
      <c r="BL635" s="18" t="s">
        <v>321</v>
      </c>
      <c r="BM635" s="164" t="s">
        <v>686</v>
      </c>
    </row>
    <row r="636" spans="1:65" s="13" customFormat="1" x14ac:dyDescent="0.2">
      <c r="B636" s="167"/>
      <c r="D636" s="168" t="s">
        <v>228</v>
      </c>
      <c r="E636" s="169" t="s">
        <v>1</v>
      </c>
      <c r="F636" s="170" t="s">
        <v>374</v>
      </c>
      <c r="H636" s="169" t="s">
        <v>1</v>
      </c>
      <c r="L636" s="167"/>
      <c r="M636" s="171"/>
      <c r="N636" s="172"/>
      <c r="O636" s="172"/>
      <c r="P636" s="172"/>
      <c r="Q636" s="172"/>
      <c r="R636" s="172"/>
      <c r="S636" s="172"/>
      <c r="T636" s="173"/>
      <c r="AT636" s="169" t="s">
        <v>228</v>
      </c>
      <c r="AU636" s="169" t="s">
        <v>84</v>
      </c>
      <c r="AV636" s="13" t="s">
        <v>79</v>
      </c>
      <c r="AW636" s="13" t="s">
        <v>28</v>
      </c>
      <c r="AX636" s="13" t="s">
        <v>72</v>
      </c>
      <c r="AY636" s="169" t="s">
        <v>219</v>
      </c>
    </row>
    <row r="637" spans="1:65" s="13" customFormat="1" x14ac:dyDescent="0.2">
      <c r="B637" s="167"/>
      <c r="D637" s="168" t="s">
        <v>228</v>
      </c>
      <c r="E637" s="169" t="s">
        <v>1</v>
      </c>
      <c r="F637" s="170" t="s">
        <v>412</v>
      </c>
      <c r="H637" s="169" t="s">
        <v>1</v>
      </c>
      <c r="L637" s="167"/>
      <c r="M637" s="171"/>
      <c r="N637" s="172"/>
      <c r="O637" s="172"/>
      <c r="P637" s="172"/>
      <c r="Q637" s="172"/>
      <c r="R637" s="172"/>
      <c r="S637" s="172"/>
      <c r="T637" s="173"/>
      <c r="AT637" s="169" t="s">
        <v>228</v>
      </c>
      <c r="AU637" s="169" t="s">
        <v>84</v>
      </c>
      <c r="AV637" s="13" t="s">
        <v>79</v>
      </c>
      <c r="AW637" s="13" t="s">
        <v>28</v>
      </c>
      <c r="AX637" s="13" t="s">
        <v>72</v>
      </c>
      <c r="AY637" s="169" t="s">
        <v>219</v>
      </c>
    </row>
    <row r="638" spans="1:65" s="14" customFormat="1" x14ac:dyDescent="0.2">
      <c r="B638" s="174"/>
      <c r="D638" s="168" t="s">
        <v>228</v>
      </c>
      <c r="E638" s="175" t="s">
        <v>1</v>
      </c>
      <c r="F638" s="176" t="s">
        <v>1067</v>
      </c>
      <c r="H638" s="177">
        <v>6.3</v>
      </c>
      <c r="L638" s="174"/>
      <c r="M638" s="178"/>
      <c r="N638" s="179"/>
      <c r="O638" s="179"/>
      <c r="P638" s="179"/>
      <c r="Q638" s="179"/>
      <c r="R638" s="179"/>
      <c r="S638" s="179"/>
      <c r="T638" s="180"/>
      <c r="AT638" s="175" t="s">
        <v>228</v>
      </c>
      <c r="AU638" s="175" t="s">
        <v>84</v>
      </c>
      <c r="AV638" s="14" t="s">
        <v>84</v>
      </c>
      <c r="AW638" s="14" t="s">
        <v>28</v>
      </c>
      <c r="AX638" s="14" t="s">
        <v>72</v>
      </c>
      <c r="AY638" s="175" t="s">
        <v>219</v>
      </c>
    </row>
    <row r="639" spans="1:65" s="14" customFormat="1" x14ac:dyDescent="0.2">
      <c r="B639" s="174"/>
      <c r="D639" s="168" t="s">
        <v>228</v>
      </c>
      <c r="E639" s="175" t="s">
        <v>1</v>
      </c>
      <c r="F639" s="176" t="s">
        <v>1068</v>
      </c>
      <c r="H639" s="177">
        <v>5.76</v>
      </c>
      <c r="L639" s="174"/>
      <c r="M639" s="178"/>
      <c r="N639" s="179"/>
      <c r="O639" s="179"/>
      <c r="P639" s="179"/>
      <c r="Q639" s="179"/>
      <c r="R639" s="179"/>
      <c r="S639" s="179"/>
      <c r="T639" s="180"/>
      <c r="AT639" s="175" t="s">
        <v>228</v>
      </c>
      <c r="AU639" s="175" t="s">
        <v>84</v>
      </c>
      <c r="AV639" s="14" t="s">
        <v>84</v>
      </c>
      <c r="AW639" s="14" t="s">
        <v>28</v>
      </c>
      <c r="AX639" s="14" t="s">
        <v>72</v>
      </c>
      <c r="AY639" s="175" t="s">
        <v>219</v>
      </c>
    </row>
    <row r="640" spans="1:65" s="14" customFormat="1" x14ac:dyDescent="0.2">
      <c r="B640" s="174"/>
      <c r="D640" s="168" t="s">
        <v>228</v>
      </c>
      <c r="E640" s="175" t="s">
        <v>1</v>
      </c>
      <c r="F640" s="176" t="s">
        <v>1069</v>
      </c>
      <c r="H640" s="177">
        <v>4.95</v>
      </c>
      <c r="L640" s="174"/>
      <c r="M640" s="178"/>
      <c r="N640" s="179"/>
      <c r="O640" s="179"/>
      <c r="P640" s="179"/>
      <c r="Q640" s="179"/>
      <c r="R640" s="179"/>
      <c r="S640" s="179"/>
      <c r="T640" s="180"/>
      <c r="AT640" s="175" t="s">
        <v>228</v>
      </c>
      <c r="AU640" s="175" t="s">
        <v>84</v>
      </c>
      <c r="AV640" s="14" t="s">
        <v>84</v>
      </c>
      <c r="AW640" s="14" t="s">
        <v>28</v>
      </c>
      <c r="AX640" s="14" t="s">
        <v>72</v>
      </c>
      <c r="AY640" s="175" t="s">
        <v>219</v>
      </c>
    </row>
    <row r="641" spans="1:65" s="14" customFormat="1" x14ac:dyDescent="0.2">
      <c r="B641" s="174"/>
      <c r="D641" s="168" t="s">
        <v>228</v>
      </c>
      <c r="E641" s="175" t="s">
        <v>1</v>
      </c>
      <c r="F641" s="176" t="s">
        <v>523</v>
      </c>
      <c r="H641" s="177">
        <v>9.36</v>
      </c>
      <c r="L641" s="174"/>
      <c r="M641" s="178"/>
      <c r="N641" s="179"/>
      <c r="O641" s="179"/>
      <c r="P641" s="179"/>
      <c r="Q641" s="179"/>
      <c r="R641" s="179"/>
      <c r="S641" s="179"/>
      <c r="T641" s="180"/>
      <c r="AT641" s="175" t="s">
        <v>228</v>
      </c>
      <c r="AU641" s="175" t="s">
        <v>84</v>
      </c>
      <c r="AV641" s="14" t="s">
        <v>84</v>
      </c>
      <c r="AW641" s="14" t="s">
        <v>28</v>
      </c>
      <c r="AX641" s="14" t="s">
        <v>72</v>
      </c>
      <c r="AY641" s="175" t="s">
        <v>219</v>
      </c>
    </row>
    <row r="642" spans="1:65" s="15" customFormat="1" x14ac:dyDescent="0.2">
      <c r="B642" s="181"/>
      <c r="D642" s="168" t="s">
        <v>228</v>
      </c>
      <c r="E642" s="182" t="s">
        <v>1</v>
      </c>
      <c r="F642" s="183" t="s">
        <v>241</v>
      </c>
      <c r="H642" s="184">
        <v>26.369999999999997</v>
      </c>
      <c r="L642" s="181"/>
      <c r="M642" s="185"/>
      <c r="N642" s="186"/>
      <c r="O642" s="186"/>
      <c r="P642" s="186"/>
      <c r="Q642" s="186"/>
      <c r="R642" s="186"/>
      <c r="S642" s="186"/>
      <c r="T642" s="187"/>
      <c r="AT642" s="182" t="s">
        <v>228</v>
      </c>
      <c r="AU642" s="182" t="s">
        <v>84</v>
      </c>
      <c r="AV642" s="15" t="s">
        <v>89</v>
      </c>
      <c r="AW642" s="15" t="s">
        <v>28</v>
      </c>
      <c r="AX642" s="15" t="s">
        <v>72</v>
      </c>
      <c r="AY642" s="182" t="s">
        <v>219</v>
      </c>
    </row>
    <row r="643" spans="1:65" s="13" customFormat="1" x14ac:dyDescent="0.2">
      <c r="B643" s="167"/>
      <c r="D643" s="168" t="s">
        <v>228</v>
      </c>
      <c r="E643" s="169" t="s">
        <v>1</v>
      </c>
      <c r="F643" s="170" t="s">
        <v>383</v>
      </c>
      <c r="H643" s="169" t="s">
        <v>1</v>
      </c>
      <c r="L643" s="167"/>
      <c r="M643" s="171"/>
      <c r="N643" s="172"/>
      <c r="O643" s="172"/>
      <c r="P643" s="172"/>
      <c r="Q643" s="172"/>
      <c r="R643" s="172"/>
      <c r="S643" s="172"/>
      <c r="T643" s="173"/>
      <c r="AT643" s="169" t="s">
        <v>228</v>
      </c>
      <c r="AU643" s="169" t="s">
        <v>84</v>
      </c>
      <c r="AV643" s="13" t="s">
        <v>79</v>
      </c>
      <c r="AW643" s="13" t="s">
        <v>28</v>
      </c>
      <c r="AX643" s="13" t="s">
        <v>72</v>
      </c>
      <c r="AY643" s="169" t="s">
        <v>219</v>
      </c>
    </row>
    <row r="644" spans="1:65" s="13" customFormat="1" x14ac:dyDescent="0.2">
      <c r="B644" s="167"/>
      <c r="D644" s="168" t="s">
        <v>228</v>
      </c>
      <c r="E644" s="169" t="s">
        <v>1</v>
      </c>
      <c r="F644" s="170" t="s">
        <v>945</v>
      </c>
      <c r="H644" s="169" t="s">
        <v>1</v>
      </c>
      <c r="L644" s="167"/>
      <c r="M644" s="171"/>
      <c r="N644" s="172"/>
      <c r="O644" s="172"/>
      <c r="P644" s="172"/>
      <c r="Q644" s="172"/>
      <c r="R644" s="172"/>
      <c r="S644" s="172"/>
      <c r="T644" s="173"/>
      <c r="AT644" s="169" t="s">
        <v>228</v>
      </c>
      <c r="AU644" s="169" t="s">
        <v>84</v>
      </c>
      <c r="AV644" s="13" t="s">
        <v>79</v>
      </c>
      <c r="AW644" s="13" t="s">
        <v>28</v>
      </c>
      <c r="AX644" s="13" t="s">
        <v>72</v>
      </c>
      <c r="AY644" s="169" t="s">
        <v>219</v>
      </c>
    </row>
    <row r="645" spans="1:65" s="14" customFormat="1" x14ac:dyDescent="0.2">
      <c r="B645" s="174"/>
      <c r="D645" s="168" t="s">
        <v>228</v>
      </c>
      <c r="E645" s="175" t="s">
        <v>1</v>
      </c>
      <c r="F645" s="176" t="s">
        <v>870</v>
      </c>
      <c r="H645" s="177">
        <v>34.200000000000003</v>
      </c>
      <c r="L645" s="174"/>
      <c r="M645" s="178"/>
      <c r="N645" s="179"/>
      <c r="O645" s="179"/>
      <c r="P645" s="179"/>
      <c r="Q645" s="179"/>
      <c r="R645" s="179"/>
      <c r="S645" s="179"/>
      <c r="T645" s="180"/>
      <c r="AT645" s="175" t="s">
        <v>228</v>
      </c>
      <c r="AU645" s="175" t="s">
        <v>84</v>
      </c>
      <c r="AV645" s="14" t="s">
        <v>84</v>
      </c>
      <c r="AW645" s="14" t="s">
        <v>28</v>
      </c>
      <c r="AX645" s="14" t="s">
        <v>72</v>
      </c>
      <c r="AY645" s="175" t="s">
        <v>219</v>
      </c>
    </row>
    <row r="646" spans="1:65" s="14" customFormat="1" x14ac:dyDescent="0.2">
      <c r="B646" s="174"/>
      <c r="D646" s="168" t="s">
        <v>228</v>
      </c>
      <c r="E646" s="175" t="s">
        <v>1</v>
      </c>
      <c r="F646" s="176" t="s">
        <v>1070</v>
      </c>
      <c r="H646" s="177">
        <v>6.84</v>
      </c>
      <c r="L646" s="174"/>
      <c r="M646" s="178"/>
      <c r="N646" s="179"/>
      <c r="O646" s="179"/>
      <c r="P646" s="179"/>
      <c r="Q646" s="179"/>
      <c r="R646" s="179"/>
      <c r="S646" s="179"/>
      <c r="T646" s="180"/>
      <c r="AT646" s="175" t="s">
        <v>228</v>
      </c>
      <c r="AU646" s="175" t="s">
        <v>84</v>
      </c>
      <c r="AV646" s="14" t="s">
        <v>84</v>
      </c>
      <c r="AW646" s="14" t="s">
        <v>28</v>
      </c>
      <c r="AX646" s="14" t="s">
        <v>72</v>
      </c>
      <c r="AY646" s="175" t="s">
        <v>219</v>
      </c>
    </row>
    <row r="647" spans="1:65" s="14" customFormat="1" x14ac:dyDescent="0.2">
      <c r="B647" s="174"/>
      <c r="D647" s="168" t="s">
        <v>228</v>
      </c>
      <c r="E647" s="175" t="s">
        <v>1</v>
      </c>
      <c r="F647" s="176" t="s">
        <v>1071</v>
      </c>
      <c r="H647" s="177">
        <v>4.41</v>
      </c>
      <c r="L647" s="174"/>
      <c r="M647" s="178"/>
      <c r="N647" s="179"/>
      <c r="O647" s="179"/>
      <c r="P647" s="179"/>
      <c r="Q647" s="179"/>
      <c r="R647" s="179"/>
      <c r="S647" s="179"/>
      <c r="T647" s="180"/>
      <c r="AT647" s="175" t="s">
        <v>228</v>
      </c>
      <c r="AU647" s="175" t="s">
        <v>84</v>
      </c>
      <c r="AV647" s="14" t="s">
        <v>84</v>
      </c>
      <c r="AW647" s="14" t="s">
        <v>28</v>
      </c>
      <c r="AX647" s="14" t="s">
        <v>72</v>
      </c>
      <c r="AY647" s="175" t="s">
        <v>219</v>
      </c>
    </row>
    <row r="648" spans="1:65" s="14" customFormat="1" x14ac:dyDescent="0.2">
      <c r="B648" s="174"/>
      <c r="D648" s="168" t="s">
        <v>228</v>
      </c>
      <c r="E648" s="175" t="s">
        <v>1</v>
      </c>
      <c r="F648" s="176" t="s">
        <v>1072</v>
      </c>
      <c r="H648" s="177">
        <v>4.68</v>
      </c>
      <c r="L648" s="174"/>
      <c r="M648" s="178"/>
      <c r="N648" s="179"/>
      <c r="O648" s="179"/>
      <c r="P648" s="179"/>
      <c r="Q648" s="179"/>
      <c r="R648" s="179"/>
      <c r="S648" s="179"/>
      <c r="T648" s="180"/>
      <c r="AT648" s="175" t="s">
        <v>228</v>
      </c>
      <c r="AU648" s="175" t="s">
        <v>84</v>
      </c>
      <c r="AV648" s="14" t="s">
        <v>84</v>
      </c>
      <c r="AW648" s="14" t="s">
        <v>28</v>
      </c>
      <c r="AX648" s="14" t="s">
        <v>72</v>
      </c>
      <c r="AY648" s="175" t="s">
        <v>219</v>
      </c>
    </row>
    <row r="649" spans="1:65" s="15" customFormat="1" x14ac:dyDescent="0.2">
      <c r="B649" s="181"/>
      <c r="D649" s="168" t="s">
        <v>228</v>
      </c>
      <c r="E649" s="182" t="s">
        <v>1</v>
      </c>
      <c r="F649" s="183" t="s">
        <v>241</v>
      </c>
      <c r="H649" s="184">
        <v>50.13</v>
      </c>
      <c r="L649" s="181"/>
      <c r="M649" s="185"/>
      <c r="N649" s="186"/>
      <c r="O649" s="186"/>
      <c r="P649" s="186"/>
      <c r="Q649" s="186"/>
      <c r="R649" s="186"/>
      <c r="S649" s="186"/>
      <c r="T649" s="187"/>
      <c r="AT649" s="182" t="s">
        <v>228</v>
      </c>
      <c r="AU649" s="182" t="s">
        <v>84</v>
      </c>
      <c r="AV649" s="15" t="s">
        <v>89</v>
      </c>
      <c r="AW649" s="15" t="s">
        <v>28</v>
      </c>
      <c r="AX649" s="15" t="s">
        <v>72</v>
      </c>
      <c r="AY649" s="182" t="s">
        <v>219</v>
      </c>
    </row>
    <row r="650" spans="1:65" s="16" customFormat="1" x14ac:dyDescent="0.2">
      <c r="B650" s="188"/>
      <c r="D650" s="168" t="s">
        <v>228</v>
      </c>
      <c r="E650" s="189" t="s">
        <v>1</v>
      </c>
      <c r="F650" s="190" t="s">
        <v>248</v>
      </c>
      <c r="H650" s="191">
        <v>76.5</v>
      </c>
      <c r="L650" s="188"/>
      <c r="M650" s="192"/>
      <c r="N650" s="193"/>
      <c r="O650" s="193"/>
      <c r="P650" s="193"/>
      <c r="Q650" s="193"/>
      <c r="R650" s="193"/>
      <c r="S650" s="193"/>
      <c r="T650" s="194"/>
      <c r="AT650" s="189" t="s">
        <v>228</v>
      </c>
      <c r="AU650" s="189" t="s">
        <v>84</v>
      </c>
      <c r="AV650" s="16" t="s">
        <v>226</v>
      </c>
      <c r="AW650" s="16" t="s">
        <v>28</v>
      </c>
      <c r="AX650" s="16" t="s">
        <v>79</v>
      </c>
      <c r="AY650" s="189" t="s">
        <v>219</v>
      </c>
    </row>
    <row r="651" spans="1:65" s="2" customFormat="1" ht="22.15" customHeight="1" x14ac:dyDescent="0.2">
      <c r="A651" s="30"/>
      <c r="B651" s="153"/>
      <c r="C651" s="201" t="s">
        <v>749</v>
      </c>
      <c r="D651" s="201" t="s">
        <v>606</v>
      </c>
      <c r="E651" s="202" t="s">
        <v>688</v>
      </c>
      <c r="F651" s="203" t="s">
        <v>689</v>
      </c>
      <c r="G651" s="204" t="s">
        <v>225</v>
      </c>
      <c r="H651" s="205">
        <v>76.5</v>
      </c>
      <c r="I651" s="448">
        <v>0</v>
      </c>
      <c r="J651" s="205">
        <f>ROUND(I651*H651,3)</f>
        <v>0</v>
      </c>
      <c r="K651" s="206"/>
      <c r="L651" s="207"/>
      <c r="M651" s="208" t="s">
        <v>1</v>
      </c>
      <c r="N651" s="209" t="s">
        <v>38</v>
      </c>
      <c r="O651" s="162">
        <v>0</v>
      </c>
      <c r="P651" s="162">
        <f>O651*H651</f>
        <v>0</v>
      </c>
      <c r="Q651" s="162">
        <v>2E-3</v>
      </c>
      <c r="R651" s="162">
        <f>Q651*H651</f>
        <v>0.153</v>
      </c>
      <c r="S651" s="162">
        <v>0</v>
      </c>
      <c r="T651" s="163">
        <f>S651*H651</f>
        <v>0</v>
      </c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R651" s="164" t="s">
        <v>635</v>
      </c>
      <c r="AT651" s="164" t="s">
        <v>606</v>
      </c>
      <c r="AU651" s="164" t="s">
        <v>84</v>
      </c>
      <c r="AY651" s="18" t="s">
        <v>219</v>
      </c>
      <c r="BE651" s="165">
        <f>IF(N651="základná",J651,0)</f>
        <v>0</v>
      </c>
      <c r="BF651" s="165">
        <f>IF(N651="znížená",J651,0)</f>
        <v>0</v>
      </c>
      <c r="BG651" s="165">
        <f>IF(N651="zákl. prenesená",J651,0)</f>
        <v>0</v>
      </c>
      <c r="BH651" s="165">
        <f>IF(N651="zníž. prenesená",J651,0)</f>
        <v>0</v>
      </c>
      <c r="BI651" s="165">
        <f>IF(N651="nulová",J651,0)</f>
        <v>0</v>
      </c>
      <c r="BJ651" s="18" t="s">
        <v>84</v>
      </c>
      <c r="BK651" s="166">
        <f>ROUND(I651*H651,3)</f>
        <v>0</v>
      </c>
      <c r="BL651" s="18" t="s">
        <v>321</v>
      </c>
      <c r="BM651" s="164" t="s">
        <v>690</v>
      </c>
    </row>
    <row r="652" spans="1:65" s="2" customFormat="1" ht="22.15" customHeight="1" x14ac:dyDescent="0.2">
      <c r="A652" s="30"/>
      <c r="B652" s="153"/>
      <c r="C652" s="154" t="s">
        <v>755</v>
      </c>
      <c r="D652" s="154" t="s">
        <v>222</v>
      </c>
      <c r="E652" s="155" t="s">
        <v>692</v>
      </c>
      <c r="F652" s="156" t="s">
        <v>693</v>
      </c>
      <c r="G652" s="157" t="s">
        <v>640</v>
      </c>
      <c r="H652" s="158">
        <v>19.957000000000001</v>
      </c>
      <c r="I652" s="446">
        <v>0</v>
      </c>
      <c r="J652" s="158">
        <f>ROUND(I652*H652,3)</f>
        <v>0</v>
      </c>
      <c r="K652" s="159"/>
      <c r="L652" s="31"/>
      <c r="M652" s="160" t="s">
        <v>1</v>
      </c>
      <c r="N652" s="161" t="s">
        <v>38</v>
      </c>
      <c r="O652" s="162">
        <v>0</v>
      </c>
      <c r="P652" s="162">
        <f>O652*H652</f>
        <v>0</v>
      </c>
      <c r="Q652" s="162">
        <v>0</v>
      </c>
      <c r="R652" s="162">
        <f>Q652*H652</f>
        <v>0</v>
      </c>
      <c r="S652" s="162">
        <v>0</v>
      </c>
      <c r="T652" s="163">
        <f>S652*H652</f>
        <v>0</v>
      </c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R652" s="164" t="s">
        <v>321</v>
      </c>
      <c r="AT652" s="164" t="s">
        <v>222</v>
      </c>
      <c r="AU652" s="164" t="s">
        <v>84</v>
      </c>
      <c r="AY652" s="18" t="s">
        <v>219</v>
      </c>
      <c r="BE652" s="165">
        <f>IF(N652="základná",J652,0)</f>
        <v>0</v>
      </c>
      <c r="BF652" s="165">
        <f>IF(N652="znížená",J652,0)</f>
        <v>0</v>
      </c>
      <c r="BG652" s="165">
        <f>IF(N652="zákl. prenesená",J652,0)</f>
        <v>0</v>
      </c>
      <c r="BH652" s="165">
        <f>IF(N652="zníž. prenesená",J652,0)</f>
        <v>0</v>
      </c>
      <c r="BI652" s="165">
        <f>IF(N652="nulová",J652,0)</f>
        <v>0</v>
      </c>
      <c r="BJ652" s="18" t="s">
        <v>84</v>
      </c>
      <c r="BK652" s="166">
        <f>ROUND(I652*H652,3)</f>
        <v>0</v>
      </c>
      <c r="BL652" s="18" t="s">
        <v>321</v>
      </c>
      <c r="BM652" s="164" t="s">
        <v>694</v>
      </c>
    </row>
    <row r="653" spans="1:65" s="12" customFormat="1" ht="22.9" customHeight="1" x14ac:dyDescent="0.2">
      <c r="B653" s="141"/>
      <c r="D653" s="142" t="s">
        <v>71</v>
      </c>
      <c r="E653" s="151" t="s">
        <v>695</v>
      </c>
      <c r="F653" s="151" t="s">
        <v>696</v>
      </c>
      <c r="J653" s="152">
        <f>BK653</f>
        <v>0</v>
      </c>
      <c r="L653" s="141"/>
      <c r="M653" s="145"/>
      <c r="N653" s="146"/>
      <c r="O653" s="146"/>
      <c r="P653" s="147">
        <f>SUM(P654:P664)</f>
        <v>39.957759999999993</v>
      </c>
      <c r="Q653" s="146"/>
      <c r="R653" s="147">
        <f>SUM(R654:R664)</f>
        <v>1.3269040000000001</v>
      </c>
      <c r="S653" s="146"/>
      <c r="T653" s="148">
        <f>SUM(T654:T664)</f>
        <v>0</v>
      </c>
      <c r="AR653" s="142" t="s">
        <v>84</v>
      </c>
      <c r="AT653" s="149" t="s">
        <v>71</v>
      </c>
      <c r="AU653" s="149" t="s">
        <v>79</v>
      </c>
      <c r="AY653" s="142" t="s">
        <v>219</v>
      </c>
      <c r="BK653" s="150">
        <f>SUM(BK654:BK664)</f>
        <v>0</v>
      </c>
    </row>
    <row r="654" spans="1:65" s="2" customFormat="1" ht="22.15" customHeight="1" x14ac:dyDescent="0.2">
      <c r="A654" s="30"/>
      <c r="B654" s="153"/>
      <c r="C654" s="154" t="s">
        <v>766</v>
      </c>
      <c r="D654" s="154" t="s">
        <v>222</v>
      </c>
      <c r="E654" s="155" t="s">
        <v>698</v>
      </c>
      <c r="F654" s="156" t="s">
        <v>699</v>
      </c>
      <c r="G654" s="157" t="s">
        <v>225</v>
      </c>
      <c r="H654" s="158">
        <v>47.12</v>
      </c>
      <c r="I654" s="446">
        <v>0</v>
      </c>
      <c r="J654" s="158">
        <f>ROUND(I654*H654,3)</f>
        <v>0</v>
      </c>
      <c r="K654" s="159"/>
      <c r="L654" s="31"/>
      <c r="M654" s="160" t="s">
        <v>1</v>
      </c>
      <c r="N654" s="161" t="s">
        <v>38</v>
      </c>
      <c r="O654" s="162">
        <v>0.84799999999999998</v>
      </c>
      <c r="P654" s="162">
        <f>O654*H654</f>
        <v>39.957759999999993</v>
      </c>
      <c r="Q654" s="162">
        <v>3.2000000000000002E-3</v>
      </c>
      <c r="R654" s="162">
        <f>Q654*H654</f>
        <v>0.150784</v>
      </c>
      <c r="S654" s="162">
        <v>0</v>
      </c>
      <c r="T654" s="163">
        <f>S654*H654</f>
        <v>0</v>
      </c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R654" s="164" t="s">
        <v>321</v>
      </c>
      <c r="AT654" s="164" t="s">
        <v>222</v>
      </c>
      <c r="AU654" s="164" t="s">
        <v>84</v>
      </c>
      <c r="AY654" s="18" t="s">
        <v>219</v>
      </c>
      <c r="BE654" s="165">
        <f>IF(N654="základná",J654,0)</f>
        <v>0</v>
      </c>
      <c r="BF654" s="165">
        <f>IF(N654="znížená",J654,0)</f>
        <v>0</v>
      </c>
      <c r="BG654" s="165">
        <f>IF(N654="zákl. prenesená",J654,0)</f>
        <v>0</v>
      </c>
      <c r="BH654" s="165">
        <f>IF(N654="zníž. prenesená",J654,0)</f>
        <v>0</v>
      </c>
      <c r="BI654" s="165">
        <f>IF(N654="nulová",J654,0)</f>
        <v>0</v>
      </c>
      <c r="BJ654" s="18" t="s">
        <v>84</v>
      </c>
      <c r="BK654" s="166">
        <f>ROUND(I654*H654,3)</f>
        <v>0</v>
      </c>
      <c r="BL654" s="18" t="s">
        <v>321</v>
      </c>
      <c r="BM654" s="164" t="s">
        <v>700</v>
      </c>
    </row>
    <row r="655" spans="1:65" s="13" customFormat="1" x14ac:dyDescent="0.2">
      <c r="B655" s="167"/>
      <c r="D655" s="168" t="s">
        <v>228</v>
      </c>
      <c r="E655" s="169" t="s">
        <v>1</v>
      </c>
      <c r="F655" s="170" t="s">
        <v>374</v>
      </c>
      <c r="H655" s="169" t="s">
        <v>1</v>
      </c>
      <c r="L655" s="167"/>
      <c r="M655" s="171"/>
      <c r="N655" s="172"/>
      <c r="O655" s="172"/>
      <c r="P655" s="172"/>
      <c r="Q655" s="172"/>
      <c r="R655" s="172"/>
      <c r="S655" s="172"/>
      <c r="T655" s="173"/>
      <c r="AT655" s="169" t="s">
        <v>228</v>
      </c>
      <c r="AU655" s="169" t="s">
        <v>84</v>
      </c>
      <c r="AV655" s="13" t="s">
        <v>79</v>
      </c>
      <c r="AW655" s="13" t="s">
        <v>28</v>
      </c>
      <c r="AX655" s="13" t="s">
        <v>72</v>
      </c>
      <c r="AY655" s="169" t="s">
        <v>219</v>
      </c>
    </row>
    <row r="656" spans="1:65" s="13" customFormat="1" x14ac:dyDescent="0.2">
      <c r="B656" s="167"/>
      <c r="D656" s="168" t="s">
        <v>228</v>
      </c>
      <c r="E656" s="169" t="s">
        <v>1</v>
      </c>
      <c r="F656" s="170" t="s">
        <v>995</v>
      </c>
      <c r="H656" s="169" t="s">
        <v>1</v>
      </c>
      <c r="L656" s="167"/>
      <c r="M656" s="171"/>
      <c r="N656" s="172"/>
      <c r="O656" s="172"/>
      <c r="P656" s="172"/>
      <c r="Q656" s="172"/>
      <c r="R656" s="172"/>
      <c r="S656" s="172"/>
      <c r="T656" s="173"/>
      <c r="AT656" s="169" t="s">
        <v>228</v>
      </c>
      <c r="AU656" s="169" t="s">
        <v>84</v>
      </c>
      <c r="AV656" s="13" t="s">
        <v>79</v>
      </c>
      <c r="AW656" s="13" t="s">
        <v>28</v>
      </c>
      <c r="AX656" s="13" t="s">
        <v>72</v>
      </c>
      <c r="AY656" s="169" t="s">
        <v>219</v>
      </c>
    </row>
    <row r="657" spans="1:65" s="14" customFormat="1" x14ac:dyDescent="0.2">
      <c r="B657" s="174"/>
      <c r="D657" s="168" t="s">
        <v>228</v>
      </c>
      <c r="E657" s="175" t="s">
        <v>1</v>
      </c>
      <c r="F657" s="176" t="s">
        <v>996</v>
      </c>
      <c r="H657" s="177">
        <v>19.12</v>
      </c>
      <c r="L657" s="174"/>
      <c r="M657" s="178"/>
      <c r="N657" s="179"/>
      <c r="O657" s="179"/>
      <c r="P657" s="179"/>
      <c r="Q657" s="179"/>
      <c r="R657" s="179"/>
      <c r="S657" s="179"/>
      <c r="T657" s="180"/>
      <c r="AT657" s="175" t="s">
        <v>228</v>
      </c>
      <c r="AU657" s="175" t="s">
        <v>84</v>
      </c>
      <c r="AV657" s="14" t="s">
        <v>84</v>
      </c>
      <c r="AW657" s="14" t="s">
        <v>28</v>
      </c>
      <c r="AX657" s="14" t="s">
        <v>72</v>
      </c>
      <c r="AY657" s="175" t="s">
        <v>219</v>
      </c>
    </row>
    <row r="658" spans="1:65" s="13" customFormat="1" x14ac:dyDescent="0.2">
      <c r="B658" s="167"/>
      <c r="D658" s="168" t="s">
        <v>228</v>
      </c>
      <c r="E658" s="169" t="s">
        <v>1</v>
      </c>
      <c r="F658" s="170" t="s">
        <v>383</v>
      </c>
      <c r="H658" s="169" t="s">
        <v>1</v>
      </c>
      <c r="L658" s="167"/>
      <c r="M658" s="171"/>
      <c r="N658" s="172"/>
      <c r="O658" s="172"/>
      <c r="P658" s="172"/>
      <c r="Q658" s="172"/>
      <c r="R658" s="172"/>
      <c r="S658" s="172"/>
      <c r="T658" s="173"/>
      <c r="AT658" s="169" t="s">
        <v>228</v>
      </c>
      <c r="AU658" s="169" t="s">
        <v>84</v>
      </c>
      <c r="AV658" s="13" t="s">
        <v>79</v>
      </c>
      <c r="AW658" s="13" t="s">
        <v>28</v>
      </c>
      <c r="AX658" s="13" t="s">
        <v>72</v>
      </c>
      <c r="AY658" s="169" t="s">
        <v>219</v>
      </c>
    </row>
    <row r="659" spans="1:65" s="13" customFormat="1" x14ac:dyDescent="0.2">
      <c r="B659" s="167"/>
      <c r="D659" s="168" t="s">
        <v>228</v>
      </c>
      <c r="E659" s="169" t="s">
        <v>1</v>
      </c>
      <c r="F659" s="170" t="s">
        <v>988</v>
      </c>
      <c r="H659" s="169" t="s">
        <v>1</v>
      </c>
      <c r="L659" s="167"/>
      <c r="M659" s="171"/>
      <c r="N659" s="172"/>
      <c r="O659" s="172"/>
      <c r="P659" s="172"/>
      <c r="Q659" s="172"/>
      <c r="R659" s="172"/>
      <c r="S659" s="172"/>
      <c r="T659" s="173"/>
      <c r="AT659" s="169" t="s">
        <v>228</v>
      </c>
      <c r="AU659" s="169" t="s">
        <v>84</v>
      </c>
      <c r="AV659" s="13" t="s">
        <v>79</v>
      </c>
      <c r="AW659" s="13" t="s">
        <v>28</v>
      </c>
      <c r="AX659" s="13" t="s">
        <v>72</v>
      </c>
      <c r="AY659" s="169" t="s">
        <v>219</v>
      </c>
    </row>
    <row r="660" spans="1:65" s="14" customFormat="1" x14ac:dyDescent="0.2">
      <c r="B660" s="174"/>
      <c r="D660" s="168" t="s">
        <v>228</v>
      </c>
      <c r="E660" s="175" t="s">
        <v>1</v>
      </c>
      <c r="F660" s="176" t="s">
        <v>989</v>
      </c>
      <c r="H660" s="177">
        <v>28</v>
      </c>
      <c r="L660" s="174"/>
      <c r="M660" s="178"/>
      <c r="N660" s="179"/>
      <c r="O660" s="179"/>
      <c r="P660" s="179"/>
      <c r="Q660" s="179"/>
      <c r="R660" s="179"/>
      <c r="S660" s="179"/>
      <c r="T660" s="180"/>
      <c r="AT660" s="175" t="s">
        <v>228</v>
      </c>
      <c r="AU660" s="175" t="s">
        <v>84</v>
      </c>
      <c r="AV660" s="14" t="s">
        <v>84</v>
      </c>
      <c r="AW660" s="14" t="s">
        <v>28</v>
      </c>
      <c r="AX660" s="14" t="s">
        <v>72</v>
      </c>
      <c r="AY660" s="175" t="s">
        <v>219</v>
      </c>
    </row>
    <row r="661" spans="1:65" s="16" customFormat="1" x14ac:dyDescent="0.2">
      <c r="B661" s="188"/>
      <c r="D661" s="168" t="s">
        <v>228</v>
      </c>
      <c r="E661" s="189" t="s">
        <v>1</v>
      </c>
      <c r="F661" s="190" t="s">
        <v>248</v>
      </c>
      <c r="H661" s="191">
        <v>47.120000000000005</v>
      </c>
      <c r="L661" s="188"/>
      <c r="M661" s="192"/>
      <c r="N661" s="193"/>
      <c r="O661" s="193"/>
      <c r="P661" s="193"/>
      <c r="Q661" s="193"/>
      <c r="R661" s="193"/>
      <c r="S661" s="193"/>
      <c r="T661" s="194"/>
      <c r="AT661" s="189" t="s">
        <v>228</v>
      </c>
      <c r="AU661" s="189" t="s">
        <v>84</v>
      </c>
      <c r="AV661" s="16" t="s">
        <v>226</v>
      </c>
      <c r="AW661" s="16" t="s">
        <v>28</v>
      </c>
      <c r="AX661" s="16" t="s">
        <v>79</v>
      </c>
      <c r="AY661" s="189" t="s">
        <v>219</v>
      </c>
    </row>
    <row r="662" spans="1:65" s="2" customFormat="1" ht="14.45" customHeight="1" x14ac:dyDescent="0.2">
      <c r="A662" s="30"/>
      <c r="B662" s="153"/>
      <c r="C662" s="201" t="s">
        <v>771</v>
      </c>
      <c r="D662" s="201" t="s">
        <v>606</v>
      </c>
      <c r="E662" s="202" t="s">
        <v>702</v>
      </c>
      <c r="F662" s="203" t="s">
        <v>703</v>
      </c>
      <c r="G662" s="204" t="s">
        <v>225</v>
      </c>
      <c r="H662" s="205">
        <v>49.005000000000003</v>
      </c>
      <c r="I662" s="448">
        <v>0</v>
      </c>
      <c r="J662" s="205">
        <f>ROUND(I662*H662,3)</f>
        <v>0</v>
      </c>
      <c r="K662" s="206"/>
      <c r="L662" s="207"/>
      <c r="M662" s="208" t="s">
        <v>1</v>
      </c>
      <c r="N662" s="209" t="s">
        <v>38</v>
      </c>
      <c r="O662" s="162">
        <v>0</v>
      </c>
      <c r="P662" s="162">
        <f>O662*H662</f>
        <v>0</v>
      </c>
      <c r="Q662" s="162">
        <v>2.4E-2</v>
      </c>
      <c r="R662" s="162">
        <f>Q662*H662</f>
        <v>1.1761200000000001</v>
      </c>
      <c r="S662" s="162">
        <v>0</v>
      </c>
      <c r="T662" s="163">
        <f>S662*H662</f>
        <v>0</v>
      </c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R662" s="164" t="s">
        <v>635</v>
      </c>
      <c r="AT662" s="164" t="s">
        <v>606</v>
      </c>
      <c r="AU662" s="164" t="s">
        <v>84</v>
      </c>
      <c r="AY662" s="18" t="s">
        <v>219</v>
      </c>
      <c r="BE662" s="165">
        <f>IF(N662="základná",J662,0)</f>
        <v>0</v>
      </c>
      <c r="BF662" s="165">
        <f>IF(N662="znížená",J662,0)</f>
        <v>0</v>
      </c>
      <c r="BG662" s="165">
        <f>IF(N662="zákl. prenesená",J662,0)</f>
        <v>0</v>
      </c>
      <c r="BH662" s="165">
        <f>IF(N662="zníž. prenesená",J662,0)</f>
        <v>0</v>
      </c>
      <c r="BI662" s="165">
        <f>IF(N662="nulová",J662,0)</f>
        <v>0</v>
      </c>
      <c r="BJ662" s="18" t="s">
        <v>84</v>
      </c>
      <c r="BK662" s="166">
        <f>ROUND(I662*H662,3)</f>
        <v>0</v>
      </c>
      <c r="BL662" s="18" t="s">
        <v>321</v>
      </c>
      <c r="BM662" s="164" t="s">
        <v>704</v>
      </c>
    </row>
    <row r="663" spans="1:65" s="14" customFormat="1" x14ac:dyDescent="0.2">
      <c r="B663" s="174"/>
      <c r="D663" s="168" t="s">
        <v>228</v>
      </c>
      <c r="F663" s="176" t="s">
        <v>1073</v>
      </c>
      <c r="H663" s="177">
        <v>49.005000000000003</v>
      </c>
      <c r="L663" s="174"/>
      <c r="M663" s="178"/>
      <c r="N663" s="179"/>
      <c r="O663" s="179"/>
      <c r="P663" s="179"/>
      <c r="Q663" s="179"/>
      <c r="R663" s="179"/>
      <c r="S663" s="179"/>
      <c r="T663" s="180"/>
      <c r="AT663" s="175" t="s">
        <v>228</v>
      </c>
      <c r="AU663" s="175" t="s">
        <v>84</v>
      </c>
      <c r="AV663" s="14" t="s">
        <v>84</v>
      </c>
      <c r="AW663" s="14" t="s">
        <v>3</v>
      </c>
      <c r="AX663" s="14" t="s">
        <v>79</v>
      </c>
      <c r="AY663" s="175" t="s">
        <v>219</v>
      </c>
    </row>
    <row r="664" spans="1:65" s="2" customFormat="1" ht="22.15" customHeight="1" x14ac:dyDescent="0.2">
      <c r="A664" s="30"/>
      <c r="B664" s="153"/>
      <c r="C664" s="154" t="s">
        <v>777</v>
      </c>
      <c r="D664" s="154" t="s">
        <v>222</v>
      </c>
      <c r="E664" s="155" t="s">
        <v>707</v>
      </c>
      <c r="F664" s="156" t="s">
        <v>708</v>
      </c>
      <c r="G664" s="157" t="s">
        <v>640</v>
      </c>
      <c r="H664" s="158">
        <v>21.902000000000001</v>
      </c>
      <c r="I664" s="446">
        <v>0</v>
      </c>
      <c r="J664" s="158">
        <f>ROUND(I664*H664,3)</f>
        <v>0</v>
      </c>
      <c r="K664" s="159"/>
      <c r="L664" s="31"/>
      <c r="M664" s="160" t="s">
        <v>1</v>
      </c>
      <c r="N664" s="161" t="s">
        <v>38</v>
      </c>
      <c r="O664" s="162">
        <v>0</v>
      </c>
      <c r="P664" s="162">
        <f>O664*H664</f>
        <v>0</v>
      </c>
      <c r="Q664" s="162">
        <v>0</v>
      </c>
      <c r="R664" s="162">
        <f>Q664*H664</f>
        <v>0</v>
      </c>
      <c r="S664" s="162">
        <v>0</v>
      </c>
      <c r="T664" s="163">
        <f>S664*H664</f>
        <v>0</v>
      </c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R664" s="164" t="s">
        <v>321</v>
      </c>
      <c r="AT664" s="164" t="s">
        <v>222</v>
      </c>
      <c r="AU664" s="164" t="s">
        <v>84</v>
      </c>
      <c r="AY664" s="18" t="s">
        <v>219</v>
      </c>
      <c r="BE664" s="165">
        <f>IF(N664="základná",J664,0)</f>
        <v>0</v>
      </c>
      <c r="BF664" s="165">
        <f>IF(N664="znížená",J664,0)</f>
        <v>0</v>
      </c>
      <c r="BG664" s="165">
        <f>IF(N664="zákl. prenesená",J664,0)</f>
        <v>0</v>
      </c>
      <c r="BH664" s="165">
        <f>IF(N664="zníž. prenesená",J664,0)</f>
        <v>0</v>
      </c>
      <c r="BI664" s="165">
        <f>IF(N664="nulová",J664,0)</f>
        <v>0</v>
      </c>
      <c r="BJ664" s="18" t="s">
        <v>84</v>
      </c>
      <c r="BK664" s="166">
        <f>ROUND(I664*H664,3)</f>
        <v>0</v>
      </c>
      <c r="BL664" s="18" t="s">
        <v>321</v>
      </c>
      <c r="BM664" s="164" t="s">
        <v>709</v>
      </c>
    </row>
    <row r="665" spans="1:65" s="12" customFormat="1" ht="22.9" customHeight="1" x14ac:dyDescent="0.2">
      <c r="B665" s="141"/>
      <c r="D665" s="142" t="s">
        <v>71</v>
      </c>
      <c r="E665" s="151" t="s">
        <v>339</v>
      </c>
      <c r="F665" s="151" t="s">
        <v>340</v>
      </c>
      <c r="J665" s="152">
        <f>BK665</f>
        <v>0</v>
      </c>
      <c r="L665" s="141"/>
      <c r="M665" s="145"/>
      <c r="N665" s="146"/>
      <c r="O665" s="146"/>
      <c r="P665" s="147">
        <f>SUM(P666:P739)</f>
        <v>233.40386059999997</v>
      </c>
      <c r="Q665" s="146"/>
      <c r="R665" s="147">
        <f>SUM(R666:R739)</f>
        <v>5.262702019999999</v>
      </c>
      <c r="S665" s="146"/>
      <c r="T665" s="148">
        <f>SUM(T666:T739)</f>
        <v>0</v>
      </c>
      <c r="AR665" s="142" t="s">
        <v>84</v>
      </c>
      <c r="AT665" s="149" t="s">
        <v>71</v>
      </c>
      <c r="AU665" s="149" t="s">
        <v>79</v>
      </c>
      <c r="AY665" s="142" t="s">
        <v>219</v>
      </c>
      <c r="BK665" s="150">
        <f>SUM(BK666:BK739)</f>
        <v>0</v>
      </c>
    </row>
    <row r="666" spans="1:65" s="2" customFormat="1" ht="14.45" customHeight="1" x14ac:dyDescent="0.2">
      <c r="A666" s="30"/>
      <c r="B666" s="153"/>
      <c r="C666" s="154" t="s">
        <v>808</v>
      </c>
      <c r="D666" s="154" t="s">
        <v>222</v>
      </c>
      <c r="E666" s="155" t="s">
        <v>711</v>
      </c>
      <c r="F666" s="156" t="s">
        <v>712</v>
      </c>
      <c r="G666" s="157" t="s">
        <v>332</v>
      </c>
      <c r="H666" s="158">
        <v>257.80399999999997</v>
      </c>
      <c r="I666" s="446">
        <v>0</v>
      </c>
      <c r="J666" s="158">
        <f>ROUND(I666*H666,3)</f>
        <v>0</v>
      </c>
      <c r="K666" s="159"/>
      <c r="L666" s="31"/>
      <c r="M666" s="160" t="s">
        <v>1</v>
      </c>
      <c r="N666" s="161" t="s">
        <v>38</v>
      </c>
      <c r="O666" s="162">
        <v>0.11799999999999999</v>
      </c>
      <c r="P666" s="162">
        <f>O666*H666</f>
        <v>30.420871999999996</v>
      </c>
      <c r="Q666" s="162">
        <v>4.0000000000000003E-5</v>
      </c>
      <c r="R666" s="162">
        <f>Q666*H666</f>
        <v>1.0312159999999999E-2</v>
      </c>
      <c r="S666" s="162">
        <v>0</v>
      </c>
      <c r="T666" s="163">
        <f>S666*H666</f>
        <v>0</v>
      </c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R666" s="164" t="s">
        <v>321</v>
      </c>
      <c r="AT666" s="164" t="s">
        <v>222</v>
      </c>
      <c r="AU666" s="164" t="s">
        <v>84</v>
      </c>
      <c r="AY666" s="18" t="s">
        <v>219</v>
      </c>
      <c r="BE666" s="165">
        <f>IF(N666="základná",J666,0)</f>
        <v>0</v>
      </c>
      <c r="BF666" s="165">
        <f>IF(N666="znížená",J666,0)</f>
        <v>0</v>
      </c>
      <c r="BG666" s="165">
        <f>IF(N666="zákl. prenesená",J666,0)</f>
        <v>0</v>
      </c>
      <c r="BH666" s="165">
        <f>IF(N666="zníž. prenesená",J666,0)</f>
        <v>0</v>
      </c>
      <c r="BI666" s="165">
        <f>IF(N666="nulová",J666,0)</f>
        <v>0</v>
      </c>
      <c r="BJ666" s="18" t="s">
        <v>84</v>
      </c>
      <c r="BK666" s="166">
        <f>ROUND(I666*H666,3)</f>
        <v>0</v>
      </c>
      <c r="BL666" s="18" t="s">
        <v>321</v>
      </c>
      <c r="BM666" s="164" t="s">
        <v>713</v>
      </c>
    </row>
    <row r="667" spans="1:65" s="13" customFormat="1" x14ac:dyDescent="0.2">
      <c r="B667" s="167"/>
      <c r="D667" s="168" t="s">
        <v>228</v>
      </c>
      <c r="E667" s="169" t="s">
        <v>1</v>
      </c>
      <c r="F667" s="170" t="s">
        <v>374</v>
      </c>
      <c r="H667" s="169" t="s">
        <v>1</v>
      </c>
      <c r="L667" s="167"/>
      <c r="M667" s="171"/>
      <c r="N667" s="172"/>
      <c r="O667" s="172"/>
      <c r="P667" s="172"/>
      <c r="Q667" s="172"/>
      <c r="R667" s="172"/>
      <c r="S667" s="172"/>
      <c r="T667" s="173"/>
      <c r="AT667" s="169" t="s">
        <v>228</v>
      </c>
      <c r="AU667" s="169" t="s">
        <v>84</v>
      </c>
      <c r="AV667" s="13" t="s">
        <v>79</v>
      </c>
      <c r="AW667" s="13" t="s">
        <v>28</v>
      </c>
      <c r="AX667" s="13" t="s">
        <v>72</v>
      </c>
      <c r="AY667" s="169" t="s">
        <v>219</v>
      </c>
    </row>
    <row r="668" spans="1:65" s="13" customFormat="1" x14ac:dyDescent="0.2">
      <c r="B668" s="167"/>
      <c r="D668" s="168" t="s">
        <v>228</v>
      </c>
      <c r="E668" s="169" t="s">
        <v>1</v>
      </c>
      <c r="F668" s="170" t="s">
        <v>449</v>
      </c>
      <c r="H668" s="169" t="s">
        <v>1</v>
      </c>
      <c r="L668" s="167"/>
      <c r="M668" s="171"/>
      <c r="N668" s="172"/>
      <c r="O668" s="172"/>
      <c r="P668" s="172"/>
      <c r="Q668" s="172"/>
      <c r="R668" s="172"/>
      <c r="S668" s="172"/>
      <c r="T668" s="173"/>
      <c r="AT668" s="169" t="s">
        <v>228</v>
      </c>
      <c r="AU668" s="169" t="s">
        <v>84</v>
      </c>
      <c r="AV668" s="13" t="s">
        <v>79</v>
      </c>
      <c r="AW668" s="13" t="s">
        <v>28</v>
      </c>
      <c r="AX668" s="13" t="s">
        <v>72</v>
      </c>
      <c r="AY668" s="169" t="s">
        <v>219</v>
      </c>
    </row>
    <row r="669" spans="1:65" s="14" customFormat="1" x14ac:dyDescent="0.2">
      <c r="B669" s="174"/>
      <c r="D669" s="168" t="s">
        <v>228</v>
      </c>
      <c r="E669" s="175" t="s">
        <v>1</v>
      </c>
      <c r="F669" s="176" t="s">
        <v>1074</v>
      </c>
      <c r="H669" s="177">
        <v>19.231999999999999</v>
      </c>
      <c r="L669" s="174"/>
      <c r="M669" s="178"/>
      <c r="N669" s="179"/>
      <c r="O669" s="179"/>
      <c r="P669" s="179"/>
      <c r="Q669" s="179"/>
      <c r="R669" s="179"/>
      <c r="S669" s="179"/>
      <c r="T669" s="180"/>
      <c r="AT669" s="175" t="s">
        <v>228</v>
      </c>
      <c r="AU669" s="175" t="s">
        <v>84</v>
      </c>
      <c r="AV669" s="14" t="s">
        <v>84</v>
      </c>
      <c r="AW669" s="14" t="s">
        <v>28</v>
      </c>
      <c r="AX669" s="14" t="s">
        <v>72</v>
      </c>
      <c r="AY669" s="175" t="s">
        <v>219</v>
      </c>
    </row>
    <row r="670" spans="1:65" s="14" customFormat="1" x14ac:dyDescent="0.2">
      <c r="B670" s="174"/>
      <c r="D670" s="168" t="s">
        <v>228</v>
      </c>
      <c r="E670" s="175" t="s">
        <v>1</v>
      </c>
      <c r="F670" s="176" t="s">
        <v>1075</v>
      </c>
      <c r="H670" s="177">
        <v>-5.45</v>
      </c>
      <c r="L670" s="174"/>
      <c r="M670" s="178"/>
      <c r="N670" s="179"/>
      <c r="O670" s="179"/>
      <c r="P670" s="179"/>
      <c r="Q670" s="179"/>
      <c r="R670" s="179"/>
      <c r="S670" s="179"/>
      <c r="T670" s="180"/>
      <c r="AT670" s="175" t="s">
        <v>228</v>
      </c>
      <c r="AU670" s="175" t="s">
        <v>84</v>
      </c>
      <c r="AV670" s="14" t="s">
        <v>84</v>
      </c>
      <c r="AW670" s="14" t="s">
        <v>28</v>
      </c>
      <c r="AX670" s="14" t="s">
        <v>72</v>
      </c>
      <c r="AY670" s="175" t="s">
        <v>219</v>
      </c>
    </row>
    <row r="671" spans="1:65" s="14" customFormat="1" x14ac:dyDescent="0.2">
      <c r="B671" s="174"/>
      <c r="D671" s="168" t="s">
        <v>228</v>
      </c>
      <c r="E671" s="175" t="s">
        <v>1</v>
      </c>
      <c r="F671" s="176" t="s">
        <v>1076</v>
      </c>
      <c r="H671" s="177">
        <v>1.4</v>
      </c>
      <c r="L671" s="174"/>
      <c r="M671" s="178"/>
      <c r="N671" s="179"/>
      <c r="O671" s="179"/>
      <c r="P671" s="179"/>
      <c r="Q671" s="179"/>
      <c r="R671" s="179"/>
      <c r="S671" s="179"/>
      <c r="T671" s="180"/>
      <c r="AT671" s="175" t="s">
        <v>228</v>
      </c>
      <c r="AU671" s="175" t="s">
        <v>84</v>
      </c>
      <c r="AV671" s="14" t="s">
        <v>84</v>
      </c>
      <c r="AW671" s="14" t="s">
        <v>28</v>
      </c>
      <c r="AX671" s="14" t="s">
        <v>72</v>
      </c>
      <c r="AY671" s="175" t="s">
        <v>219</v>
      </c>
    </row>
    <row r="672" spans="1:65" s="13" customFormat="1" x14ac:dyDescent="0.2">
      <c r="B672" s="167"/>
      <c r="D672" s="168" t="s">
        <v>228</v>
      </c>
      <c r="E672" s="169" t="s">
        <v>1</v>
      </c>
      <c r="F672" s="170" t="s">
        <v>452</v>
      </c>
      <c r="H672" s="169" t="s">
        <v>1</v>
      </c>
      <c r="L672" s="167"/>
      <c r="M672" s="171"/>
      <c r="N672" s="172"/>
      <c r="O672" s="172"/>
      <c r="P672" s="172"/>
      <c r="Q672" s="172"/>
      <c r="R672" s="172"/>
      <c r="S672" s="172"/>
      <c r="T672" s="173"/>
      <c r="AT672" s="169" t="s">
        <v>228</v>
      </c>
      <c r="AU672" s="169" t="s">
        <v>84</v>
      </c>
      <c r="AV672" s="13" t="s">
        <v>79</v>
      </c>
      <c r="AW672" s="13" t="s">
        <v>28</v>
      </c>
      <c r="AX672" s="13" t="s">
        <v>72</v>
      </c>
      <c r="AY672" s="169" t="s">
        <v>219</v>
      </c>
    </row>
    <row r="673" spans="2:51" s="14" customFormat="1" x14ac:dyDescent="0.2">
      <c r="B673" s="174"/>
      <c r="D673" s="168" t="s">
        <v>228</v>
      </c>
      <c r="E673" s="175" t="s">
        <v>1</v>
      </c>
      <c r="F673" s="176" t="s">
        <v>1077</v>
      </c>
      <c r="H673" s="177">
        <v>12.08</v>
      </c>
      <c r="L673" s="174"/>
      <c r="M673" s="178"/>
      <c r="N673" s="179"/>
      <c r="O673" s="179"/>
      <c r="P673" s="179"/>
      <c r="Q673" s="179"/>
      <c r="R673" s="179"/>
      <c r="S673" s="179"/>
      <c r="T673" s="180"/>
      <c r="AT673" s="175" t="s">
        <v>228</v>
      </c>
      <c r="AU673" s="175" t="s">
        <v>84</v>
      </c>
      <c r="AV673" s="14" t="s">
        <v>84</v>
      </c>
      <c r="AW673" s="14" t="s">
        <v>28</v>
      </c>
      <c r="AX673" s="14" t="s">
        <v>72</v>
      </c>
      <c r="AY673" s="175" t="s">
        <v>219</v>
      </c>
    </row>
    <row r="674" spans="2:51" s="13" customFormat="1" x14ac:dyDescent="0.2">
      <c r="B674" s="167"/>
      <c r="D674" s="168" t="s">
        <v>228</v>
      </c>
      <c r="E674" s="169" t="s">
        <v>1</v>
      </c>
      <c r="F674" s="170" t="s">
        <v>406</v>
      </c>
      <c r="H674" s="169" t="s">
        <v>1</v>
      </c>
      <c r="L674" s="167"/>
      <c r="M674" s="171"/>
      <c r="N674" s="172"/>
      <c r="O674" s="172"/>
      <c r="P674" s="172"/>
      <c r="Q674" s="172"/>
      <c r="R674" s="172"/>
      <c r="S674" s="172"/>
      <c r="T674" s="173"/>
      <c r="AT674" s="169" t="s">
        <v>228</v>
      </c>
      <c r="AU674" s="169" t="s">
        <v>84</v>
      </c>
      <c r="AV674" s="13" t="s">
        <v>79</v>
      </c>
      <c r="AW674" s="13" t="s">
        <v>28</v>
      </c>
      <c r="AX674" s="13" t="s">
        <v>72</v>
      </c>
      <c r="AY674" s="169" t="s">
        <v>219</v>
      </c>
    </row>
    <row r="675" spans="2:51" s="14" customFormat="1" x14ac:dyDescent="0.2">
      <c r="B675" s="174"/>
      <c r="D675" s="168" t="s">
        <v>228</v>
      </c>
      <c r="E675" s="175" t="s">
        <v>1</v>
      </c>
      <c r="F675" s="176" t="s">
        <v>1078</v>
      </c>
      <c r="H675" s="177">
        <v>13.561999999999999</v>
      </c>
      <c r="L675" s="174"/>
      <c r="M675" s="178"/>
      <c r="N675" s="179"/>
      <c r="O675" s="179"/>
      <c r="P675" s="179"/>
      <c r="Q675" s="179"/>
      <c r="R675" s="179"/>
      <c r="S675" s="179"/>
      <c r="T675" s="180"/>
      <c r="AT675" s="175" t="s">
        <v>228</v>
      </c>
      <c r="AU675" s="175" t="s">
        <v>84</v>
      </c>
      <c r="AV675" s="14" t="s">
        <v>84</v>
      </c>
      <c r="AW675" s="14" t="s">
        <v>28</v>
      </c>
      <c r="AX675" s="14" t="s">
        <v>72</v>
      </c>
      <c r="AY675" s="175" t="s">
        <v>219</v>
      </c>
    </row>
    <row r="676" spans="2:51" s="13" customFormat="1" x14ac:dyDescent="0.2">
      <c r="B676" s="167"/>
      <c r="D676" s="168" t="s">
        <v>228</v>
      </c>
      <c r="E676" s="169" t="s">
        <v>1</v>
      </c>
      <c r="F676" s="170" t="s">
        <v>388</v>
      </c>
      <c r="H676" s="169" t="s">
        <v>1</v>
      </c>
      <c r="L676" s="167"/>
      <c r="M676" s="171"/>
      <c r="N676" s="172"/>
      <c r="O676" s="172"/>
      <c r="P676" s="172"/>
      <c r="Q676" s="172"/>
      <c r="R676" s="172"/>
      <c r="S676" s="172"/>
      <c r="T676" s="173"/>
      <c r="AT676" s="169" t="s">
        <v>228</v>
      </c>
      <c r="AU676" s="169" t="s">
        <v>84</v>
      </c>
      <c r="AV676" s="13" t="s">
        <v>79</v>
      </c>
      <c r="AW676" s="13" t="s">
        <v>28</v>
      </c>
      <c r="AX676" s="13" t="s">
        <v>72</v>
      </c>
      <c r="AY676" s="169" t="s">
        <v>219</v>
      </c>
    </row>
    <row r="677" spans="2:51" s="14" customFormat="1" x14ac:dyDescent="0.2">
      <c r="B677" s="174"/>
      <c r="D677" s="168" t="s">
        <v>228</v>
      </c>
      <c r="E677" s="175" t="s">
        <v>1</v>
      </c>
      <c r="F677" s="176" t="s">
        <v>1079</v>
      </c>
      <c r="H677" s="177">
        <v>19.100000000000001</v>
      </c>
      <c r="L677" s="174"/>
      <c r="M677" s="178"/>
      <c r="N677" s="179"/>
      <c r="O677" s="179"/>
      <c r="P677" s="179"/>
      <c r="Q677" s="179"/>
      <c r="R677" s="179"/>
      <c r="S677" s="179"/>
      <c r="T677" s="180"/>
      <c r="AT677" s="175" t="s">
        <v>228</v>
      </c>
      <c r="AU677" s="175" t="s">
        <v>84</v>
      </c>
      <c r="AV677" s="14" t="s">
        <v>84</v>
      </c>
      <c r="AW677" s="14" t="s">
        <v>28</v>
      </c>
      <c r="AX677" s="14" t="s">
        <v>72</v>
      </c>
      <c r="AY677" s="175" t="s">
        <v>219</v>
      </c>
    </row>
    <row r="678" spans="2:51" s="14" customFormat="1" x14ac:dyDescent="0.2">
      <c r="B678" s="174"/>
      <c r="D678" s="168" t="s">
        <v>228</v>
      </c>
      <c r="E678" s="175" t="s">
        <v>1</v>
      </c>
      <c r="F678" s="176" t="s">
        <v>717</v>
      </c>
      <c r="H678" s="177">
        <v>-1.6</v>
      </c>
      <c r="L678" s="174"/>
      <c r="M678" s="178"/>
      <c r="N678" s="179"/>
      <c r="O678" s="179"/>
      <c r="P678" s="179"/>
      <c r="Q678" s="179"/>
      <c r="R678" s="179"/>
      <c r="S678" s="179"/>
      <c r="T678" s="180"/>
      <c r="AT678" s="175" t="s">
        <v>228</v>
      </c>
      <c r="AU678" s="175" t="s">
        <v>84</v>
      </c>
      <c r="AV678" s="14" t="s">
        <v>84</v>
      </c>
      <c r="AW678" s="14" t="s">
        <v>28</v>
      </c>
      <c r="AX678" s="14" t="s">
        <v>72</v>
      </c>
      <c r="AY678" s="175" t="s">
        <v>219</v>
      </c>
    </row>
    <row r="679" spans="2:51" s="13" customFormat="1" x14ac:dyDescent="0.2">
      <c r="B679" s="167"/>
      <c r="D679" s="168" t="s">
        <v>228</v>
      </c>
      <c r="E679" s="169" t="s">
        <v>1</v>
      </c>
      <c r="F679" s="170" t="s">
        <v>409</v>
      </c>
      <c r="H679" s="169" t="s">
        <v>1</v>
      </c>
      <c r="L679" s="167"/>
      <c r="M679" s="171"/>
      <c r="N679" s="172"/>
      <c r="O679" s="172"/>
      <c r="P679" s="172"/>
      <c r="Q679" s="172"/>
      <c r="R679" s="172"/>
      <c r="S679" s="172"/>
      <c r="T679" s="173"/>
      <c r="AT679" s="169" t="s">
        <v>228</v>
      </c>
      <c r="AU679" s="169" t="s">
        <v>84</v>
      </c>
      <c r="AV679" s="13" t="s">
        <v>79</v>
      </c>
      <c r="AW679" s="13" t="s">
        <v>28</v>
      </c>
      <c r="AX679" s="13" t="s">
        <v>72</v>
      </c>
      <c r="AY679" s="169" t="s">
        <v>219</v>
      </c>
    </row>
    <row r="680" spans="2:51" s="14" customFormat="1" x14ac:dyDescent="0.2">
      <c r="B680" s="174"/>
      <c r="D680" s="168" t="s">
        <v>228</v>
      </c>
      <c r="E680" s="175" t="s">
        <v>1</v>
      </c>
      <c r="F680" s="176" t="s">
        <v>1080</v>
      </c>
      <c r="H680" s="177">
        <v>13.368</v>
      </c>
      <c r="L680" s="174"/>
      <c r="M680" s="178"/>
      <c r="N680" s="179"/>
      <c r="O680" s="179"/>
      <c r="P680" s="179"/>
      <c r="Q680" s="179"/>
      <c r="R680" s="179"/>
      <c r="S680" s="179"/>
      <c r="T680" s="180"/>
      <c r="AT680" s="175" t="s">
        <v>228</v>
      </c>
      <c r="AU680" s="175" t="s">
        <v>84</v>
      </c>
      <c r="AV680" s="14" t="s">
        <v>84</v>
      </c>
      <c r="AW680" s="14" t="s">
        <v>28</v>
      </c>
      <c r="AX680" s="14" t="s">
        <v>72</v>
      </c>
      <c r="AY680" s="175" t="s">
        <v>219</v>
      </c>
    </row>
    <row r="681" spans="2:51" s="14" customFormat="1" x14ac:dyDescent="0.2">
      <c r="B681" s="174"/>
      <c r="D681" s="168" t="s">
        <v>228</v>
      </c>
      <c r="E681" s="175" t="s">
        <v>1</v>
      </c>
      <c r="F681" s="176" t="s">
        <v>717</v>
      </c>
      <c r="H681" s="177">
        <v>-1.6</v>
      </c>
      <c r="L681" s="174"/>
      <c r="M681" s="178"/>
      <c r="N681" s="179"/>
      <c r="O681" s="179"/>
      <c r="P681" s="179"/>
      <c r="Q681" s="179"/>
      <c r="R681" s="179"/>
      <c r="S681" s="179"/>
      <c r="T681" s="180"/>
      <c r="AT681" s="175" t="s">
        <v>228</v>
      </c>
      <c r="AU681" s="175" t="s">
        <v>84</v>
      </c>
      <c r="AV681" s="14" t="s">
        <v>84</v>
      </c>
      <c r="AW681" s="14" t="s">
        <v>28</v>
      </c>
      <c r="AX681" s="14" t="s">
        <v>72</v>
      </c>
      <c r="AY681" s="175" t="s">
        <v>219</v>
      </c>
    </row>
    <row r="682" spans="2:51" s="13" customFormat="1" x14ac:dyDescent="0.2">
      <c r="B682" s="167"/>
      <c r="D682" s="168" t="s">
        <v>228</v>
      </c>
      <c r="E682" s="169" t="s">
        <v>1</v>
      </c>
      <c r="F682" s="170" t="s">
        <v>412</v>
      </c>
      <c r="H682" s="169" t="s">
        <v>1</v>
      </c>
      <c r="L682" s="167"/>
      <c r="M682" s="171"/>
      <c r="N682" s="172"/>
      <c r="O682" s="172"/>
      <c r="P682" s="172"/>
      <c r="Q682" s="172"/>
      <c r="R682" s="172"/>
      <c r="S682" s="172"/>
      <c r="T682" s="173"/>
      <c r="AT682" s="169" t="s">
        <v>228</v>
      </c>
      <c r="AU682" s="169" t="s">
        <v>84</v>
      </c>
      <c r="AV682" s="13" t="s">
        <v>79</v>
      </c>
      <c r="AW682" s="13" t="s">
        <v>28</v>
      </c>
      <c r="AX682" s="13" t="s">
        <v>72</v>
      </c>
      <c r="AY682" s="169" t="s">
        <v>219</v>
      </c>
    </row>
    <row r="683" spans="2:51" s="14" customFormat="1" x14ac:dyDescent="0.2">
      <c r="B683" s="174"/>
      <c r="D683" s="168" t="s">
        <v>228</v>
      </c>
      <c r="E683" s="175" t="s">
        <v>1</v>
      </c>
      <c r="F683" s="176" t="s">
        <v>1081</v>
      </c>
      <c r="H683" s="177">
        <v>56.533999999999999</v>
      </c>
      <c r="L683" s="174"/>
      <c r="M683" s="178"/>
      <c r="N683" s="179"/>
      <c r="O683" s="179"/>
      <c r="P683" s="179"/>
      <c r="Q683" s="179"/>
      <c r="R683" s="179"/>
      <c r="S683" s="179"/>
      <c r="T683" s="180"/>
      <c r="AT683" s="175" t="s">
        <v>228</v>
      </c>
      <c r="AU683" s="175" t="s">
        <v>84</v>
      </c>
      <c r="AV683" s="14" t="s">
        <v>84</v>
      </c>
      <c r="AW683" s="14" t="s">
        <v>28</v>
      </c>
      <c r="AX683" s="14" t="s">
        <v>72</v>
      </c>
      <c r="AY683" s="175" t="s">
        <v>219</v>
      </c>
    </row>
    <row r="684" spans="2:51" s="14" customFormat="1" x14ac:dyDescent="0.2">
      <c r="B684" s="174"/>
      <c r="D684" s="168" t="s">
        <v>228</v>
      </c>
      <c r="E684" s="175" t="s">
        <v>1</v>
      </c>
      <c r="F684" s="176" t="s">
        <v>1082</v>
      </c>
      <c r="H684" s="177">
        <v>-2.2000000000000002</v>
      </c>
      <c r="L684" s="174"/>
      <c r="M684" s="178"/>
      <c r="N684" s="179"/>
      <c r="O684" s="179"/>
      <c r="P684" s="179"/>
      <c r="Q684" s="179"/>
      <c r="R684" s="179"/>
      <c r="S684" s="179"/>
      <c r="T684" s="180"/>
      <c r="AT684" s="175" t="s">
        <v>228</v>
      </c>
      <c r="AU684" s="175" t="s">
        <v>84</v>
      </c>
      <c r="AV684" s="14" t="s">
        <v>84</v>
      </c>
      <c r="AW684" s="14" t="s">
        <v>28</v>
      </c>
      <c r="AX684" s="14" t="s">
        <v>72</v>
      </c>
      <c r="AY684" s="175" t="s">
        <v>219</v>
      </c>
    </row>
    <row r="685" spans="2:51" s="14" customFormat="1" x14ac:dyDescent="0.2">
      <c r="B685" s="174"/>
      <c r="D685" s="168" t="s">
        <v>228</v>
      </c>
      <c r="E685" s="175" t="s">
        <v>1</v>
      </c>
      <c r="F685" s="176" t="s">
        <v>1083</v>
      </c>
      <c r="H685" s="177">
        <v>2.4</v>
      </c>
      <c r="L685" s="174"/>
      <c r="M685" s="178"/>
      <c r="N685" s="179"/>
      <c r="O685" s="179"/>
      <c r="P685" s="179"/>
      <c r="Q685" s="179"/>
      <c r="R685" s="179"/>
      <c r="S685" s="179"/>
      <c r="T685" s="180"/>
      <c r="AT685" s="175" t="s">
        <v>228</v>
      </c>
      <c r="AU685" s="175" t="s">
        <v>84</v>
      </c>
      <c r="AV685" s="14" t="s">
        <v>84</v>
      </c>
      <c r="AW685" s="14" t="s">
        <v>28</v>
      </c>
      <c r="AX685" s="14" t="s">
        <v>72</v>
      </c>
      <c r="AY685" s="175" t="s">
        <v>219</v>
      </c>
    </row>
    <row r="686" spans="2:51" s="13" customFormat="1" x14ac:dyDescent="0.2">
      <c r="B686" s="167"/>
      <c r="D686" s="168" t="s">
        <v>228</v>
      </c>
      <c r="E686" s="169" t="s">
        <v>1</v>
      </c>
      <c r="F686" s="170" t="s">
        <v>900</v>
      </c>
      <c r="H686" s="169" t="s">
        <v>1</v>
      </c>
      <c r="L686" s="167"/>
      <c r="M686" s="171"/>
      <c r="N686" s="172"/>
      <c r="O686" s="172"/>
      <c r="P686" s="172"/>
      <c r="Q686" s="172"/>
      <c r="R686" s="172"/>
      <c r="S686" s="172"/>
      <c r="T686" s="173"/>
      <c r="AT686" s="169" t="s">
        <v>228</v>
      </c>
      <c r="AU686" s="169" t="s">
        <v>84</v>
      </c>
      <c r="AV686" s="13" t="s">
        <v>79</v>
      </c>
      <c r="AW686" s="13" t="s">
        <v>28</v>
      </c>
      <c r="AX686" s="13" t="s">
        <v>72</v>
      </c>
      <c r="AY686" s="169" t="s">
        <v>219</v>
      </c>
    </row>
    <row r="687" spans="2:51" s="14" customFormat="1" x14ac:dyDescent="0.2">
      <c r="B687" s="174"/>
      <c r="D687" s="168" t="s">
        <v>228</v>
      </c>
      <c r="E687" s="175" t="s">
        <v>1</v>
      </c>
      <c r="F687" s="176" t="s">
        <v>1084</v>
      </c>
      <c r="H687" s="177">
        <v>12.15</v>
      </c>
      <c r="L687" s="174"/>
      <c r="M687" s="178"/>
      <c r="N687" s="179"/>
      <c r="O687" s="179"/>
      <c r="P687" s="179"/>
      <c r="Q687" s="179"/>
      <c r="R687" s="179"/>
      <c r="S687" s="179"/>
      <c r="T687" s="180"/>
      <c r="AT687" s="175" t="s">
        <v>228</v>
      </c>
      <c r="AU687" s="175" t="s">
        <v>84</v>
      </c>
      <c r="AV687" s="14" t="s">
        <v>84</v>
      </c>
      <c r="AW687" s="14" t="s">
        <v>28</v>
      </c>
      <c r="AX687" s="14" t="s">
        <v>72</v>
      </c>
      <c r="AY687" s="175" t="s">
        <v>219</v>
      </c>
    </row>
    <row r="688" spans="2:51" s="14" customFormat="1" x14ac:dyDescent="0.2">
      <c r="B688" s="174"/>
      <c r="D688" s="168" t="s">
        <v>228</v>
      </c>
      <c r="E688" s="175" t="s">
        <v>1</v>
      </c>
      <c r="F688" s="176" t="s">
        <v>350</v>
      </c>
      <c r="H688" s="177">
        <v>-0.8</v>
      </c>
      <c r="L688" s="174"/>
      <c r="M688" s="178"/>
      <c r="N688" s="179"/>
      <c r="O688" s="179"/>
      <c r="P688" s="179"/>
      <c r="Q688" s="179"/>
      <c r="R688" s="179"/>
      <c r="S688" s="179"/>
      <c r="T688" s="180"/>
      <c r="AT688" s="175" t="s">
        <v>228</v>
      </c>
      <c r="AU688" s="175" t="s">
        <v>84</v>
      </c>
      <c r="AV688" s="14" t="s">
        <v>84</v>
      </c>
      <c r="AW688" s="14" t="s">
        <v>28</v>
      </c>
      <c r="AX688" s="14" t="s">
        <v>72</v>
      </c>
      <c r="AY688" s="175" t="s">
        <v>219</v>
      </c>
    </row>
    <row r="689" spans="2:51" s="13" customFormat="1" x14ac:dyDescent="0.2">
      <c r="B689" s="167"/>
      <c r="D689" s="168" t="s">
        <v>228</v>
      </c>
      <c r="E689" s="169" t="s">
        <v>1</v>
      </c>
      <c r="F689" s="170" t="s">
        <v>910</v>
      </c>
      <c r="H689" s="169" t="s">
        <v>1</v>
      </c>
      <c r="L689" s="167"/>
      <c r="M689" s="171"/>
      <c r="N689" s="172"/>
      <c r="O689" s="172"/>
      <c r="P689" s="172"/>
      <c r="Q689" s="172"/>
      <c r="R689" s="172"/>
      <c r="S689" s="172"/>
      <c r="T689" s="173"/>
      <c r="AT689" s="169" t="s">
        <v>228</v>
      </c>
      <c r="AU689" s="169" t="s">
        <v>84</v>
      </c>
      <c r="AV689" s="13" t="s">
        <v>79</v>
      </c>
      <c r="AW689" s="13" t="s">
        <v>28</v>
      </c>
      <c r="AX689" s="13" t="s">
        <v>72</v>
      </c>
      <c r="AY689" s="169" t="s">
        <v>219</v>
      </c>
    </row>
    <row r="690" spans="2:51" s="14" customFormat="1" x14ac:dyDescent="0.2">
      <c r="B690" s="174"/>
      <c r="D690" s="168" t="s">
        <v>228</v>
      </c>
      <c r="E690" s="175" t="s">
        <v>1</v>
      </c>
      <c r="F690" s="176" t="s">
        <v>1085</v>
      </c>
      <c r="H690" s="177">
        <v>57</v>
      </c>
      <c r="L690" s="174"/>
      <c r="M690" s="178"/>
      <c r="N690" s="179"/>
      <c r="O690" s="179"/>
      <c r="P690" s="179"/>
      <c r="Q690" s="179"/>
      <c r="R690" s="179"/>
      <c r="S690" s="179"/>
      <c r="T690" s="180"/>
      <c r="AT690" s="175" t="s">
        <v>228</v>
      </c>
      <c r="AU690" s="175" t="s">
        <v>84</v>
      </c>
      <c r="AV690" s="14" t="s">
        <v>84</v>
      </c>
      <c r="AW690" s="14" t="s">
        <v>28</v>
      </c>
      <c r="AX690" s="14" t="s">
        <v>72</v>
      </c>
      <c r="AY690" s="175" t="s">
        <v>219</v>
      </c>
    </row>
    <row r="691" spans="2:51" s="14" customFormat="1" x14ac:dyDescent="0.2">
      <c r="B691" s="174"/>
      <c r="D691" s="168" t="s">
        <v>228</v>
      </c>
      <c r="E691" s="175" t="s">
        <v>1</v>
      </c>
      <c r="F691" s="176" t="s">
        <v>1086</v>
      </c>
      <c r="H691" s="177">
        <v>6.6</v>
      </c>
      <c r="L691" s="174"/>
      <c r="M691" s="178"/>
      <c r="N691" s="179"/>
      <c r="O691" s="179"/>
      <c r="P691" s="179"/>
      <c r="Q691" s="179"/>
      <c r="R691" s="179"/>
      <c r="S691" s="179"/>
      <c r="T691" s="180"/>
      <c r="AT691" s="175" t="s">
        <v>228</v>
      </c>
      <c r="AU691" s="175" t="s">
        <v>84</v>
      </c>
      <c r="AV691" s="14" t="s">
        <v>84</v>
      </c>
      <c r="AW691" s="14" t="s">
        <v>28</v>
      </c>
      <c r="AX691" s="14" t="s">
        <v>72</v>
      </c>
      <c r="AY691" s="175" t="s">
        <v>219</v>
      </c>
    </row>
    <row r="692" spans="2:51" s="14" customFormat="1" x14ac:dyDescent="0.2">
      <c r="B692" s="174"/>
      <c r="D692" s="168" t="s">
        <v>228</v>
      </c>
      <c r="E692" s="175" t="s">
        <v>1</v>
      </c>
      <c r="F692" s="176" t="s">
        <v>715</v>
      </c>
      <c r="H692" s="177">
        <v>-4.8</v>
      </c>
      <c r="L692" s="174"/>
      <c r="M692" s="178"/>
      <c r="N692" s="179"/>
      <c r="O692" s="179"/>
      <c r="P692" s="179"/>
      <c r="Q692" s="179"/>
      <c r="R692" s="179"/>
      <c r="S692" s="179"/>
      <c r="T692" s="180"/>
      <c r="AT692" s="175" t="s">
        <v>228</v>
      </c>
      <c r="AU692" s="175" t="s">
        <v>84</v>
      </c>
      <c r="AV692" s="14" t="s">
        <v>84</v>
      </c>
      <c r="AW692" s="14" t="s">
        <v>28</v>
      </c>
      <c r="AX692" s="14" t="s">
        <v>72</v>
      </c>
      <c r="AY692" s="175" t="s">
        <v>219</v>
      </c>
    </row>
    <row r="693" spans="2:51" s="14" customFormat="1" x14ac:dyDescent="0.2">
      <c r="B693" s="174"/>
      <c r="D693" s="168" t="s">
        <v>228</v>
      </c>
      <c r="E693" s="175" t="s">
        <v>1</v>
      </c>
      <c r="F693" s="176" t="s">
        <v>1087</v>
      </c>
      <c r="H693" s="177">
        <v>-1</v>
      </c>
      <c r="L693" s="174"/>
      <c r="M693" s="178"/>
      <c r="N693" s="179"/>
      <c r="O693" s="179"/>
      <c r="P693" s="179"/>
      <c r="Q693" s="179"/>
      <c r="R693" s="179"/>
      <c r="S693" s="179"/>
      <c r="T693" s="180"/>
      <c r="AT693" s="175" t="s">
        <v>228</v>
      </c>
      <c r="AU693" s="175" t="s">
        <v>84</v>
      </c>
      <c r="AV693" s="14" t="s">
        <v>84</v>
      </c>
      <c r="AW693" s="14" t="s">
        <v>28</v>
      </c>
      <c r="AX693" s="14" t="s">
        <v>72</v>
      </c>
      <c r="AY693" s="175" t="s">
        <v>219</v>
      </c>
    </row>
    <row r="694" spans="2:51" s="14" customFormat="1" x14ac:dyDescent="0.2">
      <c r="B694" s="174"/>
      <c r="D694" s="168" t="s">
        <v>228</v>
      </c>
      <c r="E694" s="175" t="s">
        <v>1</v>
      </c>
      <c r="F694" s="176" t="s">
        <v>1088</v>
      </c>
      <c r="H694" s="177">
        <v>3.15</v>
      </c>
      <c r="L694" s="174"/>
      <c r="M694" s="178"/>
      <c r="N694" s="179"/>
      <c r="O694" s="179"/>
      <c r="P694" s="179"/>
      <c r="Q694" s="179"/>
      <c r="R694" s="179"/>
      <c r="S694" s="179"/>
      <c r="T694" s="180"/>
      <c r="AT694" s="175" t="s">
        <v>228</v>
      </c>
      <c r="AU694" s="175" t="s">
        <v>84</v>
      </c>
      <c r="AV694" s="14" t="s">
        <v>84</v>
      </c>
      <c r="AW694" s="14" t="s">
        <v>28</v>
      </c>
      <c r="AX694" s="14" t="s">
        <v>72</v>
      </c>
      <c r="AY694" s="175" t="s">
        <v>219</v>
      </c>
    </row>
    <row r="695" spans="2:51" s="14" customFormat="1" x14ac:dyDescent="0.2">
      <c r="B695" s="174"/>
      <c r="D695" s="168" t="s">
        <v>228</v>
      </c>
      <c r="E695" s="175" t="s">
        <v>1</v>
      </c>
      <c r="F695" s="176" t="s">
        <v>1089</v>
      </c>
      <c r="H695" s="177">
        <v>0.55800000000000005</v>
      </c>
      <c r="L695" s="174"/>
      <c r="M695" s="178"/>
      <c r="N695" s="179"/>
      <c r="O695" s="179"/>
      <c r="P695" s="179"/>
      <c r="Q695" s="179"/>
      <c r="R695" s="179"/>
      <c r="S695" s="179"/>
      <c r="T695" s="180"/>
      <c r="AT695" s="175" t="s">
        <v>228</v>
      </c>
      <c r="AU695" s="175" t="s">
        <v>84</v>
      </c>
      <c r="AV695" s="14" t="s">
        <v>84</v>
      </c>
      <c r="AW695" s="14" t="s">
        <v>28</v>
      </c>
      <c r="AX695" s="14" t="s">
        <v>72</v>
      </c>
      <c r="AY695" s="175" t="s">
        <v>219</v>
      </c>
    </row>
    <row r="696" spans="2:51" s="14" customFormat="1" x14ac:dyDescent="0.2">
      <c r="B696" s="174"/>
      <c r="D696" s="168" t="s">
        <v>228</v>
      </c>
      <c r="E696" s="175" t="s">
        <v>1</v>
      </c>
      <c r="F696" s="176" t="s">
        <v>1090</v>
      </c>
      <c r="H696" s="177">
        <v>-20.94</v>
      </c>
      <c r="L696" s="174"/>
      <c r="M696" s="178"/>
      <c r="N696" s="179"/>
      <c r="O696" s="179"/>
      <c r="P696" s="179"/>
      <c r="Q696" s="179"/>
      <c r="R696" s="179"/>
      <c r="S696" s="179"/>
      <c r="T696" s="180"/>
      <c r="AT696" s="175" t="s">
        <v>228</v>
      </c>
      <c r="AU696" s="175" t="s">
        <v>84</v>
      </c>
      <c r="AV696" s="14" t="s">
        <v>84</v>
      </c>
      <c r="AW696" s="14" t="s">
        <v>28</v>
      </c>
      <c r="AX696" s="14" t="s">
        <v>72</v>
      </c>
      <c r="AY696" s="175" t="s">
        <v>219</v>
      </c>
    </row>
    <row r="697" spans="2:51" s="15" customFormat="1" x14ac:dyDescent="0.2">
      <c r="B697" s="181"/>
      <c r="D697" s="168" t="s">
        <v>228</v>
      </c>
      <c r="E697" s="182" t="s">
        <v>1</v>
      </c>
      <c r="F697" s="183" t="s">
        <v>241</v>
      </c>
      <c r="H697" s="184">
        <v>178.74399999999997</v>
      </c>
      <c r="L697" s="181"/>
      <c r="M697" s="185"/>
      <c r="N697" s="186"/>
      <c r="O697" s="186"/>
      <c r="P697" s="186"/>
      <c r="Q697" s="186"/>
      <c r="R697" s="186"/>
      <c r="S697" s="186"/>
      <c r="T697" s="187"/>
      <c r="AT697" s="182" t="s">
        <v>228</v>
      </c>
      <c r="AU697" s="182" t="s">
        <v>84</v>
      </c>
      <c r="AV697" s="15" t="s">
        <v>89</v>
      </c>
      <c r="AW697" s="15" t="s">
        <v>28</v>
      </c>
      <c r="AX697" s="15" t="s">
        <v>72</v>
      </c>
      <c r="AY697" s="182" t="s">
        <v>219</v>
      </c>
    </row>
    <row r="698" spans="2:51" s="13" customFormat="1" x14ac:dyDescent="0.2">
      <c r="B698" s="167"/>
      <c r="D698" s="168" t="s">
        <v>228</v>
      </c>
      <c r="E698" s="169" t="s">
        <v>1</v>
      </c>
      <c r="F698" s="170" t="s">
        <v>383</v>
      </c>
      <c r="H698" s="169" t="s">
        <v>1</v>
      </c>
      <c r="L698" s="167"/>
      <c r="M698" s="171"/>
      <c r="N698" s="172"/>
      <c r="O698" s="172"/>
      <c r="P698" s="172"/>
      <c r="Q698" s="172"/>
      <c r="R698" s="172"/>
      <c r="S698" s="172"/>
      <c r="T698" s="173"/>
      <c r="AT698" s="169" t="s">
        <v>228</v>
      </c>
      <c r="AU698" s="169" t="s">
        <v>84</v>
      </c>
      <c r="AV698" s="13" t="s">
        <v>79</v>
      </c>
      <c r="AW698" s="13" t="s">
        <v>28</v>
      </c>
      <c r="AX698" s="13" t="s">
        <v>72</v>
      </c>
      <c r="AY698" s="169" t="s">
        <v>219</v>
      </c>
    </row>
    <row r="699" spans="2:51" s="13" customFormat="1" x14ac:dyDescent="0.2">
      <c r="B699" s="167"/>
      <c r="D699" s="168" t="s">
        <v>228</v>
      </c>
      <c r="E699" s="169" t="s">
        <v>1</v>
      </c>
      <c r="F699" s="170" t="s">
        <v>461</v>
      </c>
      <c r="H699" s="169" t="s">
        <v>1</v>
      </c>
      <c r="L699" s="167"/>
      <c r="M699" s="171"/>
      <c r="N699" s="172"/>
      <c r="O699" s="172"/>
      <c r="P699" s="172"/>
      <c r="Q699" s="172"/>
      <c r="R699" s="172"/>
      <c r="S699" s="172"/>
      <c r="T699" s="173"/>
      <c r="AT699" s="169" t="s">
        <v>228</v>
      </c>
      <c r="AU699" s="169" t="s">
        <v>84</v>
      </c>
      <c r="AV699" s="13" t="s">
        <v>79</v>
      </c>
      <c r="AW699" s="13" t="s">
        <v>28</v>
      </c>
      <c r="AX699" s="13" t="s">
        <v>72</v>
      </c>
      <c r="AY699" s="169" t="s">
        <v>219</v>
      </c>
    </row>
    <row r="700" spans="2:51" s="14" customFormat="1" x14ac:dyDescent="0.2">
      <c r="B700" s="174"/>
      <c r="D700" s="168" t="s">
        <v>228</v>
      </c>
      <c r="E700" s="175" t="s">
        <v>1</v>
      </c>
      <c r="F700" s="176" t="s">
        <v>1091</v>
      </c>
      <c r="H700" s="177">
        <v>23.76</v>
      </c>
      <c r="L700" s="174"/>
      <c r="M700" s="178"/>
      <c r="N700" s="179"/>
      <c r="O700" s="179"/>
      <c r="P700" s="179"/>
      <c r="Q700" s="179"/>
      <c r="R700" s="179"/>
      <c r="S700" s="179"/>
      <c r="T700" s="180"/>
      <c r="AT700" s="175" t="s">
        <v>228</v>
      </c>
      <c r="AU700" s="175" t="s">
        <v>84</v>
      </c>
      <c r="AV700" s="14" t="s">
        <v>84</v>
      </c>
      <c r="AW700" s="14" t="s">
        <v>28</v>
      </c>
      <c r="AX700" s="14" t="s">
        <v>72</v>
      </c>
      <c r="AY700" s="175" t="s">
        <v>219</v>
      </c>
    </row>
    <row r="701" spans="2:51" s="14" customFormat="1" x14ac:dyDescent="0.2">
      <c r="B701" s="174"/>
      <c r="D701" s="168" t="s">
        <v>228</v>
      </c>
      <c r="E701" s="175" t="s">
        <v>1</v>
      </c>
      <c r="F701" s="176" t="s">
        <v>1092</v>
      </c>
      <c r="H701" s="177">
        <v>-2.75</v>
      </c>
      <c r="L701" s="174"/>
      <c r="M701" s="178"/>
      <c r="N701" s="179"/>
      <c r="O701" s="179"/>
      <c r="P701" s="179"/>
      <c r="Q701" s="179"/>
      <c r="R701" s="179"/>
      <c r="S701" s="179"/>
      <c r="T701" s="180"/>
      <c r="AT701" s="175" t="s">
        <v>228</v>
      </c>
      <c r="AU701" s="175" t="s">
        <v>84</v>
      </c>
      <c r="AV701" s="14" t="s">
        <v>84</v>
      </c>
      <c r="AW701" s="14" t="s">
        <v>28</v>
      </c>
      <c r="AX701" s="14" t="s">
        <v>72</v>
      </c>
      <c r="AY701" s="175" t="s">
        <v>219</v>
      </c>
    </row>
    <row r="702" spans="2:51" s="14" customFormat="1" x14ac:dyDescent="0.2">
      <c r="B702" s="174"/>
      <c r="D702" s="168" t="s">
        <v>228</v>
      </c>
      <c r="E702" s="175" t="s">
        <v>1</v>
      </c>
      <c r="F702" s="176" t="s">
        <v>1076</v>
      </c>
      <c r="H702" s="177">
        <v>1.4</v>
      </c>
      <c r="L702" s="174"/>
      <c r="M702" s="178"/>
      <c r="N702" s="179"/>
      <c r="O702" s="179"/>
      <c r="P702" s="179"/>
      <c r="Q702" s="179"/>
      <c r="R702" s="179"/>
      <c r="S702" s="179"/>
      <c r="T702" s="180"/>
      <c r="AT702" s="175" t="s">
        <v>228</v>
      </c>
      <c r="AU702" s="175" t="s">
        <v>84</v>
      </c>
      <c r="AV702" s="14" t="s">
        <v>84</v>
      </c>
      <c r="AW702" s="14" t="s">
        <v>28</v>
      </c>
      <c r="AX702" s="14" t="s">
        <v>72</v>
      </c>
      <c r="AY702" s="175" t="s">
        <v>219</v>
      </c>
    </row>
    <row r="703" spans="2:51" s="13" customFormat="1" x14ac:dyDescent="0.2">
      <c r="B703" s="167"/>
      <c r="D703" s="168" t="s">
        <v>228</v>
      </c>
      <c r="E703" s="169" t="s">
        <v>1</v>
      </c>
      <c r="F703" s="170" t="s">
        <v>466</v>
      </c>
      <c r="H703" s="169" t="s">
        <v>1</v>
      </c>
      <c r="L703" s="167"/>
      <c r="M703" s="171"/>
      <c r="N703" s="172"/>
      <c r="O703" s="172"/>
      <c r="P703" s="172"/>
      <c r="Q703" s="172"/>
      <c r="R703" s="172"/>
      <c r="S703" s="172"/>
      <c r="T703" s="173"/>
      <c r="AT703" s="169" t="s">
        <v>228</v>
      </c>
      <c r="AU703" s="169" t="s">
        <v>84</v>
      </c>
      <c r="AV703" s="13" t="s">
        <v>79</v>
      </c>
      <c r="AW703" s="13" t="s">
        <v>28</v>
      </c>
      <c r="AX703" s="13" t="s">
        <v>72</v>
      </c>
      <c r="AY703" s="169" t="s">
        <v>219</v>
      </c>
    </row>
    <row r="704" spans="2:51" s="14" customFormat="1" x14ac:dyDescent="0.2">
      <c r="B704" s="174"/>
      <c r="D704" s="168" t="s">
        <v>228</v>
      </c>
      <c r="E704" s="175" t="s">
        <v>1</v>
      </c>
      <c r="F704" s="176" t="s">
        <v>1093</v>
      </c>
      <c r="H704" s="177">
        <v>14.2</v>
      </c>
      <c r="L704" s="174"/>
      <c r="M704" s="178"/>
      <c r="N704" s="179"/>
      <c r="O704" s="179"/>
      <c r="P704" s="179"/>
      <c r="Q704" s="179"/>
      <c r="R704" s="179"/>
      <c r="S704" s="179"/>
      <c r="T704" s="180"/>
      <c r="AT704" s="175" t="s">
        <v>228</v>
      </c>
      <c r="AU704" s="175" t="s">
        <v>84</v>
      </c>
      <c r="AV704" s="14" t="s">
        <v>84</v>
      </c>
      <c r="AW704" s="14" t="s">
        <v>28</v>
      </c>
      <c r="AX704" s="14" t="s">
        <v>72</v>
      </c>
      <c r="AY704" s="175" t="s">
        <v>219</v>
      </c>
    </row>
    <row r="705" spans="2:51" s="14" customFormat="1" x14ac:dyDescent="0.2">
      <c r="B705" s="174"/>
      <c r="D705" s="168" t="s">
        <v>228</v>
      </c>
      <c r="E705" s="175" t="s">
        <v>1</v>
      </c>
      <c r="F705" s="176" t="s">
        <v>350</v>
      </c>
      <c r="H705" s="177">
        <v>-0.8</v>
      </c>
      <c r="L705" s="174"/>
      <c r="M705" s="178"/>
      <c r="N705" s="179"/>
      <c r="O705" s="179"/>
      <c r="P705" s="179"/>
      <c r="Q705" s="179"/>
      <c r="R705" s="179"/>
      <c r="S705" s="179"/>
      <c r="T705" s="180"/>
      <c r="AT705" s="175" t="s">
        <v>228</v>
      </c>
      <c r="AU705" s="175" t="s">
        <v>84</v>
      </c>
      <c r="AV705" s="14" t="s">
        <v>84</v>
      </c>
      <c r="AW705" s="14" t="s">
        <v>28</v>
      </c>
      <c r="AX705" s="14" t="s">
        <v>72</v>
      </c>
      <c r="AY705" s="175" t="s">
        <v>219</v>
      </c>
    </row>
    <row r="706" spans="2:51" s="13" customFormat="1" x14ac:dyDescent="0.2">
      <c r="B706" s="167"/>
      <c r="D706" s="168" t="s">
        <v>228</v>
      </c>
      <c r="E706" s="169" t="s">
        <v>1</v>
      </c>
      <c r="F706" s="170" t="s">
        <v>468</v>
      </c>
      <c r="H706" s="169" t="s">
        <v>1</v>
      </c>
      <c r="L706" s="167"/>
      <c r="M706" s="171"/>
      <c r="N706" s="172"/>
      <c r="O706" s="172"/>
      <c r="P706" s="172"/>
      <c r="Q706" s="172"/>
      <c r="R706" s="172"/>
      <c r="S706" s="172"/>
      <c r="T706" s="173"/>
      <c r="AT706" s="169" t="s">
        <v>228</v>
      </c>
      <c r="AU706" s="169" t="s">
        <v>84</v>
      </c>
      <c r="AV706" s="13" t="s">
        <v>79</v>
      </c>
      <c r="AW706" s="13" t="s">
        <v>28</v>
      </c>
      <c r="AX706" s="13" t="s">
        <v>72</v>
      </c>
      <c r="AY706" s="169" t="s">
        <v>219</v>
      </c>
    </row>
    <row r="707" spans="2:51" s="14" customFormat="1" x14ac:dyDescent="0.2">
      <c r="B707" s="174"/>
      <c r="D707" s="168" t="s">
        <v>228</v>
      </c>
      <c r="E707" s="175" t="s">
        <v>1</v>
      </c>
      <c r="F707" s="176" t="s">
        <v>1094</v>
      </c>
      <c r="H707" s="177">
        <v>7.2</v>
      </c>
      <c r="L707" s="174"/>
      <c r="M707" s="178"/>
      <c r="N707" s="179"/>
      <c r="O707" s="179"/>
      <c r="P707" s="179"/>
      <c r="Q707" s="179"/>
      <c r="R707" s="179"/>
      <c r="S707" s="179"/>
      <c r="T707" s="180"/>
      <c r="AT707" s="175" t="s">
        <v>228</v>
      </c>
      <c r="AU707" s="175" t="s">
        <v>84</v>
      </c>
      <c r="AV707" s="14" t="s">
        <v>84</v>
      </c>
      <c r="AW707" s="14" t="s">
        <v>28</v>
      </c>
      <c r="AX707" s="14" t="s">
        <v>72</v>
      </c>
      <c r="AY707" s="175" t="s">
        <v>219</v>
      </c>
    </row>
    <row r="708" spans="2:51" s="14" customFormat="1" x14ac:dyDescent="0.2">
      <c r="B708" s="174"/>
      <c r="D708" s="168" t="s">
        <v>228</v>
      </c>
      <c r="E708" s="175" t="s">
        <v>1</v>
      </c>
      <c r="F708" s="176" t="s">
        <v>350</v>
      </c>
      <c r="H708" s="177">
        <v>-0.8</v>
      </c>
      <c r="L708" s="174"/>
      <c r="M708" s="178"/>
      <c r="N708" s="179"/>
      <c r="O708" s="179"/>
      <c r="P708" s="179"/>
      <c r="Q708" s="179"/>
      <c r="R708" s="179"/>
      <c r="S708" s="179"/>
      <c r="T708" s="180"/>
      <c r="AT708" s="175" t="s">
        <v>228</v>
      </c>
      <c r="AU708" s="175" t="s">
        <v>84</v>
      </c>
      <c r="AV708" s="14" t="s">
        <v>84</v>
      </c>
      <c r="AW708" s="14" t="s">
        <v>28</v>
      </c>
      <c r="AX708" s="14" t="s">
        <v>72</v>
      </c>
      <c r="AY708" s="175" t="s">
        <v>219</v>
      </c>
    </row>
    <row r="709" spans="2:51" s="14" customFormat="1" x14ac:dyDescent="0.2">
      <c r="B709" s="174"/>
      <c r="D709" s="168" t="s">
        <v>228</v>
      </c>
      <c r="E709" s="175" t="s">
        <v>1</v>
      </c>
      <c r="F709" s="176" t="s">
        <v>1095</v>
      </c>
      <c r="H709" s="177">
        <v>1.6</v>
      </c>
      <c r="L709" s="174"/>
      <c r="M709" s="178"/>
      <c r="N709" s="179"/>
      <c r="O709" s="179"/>
      <c r="P709" s="179"/>
      <c r="Q709" s="179"/>
      <c r="R709" s="179"/>
      <c r="S709" s="179"/>
      <c r="T709" s="180"/>
      <c r="AT709" s="175" t="s">
        <v>228</v>
      </c>
      <c r="AU709" s="175" t="s">
        <v>84</v>
      </c>
      <c r="AV709" s="14" t="s">
        <v>84</v>
      </c>
      <c r="AW709" s="14" t="s">
        <v>28</v>
      </c>
      <c r="AX709" s="14" t="s">
        <v>72</v>
      </c>
      <c r="AY709" s="175" t="s">
        <v>219</v>
      </c>
    </row>
    <row r="710" spans="2:51" s="13" customFormat="1" x14ac:dyDescent="0.2">
      <c r="B710" s="167"/>
      <c r="D710" s="168" t="s">
        <v>228</v>
      </c>
      <c r="E710" s="169" t="s">
        <v>1</v>
      </c>
      <c r="F710" s="170" t="s">
        <v>433</v>
      </c>
      <c r="H710" s="169" t="s">
        <v>1</v>
      </c>
      <c r="L710" s="167"/>
      <c r="M710" s="171"/>
      <c r="N710" s="172"/>
      <c r="O710" s="172"/>
      <c r="P710" s="172"/>
      <c r="Q710" s="172"/>
      <c r="R710" s="172"/>
      <c r="S710" s="172"/>
      <c r="T710" s="173"/>
      <c r="AT710" s="169" t="s">
        <v>228</v>
      </c>
      <c r="AU710" s="169" t="s">
        <v>84</v>
      </c>
      <c r="AV710" s="13" t="s">
        <v>79</v>
      </c>
      <c r="AW710" s="13" t="s">
        <v>28</v>
      </c>
      <c r="AX710" s="13" t="s">
        <v>72</v>
      </c>
      <c r="AY710" s="169" t="s">
        <v>219</v>
      </c>
    </row>
    <row r="711" spans="2:51" s="14" customFormat="1" x14ac:dyDescent="0.2">
      <c r="B711" s="174"/>
      <c r="D711" s="168" t="s">
        <v>228</v>
      </c>
      <c r="E711" s="175" t="s">
        <v>1</v>
      </c>
      <c r="F711" s="176" t="s">
        <v>1096</v>
      </c>
      <c r="H711" s="177">
        <v>14.94</v>
      </c>
      <c r="L711" s="174"/>
      <c r="M711" s="178"/>
      <c r="N711" s="179"/>
      <c r="O711" s="179"/>
      <c r="P711" s="179"/>
      <c r="Q711" s="179"/>
      <c r="R711" s="179"/>
      <c r="S711" s="179"/>
      <c r="T711" s="180"/>
      <c r="AT711" s="175" t="s">
        <v>228</v>
      </c>
      <c r="AU711" s="175" t="s">
        <v>84</v>
      </c>
      <c r="AV711" s="14" t="s">
        <v>84</v>
      </c>
      <c r="AW711" s="14" t="s">
        <v>28</v>
      </c>
      <c r="AX711" s="14" t="s">
        <v>72</v>
      </c>
      <c r="AY711" s="175" t="s">
        <v>219</v>
      </c>
    </row>
    <row r="712" spans="2:51" s="14" customFormat="1" x14ac:dyDescent="0.2">
      <c r="B712" s="174"/>
      <c r="D712" s="168" t="s">
        <v>228</v>
      </c>
      <c r="E712" s="175" t="s">
        <v>1</v>
      </c>
      <c r="F712" s="176" t="s">
        <v>1097</v>
      </c>
      <c r="H712" s="177">
        <v>-1.48</v>
      </c>
      <c r="L712" s="174"/>
      <c r="M712" s="178"/>
      <c r="N712" s="179"/>
      <c r="O712" s="179"/>
      <c r="P712" s="179"/>
      <c r="Q712" s="179"/>
      <c r="R712" s="179"/>
      <c r="S712" s="179"/>
      <c r="T712" s="180"/>
      <c r="AT712" s="175" t="s">
        <v>228</v>
      </c>
      <c r="AU712" s="175" t="s">
        <v>84</v>
      </c>
      <c r="AV712" s="14" t="s">
        <v>84</v>
      </c>
      <c r="AW712" s="14" t="s">
        <v>28</v>
      </c>
      <c r="AX712" s="14" t="s">
        <v>72</v>
      </c>
      <c r="AY712" s="175" t="s">
        <v>219</v>
      </c>
    </row>
    <row r="713" spans="2:51" s="13" customFormat="1" x14ac:dyDescent="0.2">
      <c r="B713" s="167"/>
      <c r="D713" s="168" t="s">
        <v>228</v>
      </c>
      <c r="E713" s="169" t="s">
        <v>1</v>
      </c>
      <c r="F713" s="170" t="s">
        <v>472</v>
      </c>
      <c r="H713" s="169" t="s">
        <v>1</v>
      </c>
      <c r="L713" s="167"/>
      <c r="M713" s="171"/>
      <c r="N713" s="172"/>
      <c r="O713" s="172"/>
      <c r="P713" s="172"/>
      <c r="Q713" s="172"/>
      <c r="R713" s="172"/>
      <c r="S713" s="172"/>
      <c r="T713" s="173"/>
      <c r="AT713" s="169" t="s">
        <v>228</v>
      </c>
      <c r="AU713" s="169" t="s">
        <v>84</v>
      </c>
      <c r="AV713" s="13" t="s">
        <v>79</v>
      </c>
      <c r="AW713" s="13" t="s">
        <v>28</v>
      </c>
      <c r="AX713" s="13" t="s">
        <v>72</v>
      </c>
      <c r="AY713" s="169" t="s">
        <v>219</v>
      </c>
    </row>
    <row r="714" spans="2:51" s="14" customFormat="1" x14ac:dyDescent="0.2">
      <c r="B714" s="174"/>
      <c r="D714" s="168" t="s">
        <v>228</v>
      </c>
      <c r="E714" s="175" t="s">
        <v>1</v>
      </c>
      <c r="F714" s="176" t="s">
        <v>1098</v>
      </c>
      <c r="H714" s="177">
        <v>3</v>
      </c>
      <c r="L714" s="174"/>
      <c r="M714" s="178"/>
      <c r="N714" s="179"/>
      <c r="O714" s="179"/>
      <c r="P714" s="179"/>
      <c r="Q714" s="179"/>
      <c r="R714" s="179"/>
      <c r="S714" s="179"/>
      <c r="T714" s="180"/>
      <c r="AT714" s="175" t="s">
        <v>228</v>
      </c>
      <c r="AU714" s="175" t="s">
        <v>84</v>
      </c>
      <c r="AV714" s="14" t="s">
        <v>84</v>
      </c>
      <c r="AW714" s="14" t="s">
        <v>28</v>
      </c>
      <c r="AX714" s="14" t="s">
        <v>72</v>
      </c>
      <c r="AY714" s="175" t="s">
        <v>219</v>
      </c>
    </row>
    <row r="715" spans="2:51" s="14" customFormat="1" x14ac:dyDescent="0.2">
      <c r="B715" s="174"/>
      <c r="D715" s="168" t="s">
        <v>228</v>
      </c>
      <c r="E715" s="175" t="s">
        <v>1</v>
      </c>
      <c r="F715" s="176" t="s">
        <v>474</v>
      </c>
      <c r="H715" s="177">
        <v>-0.6</v>
      </c>
      <c r="L715" s="174"/>
      <c r="M715" s="178"/>
      <c r="N715" s="179"/>
      <c r="O715" s="179"/>
      <c r="P715" s="179"/>
      <c r="Q715" s="179"/>
      <c r="R715" s="179"/>
      <c r="S715" s="179"/>
      <c r="T715" s="180"/>
      <c r="AT715" s="175" t="s">
        <v>228</v>
      </c>
      <c r="AU715" s="175" t="s">
        <v>84</v>
      </c>
      <c r="AV715" s="14" t="s">
        <v>84</v>
      </c>
      <c r="AW715" s="14" t="s">
        <v>28</v>
      </c>
      <c r="AX715" s="14" t="s">
        <v>72</v>
      </c>
      <c r="AY715" s="175" t="s">
        <v>219</v>
      </c>
    </row>
    <row r="716" spans="2:51" s="13" customFormat="1" x14ac:dyDescent="0.2">
      <c r="B716" s="167"/>
      <c r="D716" s="168" t="s">
        <v>228</v>
      </c>
      <c r="E716" s="169" t="s">
        <v>1</v>
      </c>
      <c r="F716" s="170" t="s">
        <v>477</v>
      </c>
      <c r="H716" s="169" t="s">
        <v>1</v>
      </c>
      <c r="L716" s="167"/>
      <c r="M716" s="171"/>
      <c r="N716" s="172"/>
      <c r="O716" s="172"/>
      <c r="P716" s="172"/>
      <c r="Q716" s="172"/>
      <c r="R716" s="172"/>
      <c r="S716" s="172"/>
      <c r="T716" s="173"/>
      <c r="AT716" s="169" t="s">
        <v>228</v>
      </c>
      <c r="AU716" s="169" t="s">
        <v>84</v>
      </c>
      <c r="AV716" s="13" t="s">
        <v>79</v>
      </c>
      <c r="AW716" s="13" t="s">
        <v>28</v>
      </c>
      <c r="AX716" s="13" t="s">
        <v>72</v>
      </c>
      <c r="AY716" s="169" t="s">
        <v>219</v>
      </c>
    </row>
    <row r="717" spans="2:51" s="14" customFormat="1" x14ac:dyDescent="0.2">
      <c r="B717" s="174"/>
      <c r="D717" s="168" t="s">
        <v>228</v>
      </c>
      <c r="E717" s="175" t="s">
        <v>1</v>
      </c>
      <c r="F717" s="176" t="s">
        <v>1099</v>
      </c>
      <c r="H717" s="177">
        <v>10.79</v>
      </c>
      <c r="L717" s="174"/>
      <c r="M717" s="178"/>
      <c r="N717" s="179"/>
      <c r="O717" s="179"/>
      <c r="P717" s="179"/>
      <c r="Q717" s="179"/>
      <c r="R717" s="179"/>
      <c r="S717" s="179"/>
      <c r="T717" s="180"/>
      <c r="AT717" s="175" t="s">
        <v>228</v>
      </c>
      <c r="AU717" s="175" t="s">
        <v>84</v>
      </c>
      <c r="AV717" s="14" t="s">
        <v>84</v>
      </c>
      <c r="AW717" s="14" t="s">
        <v>28</v>
      </c>
      <c r="AX717" s="14" t="s">
        <v>72</v>
      </c>
      <c r="AY717" s="175" t="s">
        <v>219</v>
      </c>
    </row>
    <row r="718" spans="2:51" s="14" customFormat="1" x14ac:dyDescent="0.2">
      <c r="B718" s="174"/>
      <c r="D718" s="168" t="s">
        <v>228</v>
      </c>
      <c r="E718" s="175" t="s">
        <v>1</v>
      </c>
      <c r="F718" s="176" t="s">
        <v>1100</v>
      </c>
      <c r="H718" s="177">
        <v>-2</v>
      </c>
      <c r="L718" s="174"/>
      <c r="M718" s="178"/>
      <c r="N718" s="179"/>
      <c r="O718" s="179"/>
      <c r="P718" s="179"/>
      <c r="Q718" s="179"/>
      <c r="R718" s="179"/>
      <c r="S718" s="179"/>
      <c r="T718" s="180"/>
      <c r="AT718" s="175" t="s">
        <v>228</v>
      </c>
      <c r="AU718" s="175" t="s">
        <v>84</v>
      </c>
      <c r="AV718" s="14" t="s">
        <v>84</v>
      </c>
      <c r="AW718" s="14" t="s">
        <v>28</v>
      </c>
      <c r="AX718" s="14" t="s">
        <v>72</v>
      </c>
      <c r="AY718" s="175" t="s">
        <v>219</v>
      </c>
    </row>
    <row r="719" spans="2:51" s="13" customFormat="1" x14ac:dyDescent="0.2">
      <c r="B719" s="167"/>
      <c r="D719" s="168" t="s">
        <v>228</v>
      </c>
      <c r="E719" s="169" t="s">
        <v>1</v>
      </c>
      <c r="F719" s="170" t="s">
        <v>428</v>
      </c>
      <c r="H719" s="169" t="s">
        <v>1</v>
      </c>
      <c r="L719" s="167"/>
      <c r="M719" s="171"/>
      <c r="N719" s="172"/>
      <c r="O719" s="172"/>
      <c r="P719" s="172"/>
      <c r="Q719" s="172"/>
      <c r="R719" s="172"/>
      <c r="S719" s="172"/>
      <c r="T719" s="173"/>
      <c r="AT719" s="169" t="s">
        <v>228</v>
      </c>
      <c r="AU719" s="169" t="s">
        <v>84</v>
      </c>
      <c r="AV719" s="13" t="s">
        <v>79</v>
      </c>
      <c r="AW719" s="13" t="s">
        <v>28</v>
      </c>
      <c r="AX719" s="13" t="s">
        <v>72</v>
      </c>
      <c r="AY719" s="169" t="s">
        <v>219</v>
      </c>
    </row>
    <row r="720" spans="2:51" s="14" customFormat="1" x14ac:dyDescent="0.2">
      <c r="B720" s="174"/>
      <c r="D720" s="168" t="s">
        <v>228</v>
      </c>
      <c r="E720" s="175" t="s">
        <v>1</v>
      </c>
      <c r="F720" s="176" t="s">
        <v>1101</v>
      </c>
      <c r="H720" s="177">
        <v>11.4</v>
      </c>
      <c r="L720" s="174"/>
      <c r="M720" s="178"/>
      <c r="N720" s="179"/>
      <c r="O720" s="179"/>
      <c r="P720" s="179"/>
      <c r="Q720" s="179"/>
      <c r="R720" s="179"/>
      <c r="S720" s="179"/>
      <c r="T720" s="180"/>
      <c r="AT720" s="175" t="s">
        <v>228</v>
      </c>
      <c r="AU720" s="175" t="s">
        <v>84</v>
      </c>
      <c r="AV720" s="14" t="s">
        <v>84</v>
      </c>
      <c r="AW720" s="14" t="s">
        <v>28</v>
      </c>
      <c r="AX720" s="14" t="s">
        <v>72</v>
      </c>
      <c r="AY720" s="175" t="s">
        <v>219</v>
      </c>
    </row>
    <row r="721" spans="1:65" s="14" customFormat="1" x14ac:dyDescent="0.2">
      <c r="B721" s="174"/>
      <c r="D721" s="168" t="s">
        <v>228</v>
      </c>
      <c r="E721" s="175" t="s">
        <v>1</v>
      </c>
      <c r="F721" s="176" t="s">
        <v>350</v>
      </c>
      <c r="H721" s="177">
        <v>-0.8</v>
      </c>
      <c r="L721" s="174"/>
      <c r="M721" s="178"/>
      <c r="N721" s="179"/>
      <c r="O721" s="179"/>
      <c r="P721" s="179"/>
      <c r="Q721" s="179"/>
      <c r="R721" s="179"/>
      <c r="S721" s="179"/>
      <c r="T721" s="180"/>
      <c r="AT721" s="175" t="s">
        <v>228</v>
      </c>
      <c r="AU721" s="175" t="s">
        <v>84</v>
      </c>
      <c r="AV721" s="14" t="s">
        <v>84</v>
      </c>
      <c r="AW721" s="14" t="s">
        <v>28</v>
      </c>
      <c r="AX721" s="14" t="s">
        <v>72</v>
      </c>
      <c r="AY721" s="175" t="s">
        <v>219</v>
      </c>
    </row>
    <row r="722" spans="1:65" s="15" customFormat="1" x14ac:dyDescent="0.2">
      <c r="B722" s="181"/>
      <c r="D722" s="168" t="s">
        <v>228</v>
      </c>
      <c r="E722" s="182" t="s">
        <v>1</v>
      </c>
      <c r="F722" s="183" t="s">
        <v>241</v>
      </c>
      <c r="H722" s="184">
        <v>79.060000000000016</v>
      </c>
      <c r="L722" s="181"/>
      <c r="M722" s="185"/>
      <c r="N722" s="186"/>
      <c r="O722" s="186"/>
      <c r="P722" s="186"/>
      <c r="Q722" s="186"/>
      <c r="R722" s="186"/>
      <c r="S722" s="186"/>
      <c r="T722" s="187"/>
      <c r="AT722" s="182" t="s">
        <v>228</v>
      </c>
      <c r="AU722" s="182" t="s">
        <v>84</v>
      </c>
      <c r="AV722" s="15" t="s">
        <v>89</v>
      </c>
      <c r="AW722" s="15" t="s">
        <v>28</v>
      </c>
      <c r="AX722" s="15" t="s">
        <v>72</v>
      </c>
      <c r="AY722" s="182" t="s">
        <v>219</v>
      </c>
    </row>
    <row r="723" spans="1:65" s="16" customFormat="1" x14ac:dyDescent="0.2">
      <c r="B723" s="188"/>
      <c r="D723" s="168" t="s">
        <v>228</v>
      </c>
      <c r="E723" s="189" t="s">
        <v>1</v>
      </c>
      <c r="F723" s="190" t="s">
        <v>248</v>
      </c>
      <c r="H723" s="191">
        <v>257.80399999999992</v>
      </c>
      <c r="L723" s="188"/>
      <c r="M723" s="192"/>
      <c r="N723" s="193"/>
      <c r="O723" s="193"/>
      <c r="P723" s="193"/>
      <c r="Q723" s="193"/>
      <c r="R723" s="193"/>
      <c r="S723" s="193"/>
      <c r="T723" s="194"/>
      <c r="AT723" s="189" t="s">
        <v>228</v>
      </c>
      <c r="AU723" s="189" t="s">
        <v>84</v>
      </c>
      <c r="AV723" s="16" t="s">
        <v>226</v>
      </c>
      <c r="AW723" s="16" t="s">
        <v>28</v>
      </c>
      <c r="AX723" s="16" t="s">
        <v>79</v>
      </c>
      <c r="AY723" s="189" t="s">
        <v>219</v>
      </c>
    </row>
    <row r="724" spans="1:65" s="2" customFormat="1" ht="22.15" customHeight="1" x14ac:dyDescent="0.2">
      <c r="A724" s="30"/>
      <c r="B724" s="153"/>
      <c r="C724" s="201" t="s">
        <v>825</v>
      </c>
      <c r="D724" s="201" t="s">
        <v>606</v>
      </c>
      <c r="E724" s="202" t="s">
        <v>722</v>
      </c>
      <c r="F724" s="203" t="s">
        <v>723</v>
      </c>
      <c r="G724" s="204" t="s">
        <v>332</v>
      </c>
      <c r="H724" s="205">
        <v>260.38200000000001</v>
      </c>
      <c r="I724" s="448">
        <v>0</v>
      </c>
      <c r="J724" s="205">
        <f>ROUND(I724*H724,3)</f>
        <v>0</v>
      </c>
      <c r="K724" s="206"/>
      <c r="L724" s="207"/>
      <c r="M724" s="208" t="s">
        <v>1</v>
      </c>
      <c r="N724" s="209" t="s">
        <v>38</v>
      </c>
      <c r="O724" s="162">
        <v>0</v>
      </c>
      <c r="P724" s="162">
        <f>O724*H724</f>
        <v>0</v>
      </c>
      <c r="Q724" s="162">
        <v>1.6299999999999999E-3</v>
      </c>
      <c r="R724" s="162">
        <f>Q724*H724</f>
        <v>0.42442266000000001</v>
      </c>
      <c r="S724" s="162">
        <v>0</v>
      </c>
      <c r="T724" s="163">
        <f>S724*H724</f>
        <v>0</v>
      </c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R724" s="164" t="s">
        <v>635</v>
      </c>
      <c r="AT724" s="164" t="s">
        <v>606</v>
      </c>
      <c r="AU724" s="164" t="s">
        <v>84</v>
      </c>
      <c r="AY724" s="18" t="s">
        <v>219</v>
      </c>
      <c r="BE724" s="165">
        <f>IF(N724="základná",J724,0)</f>
        <v>0</v>
      </c>
      <c r="BF724" s="165">
        <f>IF(N724="znížená",J724,0)</f>
        <v>0</v>
      </c>
      <c r="BG724" s="165">
        <f>IF(N724="zákl. prenesená",J724,0)</f>
        <v>0</v>
      </c>
      <c r="BH724" s="165">
        <f>IF(N724="zníž. prenesená",J724,0)</f>
        <v>0</v>
      </c>
      <c r="BI724" s="165">
        <f>IF(N724="nulová",J724,0)</f>
        <v>0</v>
      </c>
      <c r="BJ724" s="18" t="s">
        <v>84</v>
      </c>
      <c r="BK724" s="166">
        <f>ROUND(I724*H724,3)</f>
        <v>0</v>
      </c>
      <c r="BL724" s="18" t="s">
        <v>321</v>
      </c>
      <c r="BM724" s="164" t="s">
        <v>724</v>
      </c>
    </row>
    <row r="725" spans="1:65" s="14" customFormat="1" x14ac:dyDescent="0.2">
      <c r="B725" s="174"/>
      <c r="D725" s="168" t="s">
        <v>228</v>
      </c>
      <c r="F725" s="176" t="s">
        <v>1102</v>
      </c>
      <c r="H725" s="177">
        <v>260.38200000000001</v>
      </c>
      <c r="L725" s="174"/>
      <c r="M725" s="178"/>
      <c r="N725" s="179"/>
      <c r="O725" s="179"/>
      <c r="P725" s="179"/>
      <c r="Q725" s="179"/>
      <c r="R725" s="179"/>
      <c r="S725" s="179"/>
      <c r="T725" s="180"/>
      <c r="AT725" s="175" t="s">
        <v>228</v>
      </c>
      <c r="AU725" s="175" t="s">
        <v>84</v>
      </c>
      <c r="AV725" s="14" t="s">
        <v>84</v>
      </c>
      <c r="AW725" s="14" t="s">
        <v>3</v>
      </c>
      <c r="AX725" s="14" t="s">
        <v>79</v>
      </c>
      <c r="AY725" s="175" t="s">
        <v>219</v>
      </c>
    </row>
    <row r="726" spans="1:65" s="2" customFormat="1" ht="19.899999999999999" customHeight="1" x14ac:dyDescent="0.2">
      <c r="A726" s="30"/>
      <c r="B726" s="153"/>
      <c r="C726" s="154" t="s">
        <v>830</v>
      </c>
      <c r="D726" s="154" t="s">
        <v>222</v>
      </c>
      <c r="E726" s="155" t="s">
        <v>727</v>
      </c>
      <c r="F726" s="156" t="s">
        <v>728</v>
      </c>
      <c r="G726" s="157" t="s">
        <v>225</v>
      </c>
      <c r="H726" s="158">
        <v>310.58999999999997</v>
      </c>
      <c r="I726" s="446">
        <v>0</v>
      </c>
      <c r="J726" s="158">
        <f>ROUND(I726*H726,3)</f>
        <v>0</v>
      </c>
      <c r="K726" s="159"/>
      <c r="L726" s="31"/>
      <c r="M726" s="160" t="s">
        <v>1</v>
      </c>
      <c r="N726" s="161" t="s">
        <v>38</v>
      </c>
      <c r="O726" s="162">
        <v>0.309</v>
      </c>
      <c r="P726" s="162">
        <f>O726*H726</f>
        <v>95.972309999999993</v>
      </c>
      <c r="Q726" s="162">
        <v>2.9999999999999997E-4</v>
      </c>
      <c r="R726" s="162">
        <f>Q726*H726</f>
        <v>9.3176999999999982E-2</v>
      </c>
      <c r="S726" s="162">
        <v>0</v>
      </c>
      <c r="T726" s="163">
        <f>S726*H726</f>
        <v>0</v>
      </c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R726" s="164" t="s">
        <v>321</v>
      </c>
      <c r="AT726" s="164" t="s">
        <v>222</v>
      </c>
      <c r="AU726" s="164" t="s">
        <v>84</v>
      </c>
      <c r="AY726" s="18" t="s">
        <v>219</v>
      </c>
      <c r="BE726" s="165">
        <f>IF(N726="základná",J726,0)</f>
        <v>0</v>
      </c>
      <c r="BF726" s="165">
        <f>IF(N726="znížená",J726,0)</f>
        <v>0</v>
      </c>
      <c r="BG726" s="165">
        <f>IF(N726="zákl. prenesená",J726,0)</f>
        <v>0</v>
      </c>
      <c r="BH726" s="165">
        <f>IF(N726="zníž. prenesená",J726,0)</f>
        <v>0</v>
      </c>
      <c r="BI726" s="165">
        <f>IF(N726="nulová",J726,0)</f>
        <v>0</v>
      </c>
      <c r="BJ726" s="18" t="s">
        <v>84</v>
      </c>
      <c r="BK726" s="166">
        <f>ROUND(I726*H726,3)</f>
        <v>0</v>
      </c>
      <c r="BL726" s="18" t="s">
        <v>321</v>
      </c>
      <c r="BM726" s="164" t="s">
        <v>729</v>
      </c>
    </row>
    <row r="727" spans="1:65" s="13" customFormat="1" x14ac:dyDescent="0.2">
      <c r="B727" s="167"/>
      <c r="D727" s="168" t="s">
        <v>228</v>
      </c>
      <c r="E727" s="169" t="s">
        <v>1</v>
      </c>
      <c r="F727" s="170" t="s">
        <v>374</v>
      </c>
      <c r="H727" s="169" t="s">
        <v>1</v>
      </c>
      <c r="L727" s="167"/>
      <c r="M727" s="171"/>
      <c r="N727" s="172"/>
      <c r="O727" s="172"/>
      <c r="P727" s="172"/>
      <c r="Q727" s="172"/>
      <c r="R727" s="172"/>
      <c r="S727" s="172"/>
      <c r="T727" s="173"/>
      <c r="AT727" s="169" t="s">
        <v>228</v>
      </c>
      <c r="AU727" s="169" t="s">
        <v>84</v>
      </c>
      <c r="AV727" s="13" t="s">
        <v>79</v>
      </c>
      <c r="AW727" s="13" t="s">
        <v>28</v>
      </c>
      <c r="AX727" s="13" t="s">
        <v>72</v>
      </c>
      <c r="AY727" s="169" t="s">
        <v>219</v>
      </c>
    </row>
    <row r="728" spans="1:65" s="13" customFormat="1" x14ac:dyDescent="0.2">
      <c r="B728" s="167"/>
      <c r="D728" s="168" t="s">
        <v>228</v>
      </c>
      <c r="E728" s="169" t="s">
        <v>1</v>
      </c>
      <c r="F728" s="170" t="s">
        <v>1103</v>
      </c>
      <c r="H728" s="169" t="s">
        <v>1</v>
      </c>
      <c r="L728" s="167"/>
      <c r="M728" s="171"/>
      <c r="N728" s="172"/>
      <c r="O728" s="172"/>
      <c r="P728" s="172"/>
      <c r="Q728" s="172"/>
      <c r="R728" s="172"/>
      <c r="S728" s="172"/>
      <c r="T728" s="173"/>
      <c r="AT728" s="169" t="s">
        <v>228</v>
      </c>
      <c r="AU728" s="169" t="s">
        <v>84</v>
      </c>
      <c r="AV728" s="13" t="s">
        <v>79</v>
      </c>
      <c r="AW728" s="13" t="s">
        <v>28</v>
      </c>
      <c r="AX728" s="13" t="s">
        <v>72</v>
      </c>
      <c r="AY728" s="169" t="s">
        <v>219</v>
      </c>
    </row>
    <row r="729" spans="1:65" s="14" customFormat="1" x14ac:dyDescent="0.2">
      <c r="B729" s="174"/>
      <c r="D729" s="168" t="s">
        <v>228</v>
      </c>
      <c r="E729" s="175" t="s">
        <v>1</v>
      </c>
      <c r="F729" s="176" t="s">
        <v>994</v>
      </c>
      <c r="H729" s="177">
        <v>242.66</v>
      </c>
      <c r="L729" s="174"/>
      <c r="M729" s="178"/>
      <c r="N729" s="179"/>
      <c r="O729" s="179"/>
      <c r="P729" s="179"/>
      <c r="Q729" s="179"/>
      <c r="R729" s="179"/>
      <c r="S729" s="179"/>
      <c r="T729" s="180"/>
      <c r="AT729" s="175" t="s">
        <v>228</v>
      </c>
      <c r="AU729" s="175" t="s">
        <v>84</v>
      </c>
      <c r="AV729" s="14" t="s">
        <v>84</v>
      </c>
      <c r="AW729" s="14" t="s">
        <v>28</v>
      </c>
      <c r="AX729" s="14" t="s">
        <v>72</v>
      </c>
      <c r="AY729" s="175" t="s">
        <v>219</v>
      </c>
    </row>
    <row r="730" spans="1:65" s="13" customFormat="1" x14ac:dyDescent="0.2">
      <c r="B730" s="167"/>
      <c r="D730" s="168" t="s">
        <v>228</v>
      </c>
      <c r="E730" s="169" t="s">
        <v>1</v>
      </c>
      <c r="F730" s="170" t="s">
        <v>383</v>
      </c>
      <c r="H730" s="169" t="s">
        <v>1</v>
      </c>
      <c r="L730" s="167"/>
      <c r="M730" s="171"/>
      <c r="N730" s="172"/>
      <c r="O730" s="172"/>
      <c r="P730" s="172"/>
      <c r="Q730" s="172"/>
      <c r="R730" s="172"/>
      <c r="S730" s="172"/>
      <c r="T730" s="173"/>
      <c r="AT730" s="169" t="s">
        <v>228</v>
      </c>
      <c r="AU730" s="169" t="s">
        <v>84</v>
      </c>
      <c r="AV730" s="13" t="s">
        <v>79</v>
      </c>
      <c r="AW730" s="13" t="s">
        <v>28</v>
      </c>
      <c r="AX730" s="13" t="s">
        <v>72</v>
      </c>
      <c r="AY730" s="169" t="s">
        <v>219</v>
      </c>
    </row>
    <row r="731" spans="1:65" s="13" customFormat="1" x14ac:dyDescent="0.2">
      <c r="B731" s="167"/>
      <c r="D731" s="168" t="s">
        <v>228</v>
      </c>
      <c r="E731" s="169" t="s">
        <v>1</v>
      </c>
      <c r="F731" s="170" t="s">
        <v>1104</v>
      </c>
      <c r="H731" s="169" t="s">
        <v>1</v>
      </c>
      <c r="L731" s="167"/>
      <c r="M731" s="171"/>
      <c r="N731" s="172"/>
      <c r="O731" s="172"/>
      <c r="P731" s="172"/>
      <c r="Q731" s="172"/>
      <c r="R731" s="172"/>
      <c r="S731" s="172"/>
      <c r="T731" s="173"/>
      <c r="AT731" s="169" t="s">
        <v>228</v>
      </c>
      <c r="AU731" s="169" t="s">
        <v>84</v>
      </c>
      <c r="AV731" s="13" t="s">
        <v>79</v>
      </c>
      <c r="AW731" s="13" t="s">
        <v>28</v>
      </c>
      <c r="AX731" s="13" t="s">
        <v>72</v>
      </c>
      <c r="AY731" s="169" t="s">
        <v>219</v>
      </c>
    </row>
    <row r="732" spans="1:65" s="14" customFormat="1" x14ac:dyDescent="0.2">
      <c r="B732" s="174"/>
      <c r="D732" s="168" t="s">
        <v>228</v>
      </c>
      <c r="E732" s="175" t="s">
        <v>1</v>
      </c>
      <c r="F732" s="176" t="s">
        <v>1105</v>
      </c>
      <c r="H732" s="177">
        <v>67.930000000000007</v>
      </c>
      <c r="L732" s="174"/>
      <c r="M732" s="178"/>
      <c r="N732" s="179"/>
      <c r="O732" s="179"/>
      <c r="P732" s="179"/>
      <c r="Q732" s="179"/>
      <c r="R732" s="179"/>
      <c r="S732" s="179"/>
      <c r="T732" s="180"/>
      <c r="AT732" s="175" t="s">
        <v>228</v>
      </c>
      <c r="AU732" s="175" t="s">
        <v>84</v>
      </c>
      <c r="AV732" s="14" t="s">
        <v>84</v>
      </c>
      <c r="AW732" s="14" t="s">
        <v>28</v>
      </c>
      <c r="AX732" s="14" t="s">
        <v>72</v>
      </c>
      <c r="AY732" s="175" t="s">
        <v>219</v>
      </c>
    </row>
    <row r="733" spans="1:65" s="16" customFormat="1" x14ac:dyDescent="0.2">
      <c r="B733" s="188"/>
      <c r="D733" s="168" t="s">
        <v>228</v>
      </c>
      <c r="E733" s="189" t="s">
        <v>1</v>
      </c>
      <c r="F733" s="190" t="s">
        <v>248</v>
      </c>
      <c r="H733" s="191">
        <v>310.59000000000003</v>
      </c>
      <c r="L733" s="188"/>
      <c r="M733" s="192"/>
      <c r="N733" s="193"/>
      <c r="O733" s="193"/>
      <c r="P733" s="193"/>
      <c r="Q733" s="193"/>
      <c r="R733" s="193"/>
      <c r="S733" s="193"/>
      <c r="T733" s="194"/>
      <c r="AT733" s="189" t="s">
        <v>228</v>
      </c>
      <c r="AU733" s="189" t="s">
        <v>84</v>
      </c>
      <c r="AV733" s="16" t="s">
        <v>226</v>
      </c>
      <c r="AW733" s="16" t="s">
        <v>28</v>
      </c>
      <c r="AX733" s="16" t="s">
        <v>79</v>
      </c>
      <c r="AY733" s="189" t="s">
        <v>219</v>
      </c>
    </row>
    <row r="734" spans="1:65" s="2" customFormat="1" ht="22.15" customHeight="1" x14ac:dyDescent="0.2">
      <c r="A734" s="30"/>
      <c r="B734" s="153"/>
      <c r="C734" s="201" t="s">
        <v>834</v>
      </c>
      <c r="D734" s="201" t="s">
        <v>606</v>
      </c>
      <c r="E734" s="202" t="s">
        <v>733</v>
      </c>
      <c r="F734" s="203" t="s">
        <v>734</v>
      </c>
      <c r="G734" s="204" t="s">
        <v>225</v>
      </c>
      <c r="H734" s="205">
        <v>319.90800000000002</v>
      </c>
      <c r="I734" s="448">
        <v>0</v>
      </c>
      <c r="J734" s="205">
        <f>ROUND(I734*H734,3)</f>
        <v>0</v>
      </c>
      <c r="K734" s="206"/>
      <c r="L734" s="207"/>
      <c r="M734" s="208" t="s">
        <v>1</v>
      </c>
      <c r="N734" s="209" t="s">
        <v>38</v>
      </c>
      <c r="O734" s="162">
        <v>0</v>
      </c>
      <c r="P734" s="162">
        <f>O734*H734</f>
        <v>0</v>
      </c>
      <c r="Q734" s="162">
        <v>3.15E-3</v>
      </c>
      <c r="R734" s="162">
        <f>Q734*H734</f>
        <v>1.0077102</v>
      </c>
      <c r="S734" s="162">
        <v>0</v>
      </c>
      <c r="T734" s="163">
        <f>S734*H734</f>
        <v>0</v>
      </c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R734" s="164" t="s">
        <v>635</v>
      </c>
      <c r="AT734" s="164" t="s">
        <v>606</v>
      </c>
      <c r="AU734" s="164" t="s">
        <v>84</v>
      </c>
      <c r="AY734" s="18" t="s">
        <v>219</v>
      </c>
      <c r="BE734" s="165">
        <f>IF(N734="základná",J734,0)</f>
        <v>0</v>
      </c>
      <c r="BF734" s="165">
        <f>IF(N734="znížená",J734,0)</f>
        <v>0</v>
      </c>
      <c r="BG734" s="165">
        <f>IF(N734="zákl. prenesená",J734,0)</f>
        <v>0</v>
      </c>
      <c r="BH734" s="165">
        <f>IF(N734="zníž. prenesená",J734,0)</f>
        <v>0</v>
      </c>
      <c r="BI734" s="165">
        <f>IF(N734="nulová",J734,0)</f>
        <v>0</v>
      </c>
      <c r="BJ734" s="18" t="s">
        <v>84</v>
      </c>
      <c r="BK734" s="166">
        <f>ROUND(I734*H734,3)</f>
        <v>0</v>
      </c>
      <c r="BL734" s="18" t="s">
        <v>321</v>
      </c>
      <c r="BM734" s="164" t="s">
        <v>735</v>
      </c>
    </row>
    <row r="735" spans="1:65" s="14" customFormat="1" x14ac:dyDescent="0.2">
      <c r="B735" s="174"/>
      <c r="D735" s="168" t="s">
        <v>228</v>
      </c>
      <c r="F735" s="176" t="s">
        <v>1106</v>
      </c>
      <c r="H735" s="177">
        <v>319.90800000000002</v>
      </c>
      <c r="L735" s="174"/>
      <c r="M735" s="178"/>
      <c r="N735" s="179"/>
      <c r="O735" s="179"/>
      <c r="P735" s="179"/>
      <c r="Q735" s="179"/>
      <c r="R735" s="179"/>
      <c r="S735" s="179"/>
      <c r="T735" s="180"/>
      <c r="AT735" s="175" t="s">
        <v>228</v>
      </c>
      <c r="AU735" s="175" t="s">
        <v>84</v>
      </c>
      <c r="AV735" s="14" t="s">
        <v>84</v>
      </c>
      <c r="AW735" s="14" t="s">
        <v>3</v>
      </c>
      <c r="AX735" s="14" t="s">
        <v>79</v>
      </c>
      <c r="AY735" s="175" t="s">
        <v>219</v>
      </c>
    </row>
    <row r="736" spans="1:65" s="2" customFormat="1" ht="19.899999999999999" customHeight="1" x14ac:dyDescent="0.2">
      <c r="A736" s="30"/>
      <c r="B736" s="153"/>
      <c r="C736" s="154" t="s">
        <v>838</v>
      </c>
      <c r="D736" s="154" t="s">
        <v>222</v>
      </c>
      <c r="E736" s="155" t="s">
        <v>738</v>
      </c>
      <c r="F736" s="156" t="s">
        <v>739</v>
      </c>
      <c r="G736" s="157" t="s">
        <v>225</v>
      </c>
      <c r="H736" s="158">
        <v>310.58999999999997</v>
      </c>
      <c r="I736" s="446">
        <v>0</v>
      </c>
      <c r="J736" s="158">
        <f>ROUND(I736*H736,3)</f>
        <v>0</v>
      </c>
      <c r="K736" s="159"/>
      <c r="L736" s="31"/>
      <c r="M736" s="160" t="s">
        <v>1</v>
      </c>
      <c r="N736" s="161" t="s">
        <v>38</v>
      </c>
      <c r="O736" s="162">
        <v>0.08</v>
      </c>
      <c r="P736" s="162">
        <f>O736*H736</f>
        <v>24.847199999999997</v>
      </c>
      <c r="Q736" s="162">
        <v>0</v>
      </c>
      <c r="R736" s="162">
        <f>Q736*H736</f>
        <v>0</v>
      </c>
      <c r="S736" s="162">
        <v>0</v>
      </c>
      <c r="T736" s="163">
        <f>S736*H736</f>
        <v>0</v>
      </c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R736" s="164" t="s">
        <v>321</v>
      </c>
      <c r="AT736" s="164" t="s">
        <v>222</v>
      </c>
      <c r="AU736" s="164" t="s">
        <v>84</v>
      </c>
      <c r="AY736" s="18" t="s">
        <v>219</v>
      </c>
      <c r="BE736" s="165">
        <f>IF(N736="základná",J736,0)</f>
        <v>0</v>
      </c>
      <c r="BF736" s="165">
        <f>IF(N736="znížená",J736,0)</f>
        <v>0</v>
      </c>
      <c r="BG736" s="165">
        <f>IF(N736="zákl. prenesená",J736,0)</f>
        <v>0</v>
      </c>
      <c r="BH736" s="165">
        <f>IF(N736="zníž. prenesená",J736,0)</f>
        <v>0</v>
      </c>
      <c r="BI736" s="165">
        <f>IF(N736="nulová",J736,0)</f>
        <v>0</v>
      </c>
      <c r="BJ736" s="18" t="s">
        <v>84</v>
      </c>
      <c r="BK736" s="166">
        <f>ROUND(I736*H736,3)</f>
        <v>0</v>
      </c>
      <c r="BL736" s="18" t="s">
        <v>321</v>
      </c>
      <c r="BM736" s="164" t="s">
        <v>740</v>
      </c>
    </row>
    <row r="737" spans="1:65" s="2" customFormat="1" ht="19.899999999999999" customHeight="1" x14ac:dyDescent="0.2">
      <c r="A737" s="30"/>
      <c r="B737" s="153"/>
      <c r="C737" s="154" t="s">
        <v>843</v>
      </c>
      <c r="D737" s="154" t="s">
        <v>222</v>
      </c>
      <c r="E737" s="155" t="s">
        <v>742</v>
      </c>
      <c r="F737" s="156" t="s">
        <v>743</v>
      </c>
      <c r="G737" s="157" t="s">
        <v>225</v>
      </c>
      <c r="H737" s="158">
        <v>310.58999999999997</v>
      </c>
      <c r="I737" s="446">
        <v>0</v>
      </c>
      <c r="J737" s="158">
        <f>ROUND(I737*H737,3)</f>
        <v>0</v>
      </c>
      <c r="K737" s="159"/>
      <c r="L737" s="31"/>
      <c r="M737" s="160" t="s">
        <v>1</v>
      </c>
      <c r="N737" s="161" t="s">
        <v>38</v>
      </c>
      <c r="O737" s="162">
        <v>0.16200000000000001</v>
      </c>
      <c r="P737" s="162">
        <f>O737*H737</f>
        <v>50.315579999999997</v>
      </c>
      <c r="Q737" s="162">
        <v>4.4999999999999997E-3</v>
      </c>
      <c r="R737" s="162">
        <f>Q737*H737</f>
        <v>1.3976549999999999</v>
      </c>
      <c r="S737" s="162">
        <v>0</v>
      </c>
      <c r="T737" s="163">
        <f>S737*H737</f>
        <v>0</v>
      </c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R737" s="164" t="s">
        <v>321</v>
      </c>
      <c r="AT737" s="164" t="s">
        <v>222</v>
      </c>
      <c r="AU737" s="164" t="s">
        <v>84</v>
      </c>
      <c r="AY737" s="18" t="s">
        <v>219</v>
      </c>
      <c r="BE737" s="165">
        <f>IF(N737="základná",J737,0)</f>
        <v>0</v>
      </c>
      <c r="BF737" s="165">
        <f>IF(N737="znížená",J737,0)</f>
        <v>0</v>
      </c>
      <c r="BG737" s="165">
        <f>IF(N737="zákl. prenesená",J737,0)</f>
        <v>0</v>
      </c>
      <c r="BH737" s="165">
        <f>IF(N737="zníž. prenesená",J737,0)</f>
        <v>0</v>
      </c>
      <c r="BI737" s="165">
        <f>IF(N737="nulová",J737,0)</f>
        <v>0</v>
      </c>
      <c r="BJ737" s="18" t="s">
        <v>84</v>
      </c>
      <c r="BK737" s="166">
        <f>ROUND(I737*H737,3)</f>
        <v>0</v>
      </c>
      <c r="BL737" s="18" t="s">
        <v>321</v>
      </c>
      <c r="BM737" s="164" t="s">
        <v>744</v>
      </c>
    </row>
    <row r="738" spans="1:65" s="2" customFormat="1" ht="19.899999999999999" customHeight="1" x14ac:dyDescent="0.2">
      <c r="A738" s="30"/>
      <c r="B738" s="153"/>
      <c r="C738" s="154" t="s">
        <v>1107</v>
      </c>
      <c r="D738" s="154" t="s">
        <v>222</v>
      </c>
      <c r="E738" s="155" t="s">
        <v>746</v>
      </c>
      <c r="F738" s="156" t="s">
        <v>747</v>
      </c>
      <c r="G738" s="157" t="s">
        <v>225</v>
      </c>
      <c r="H738" s="158">
        <v>310.58999999999997</v>
      </c>
      <c r="I738" s="446">
        <v>0</v>
      </c>
      <c r="J738" s="158">
        <f>ROUND(I738*H738,3)</f>
        <v>0</v>
      </c>
      <c r="K738" s="159"/>
      <c r="L738" s="31"/>
      <c r="M738" s="160" t="s">
        <v>1</v>
      </c>
      <c r="N738" s="161" t="s">
        <v>38</v>
      </c>
      <c r="O738" s="162">
        <v>0.10254000000000001</v>
      </c>
      <c r="P738" s="162">
        <f>O738*H738</f>
        <v>31.847898600000001</v>
      </c>
      <c r="Q738" s="162">
        <v>7.4999999999999997E-3</v>
      </c>
      <c r="R738" s="162">
        <f>Q738*H738</f>
        <v>2.3294249999999996</v>
      </c>
      <c r="S738" s="162">
        <v>0</v>
      </c>
      <c r="T738" s="163">
        <f>S738*H738</f>
        <v>0</v>
      </c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R738" s="164" t="s">
        <v>321</v>
      </c>
      <c r="AT738" s="164" t="s">
        <v>222</v>
      </c>
      <c r="AU738" s="164" t="s">
        <v>84</v>
      </c>
      <c r="AY738" s="18" t="s">
        <v>219</v>
      </c>
      <c r="BE738" s="165">
        <f>IF(N738="základná",J738,0)</f>
        <v>0</v>
      </c>
      <c r="BF738" s="165">
        <f>IF(N738="znížená",J738,0)</f>
        <v>0</v>
      </c>
      <c r="BG738" s="165">
        <f>IF(N738="zákl. prenesená",J738,0)</f>
        <v>0</v>
      </c>
      <c r="BH738" s="165">
        <f>IF(N738="zníž. prenesená",J738,0)</f>
        <v>0</v>
      </c>
      <c r="BI738" s="165">
        <f>IF(N738="nulová",J738,0)</f>
        <v>0</v>
      </c>
      <c r="BJ738" s="18" t="s">
        <v>84</v>
      </c>
      <c r="BK738" s="166">
        <f>ROUND(I738*H738,3)</f>
        <v>0</v>
      </c>
      <c r="BL738" s="18" t="s">
        <v>321</v>
      </c>
      <c r="BM738" s="164" t="s">
        <v>748</v>
      </c>
    </row>
    <row r="739" spans="1:65" s="2" customFormat="1" ht="22.15" customHeight="1" x14ac:dyDescent="0.2">
      <c r="A739" s="30"/>
      <c r="B739" s="153"/>
      <c r="C739" s="154" t="s">
        <v>1108</v>
      </c>
      <c r="D739" s="154" t="s">
        <v>222</v>
      </c>
      <c r="E739" s="155" t="s">
        <v>750</v>
      </c>
      <c r="F739" s="156" t="s">
        <v>751</v>
      </c>
      <c r="G739" s="157" t="s">
        <v>640</v>
      </c>
      <c r="H739" s="158">
        <v>159.89599999999999</v>
      </c>
      <c r="I739" s="446">
        <v>0</v>
      </c>
      <c r="J739" s="158">
        <f>ROUND(I739*H739,3)</f>
        <v>0</v>
      </c>
      <c r="K739" s="159"/>
      <c r="L739" s="31"/>
      <c r="M739" s="160" t="s">
        <v>1</v>
      </c>
      <c r="N739" s="161" t="s">
        <v>38</v>
      </c>
      <c r="O739" s="162">
        <v>0</v>
      </c>
      <c r="P739" s="162">
        <f>O739*H739</f>
        <v>0</v>
      </c>
      <c r="Q739" s="162">
        <v>0</v>
      </c>
      <c r="R739" s="162">
        <f>Q739*H739</f>
        <v>0</v>
      </c>
      <c r="S739" s="162">
        <v>0</v>
      </c>
      <c r="T739" s="163">
        <f>S739*H739</f>
        <v>0</v>
      </c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R739" s="164" t="s">
        <v>321</v>
      </c>
      <c r="AT739" s="164" t="s">
        <v>222</v>
      </c>
      <c r="AU739" s="164" t="s">
        <v>84</v>
      </c>
      <c r="AY739" s="18" t="s">
        <v>219</v>
      </c>
      <c r="BE739" s="165">
        <f>IF(N739="základná",J739,0)</f>
        <v>0</v>
      </c>
      <c r="BF739" s="165">
        <f>IF(N739="znížená",J739,0)</f>
        <v>0</v>
      </c>
      <c r="BG739" s="165">
        <f>IF(N739="zákl. prenesená",J739,0)</f>
        <v>0</v>
      </c>
      <c r="BH739" s="165">
        <f>IF(N739="zníž. prenesená",J739,0)</f>
        <v>0</v>
      </c>
      <c r="BI739" s="165">
        <f>IF(N739="nulová",J739,0)</f>
        <v>0</v>
      </c>
      <c r="BJ739" s="18" t="s">
        <v>84</v>
      </c>
      <c r="BK739" s="166">
        <f>ROUND(I739*H739,3)</f>
        <v>0</v>
      </c>
      <c r="BL739" s="18" t="s">
        <v>321</v>
      </c>
      <c r="BM739" s="164" t="s">
        <v>752</v>
      </c>
    </row>
    <row r="740" spans="1:65" s="12" customFormat="1" ht="22.9" customHeight="1" x14ac:dyDescent="0.2">
      <c r="B740" s="141"/>
      <c r="D740" s="142" t="s">
        <v>71</v>
      </c>
      <c r="E740" s="151" t="s">
        <v>753</v>
      </c>
      <c r="F740" s="151" t="s">
        <v>754</v>
      </c>
      <c r="J740" s="152">
        <f>BK740</f>
        <v>0</v>
      </c>
      <c r="L740" s="141"/>
      <c r="M740" s="145"/>
      <c r="N740" s="146"/>
      <c r="O740" s="146"/>
      <c r="P740" s="147">
        <f>SUM(P741:P774)</f>
        <v>129.94250099999999</v>
      </c>
      <c r="Q740" s="146"/>
      <c r="R740" s="147">
        <f>SUM(R741:R774)</f>
        <v>3.0194938499999999</v>
      </c>
      <c r="S740" s="146"/>
      <c r="T740" s="148">
        <f>SUM(T741:T774)</f>
        <v>0</v>
      </c>
      <c r="AR740" s="142" t="s">
        <v>84</v>
      </c>
      <c r="AT740" s="149" t="s">
        <v>71</v>
      </c>
      <c r="AU740" s="149" t="s">
        <v>79</v>
      </c>
      <c r="AY740" s="142" t="s">
        <v>219</v>
      </c>
      <c r="BK740" s="150">
        <f>SUM(BK741:BK774)</f>
        <v>0</v>
      </c>
    </row>
    <row r="741" spans="1:65" s="2" customFormat="1" ht="22.15" customHeight="1" x14ac:dyDescent="0.2">
      <c r="A741" s="30"/>
      <c r="B741" s="153"/>
      <c r="C741" s="154" t="s">
        <v>1109</v>
      </c>
      <c r="D741" s="154" t="s">
        <v>222</v>
      </c>
      <c r="E741" s="155" t="s">
        <v>756</v>
      </c>
      <c r="F741" s="156" t="s">
        <v>757</v>
      </c>
      <c r="G741" s="157" t="s">
        <v>225</v>
      </c>
      <c r="H741" s="158">
        <v>121.803</v>
      </c>
      <c r="I741" s="446">
        <v>0</v>
      </c>
      <c r="J741" s="158">
        <f>ROUND(I741*H741,3)</f>
        <v>0</v>
      </c>
      <c r="K741" s="159"/>
      <c r="L741" s="31"/>
      <c r="M741" s="160" t="s">
        <v>1</v>
      </c>
      <c r="N741" s="161" t="s">
        <v>38</v>
      </c>
      <c r="O741" s="162">
        <v>1.0349999999999999</v>
      </c>
      <c r="P741" s="162">
        <f>O741*H741</f>
        <v>126.06610499999999</v>
      </c>
      <c r="Q741" s="162">
        <v>2.9499999999999999E-3</v>
      </c>
      <c r="R741" s="162">
        <f>Q741*H741</f>
        <v>0.35931884999999997</v>
      </c>
      <c r="S741" s="162">
        <v>0</v>
      </c>
      <c r="T741" s="163">
        <f>S741*H741</f>
        <v>0</v>
      </c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R741" s="164" t="s">
        <v>321</v>
      </c>
      <c r="AT741" s="164" t="s">
        <v>222</v>
      </c>
      <c r="AU741" s="164" t="s">
        <v>84</v>
      </c>
      <c r="AY741" s="18" t="s">
        <v>219</v>
      </c>
      <c r="BE741" s="165">
        <f>IF(N741="základná",J741,0)</f>
        <v>0</v>
      </c>
      <c r="BF741" s="165">
        <f>IF(N741="znížená",J741,0)</f>
        <v>0</v>
      </c>
      <c r="BG741" s="165">
        <f>IF(N741="zákl. prenesená",J741,0)</f>
        <v>0</v>
      </c>
      <c r="BH741" s="165">
        <f>IF(N741="zníž. prenesená",J741,0)</f>
        <v>0</v>
      </c>
      <c r="BI741" s="165">
        <f>IF(N741="nulová",J741,0)</f>
        <v>0</v>
      </c>
      <c r="BJ741" s="18" t="s">
        <v>84</v>
      </c>
      <c r="BK741" s="166">
        <f>ROUND(I741*H741,3)</f>
        <v>0</v>
      </c>
      <c r="BL741" s="18" t="s">
        <v>321</v>
      </c>
      <c r="BM741" s="164" t="s">
        <v>758</v>
      </c>
    </row>
    <row r="742" spans="1:65" s="13" customFormat="1" x14ac:dyDescent="0.2">
      <c r="B742" s="167"/>
      <c r="D742" s="168" t="s">
        <v>228</v>
      </c>
      <c r="E742" s="169" t="s">
        <v>1</v>
      </c>
      <c r="F742" s="170" t="s">
        <v>374</v>
      </c>
      <c r="H742" s="169" t="s">
        <v>1</v>
      </c>
      <c r="L742" s="167"/>
      <c r="M742" s="171"/>
      <c r="N742" s="172"/>
      <c r="O742" s="172"/>
      <c r="P742" s="172"/>
      <c r="Q742" s="172"/>
      <c r="R742" s="172"/>
      <c r="S742" s="172"/>
      <c r="T742" s="173"/>
      <c r="AT742" s="169" t="s">
        <v>228</v>
      </c>
      <c r="AU742" s="169" t="s">
        <v>84</v>
      </c>
      <c r="AV742" s="13" t="s">
        <v>79</v>
      </c>
      <c r="AW742" s="13" t="s">
        <v>28</v>
      </c>
      <c r="AX742" s="13" t="s">
        <v>72</v>
      </c>
      <c r="AY742" s="169" t="s">
        <v>219</v>
      </c>
    </row>
    <row r="743" spans="1:65" s="13" customFormat="1" x14ac:dyDescent="0.2">
      <c r="B743" s="167"/>
      <c r="D743" s="168" t="s">
        <v>228</v>
      </c>
      <c r="E743" s="169" t="s">
        <v>1</v>
      </c>
      <c r="F743" s="170" t="s">
        <v>414</v>
      </c>
      <c r="H743" s="169" t="s">
        <v>1</v>
      </c>
      <c r="L743" s="167"/>
      <c r="M743" s="171"/>
      <c r="N743" s="172"/>
      <c r="O743" s="172"/>
      <c r="P743" s="172"/>
      <c r="Q743" s="172"/>
      <c r="R743" s="172"/>
      <c r="S743" s="172"/>
      <c r="T743" s="173"/>
      <c r="AT743" s="169" t="s">
        <v>228</v>
      </c>
      <c r="AU743" s="169" t="s">
        <v>84</v>
      </c>
      <c r="AV743" s="13" t="s">
        <v>79</v>
      </c>
      <c r="AW743" s="13" t="s">
        <v>28</v>
      </c>
      <c r="AX743" s="13" t="s">
        <v>72</v>
      </c>
      <c r="AY743" s="169" t="s">
        <v>219</v>
      </c>
    </row>
    <row r="744" spans="1:65" s="14" customFormat="1" x14ac:dyDescent="0.2">
      <c r="B744" s="174"/>
      <c r="D744" s="168" t="s">
        <v>228</v>
      </c>
      <c r="E744" s="175" t="s">
        <v>1</v>
      </c>
      <c r="F744" s="176" t="s">
        <v>577</v>
      </c>
      <c r="H744" s="177">
        <v>5.64</v>
      </c>
      <c r="L744" s="174"/>
      <c r="M744" s="178"/>
      <c r="N744" s="179"/>
      <c r="O744" s="179"/>
      <c r="P744" s="179"/>
      <c r="Q744" s="179"/>
      <c r="R744" s="179"/>
      <c r="S744" s="179"/>
      <c r="T744" s="180"/>
      <c r="AT744" s="175" t="s">
        <v>228</v>
      </c>
      <c r="AU744" s="175" t="s">
        <v>84</v>
      </c>
      <c r="AV744" s="14" t="s">
        <v>84</v>
      </c>
      <c r="AW744" s="14" t="s">
        <v>28</v>
      </c>
      <c r="AX744" s="14" t="s">
        <v>72</v>
      </c>
      <c r="AY744" s="175" t="s">
        <v>219</v>
      </c>
    </row>
    <row r="745" spans="1:65" s="14" customFormat="1" x14ac:dyDescent="0.2">
      <c r="B745" s="174"/>
      <c r="D745" s="168" t="s">
        <v>228</v>
      </c>
      <c r="E745" s="175" t="s">
        <v>1</v>
      </c>
      <c r="F745" s="176" t="s">
        <v>974</v>
      </c>
      <c r="H745" s="177">
        <v>31</v>
      </c>
      <c r="L745" s="174"/>
      <c r="M745" s="178"/>
      <c r="N745" s="179"/>
      <c r="O745" s="179"/>
      <c r="P745" s="179"/>
      <c r="Q745" s="179"/>
      <c r="R745" s="179"/>
      <c r="S745" s="179"/>
      <c r="T745" s="180"/>
      <c r="AT745" s="175" t="s">
        <v>228</v>
      </c>
      <c r="AU745" s="175" t="s">
        <v>84</v>
      </c>
      <c r="AV745" s="14" t="s">
        <v>84</v>
      </c>
      <c r="AW745" s="14" t="s">
        <v>28</v>
      </c>
      <c r="AX745" s="14" t="s">
        <v>72</v>
      </c>
      <c r="AY745" s="175" t="s">
        <v>219</v>
      </c>
    </row>
    <row r="746" spans="1:65" s="14" customFormat="1" x14ac:dyDescent="0.2">
      <c r="B746" s="174"/>
      <c r="D746" s="168" t="s">
        <v>228</v>
      </c>
      <c r="E746" s="175" t="s">
        <v>1</v>
      </c>
      <c r="F746" s="176" t="s">
        <v>408</v>
      </c>
      <c r="H746" s="177">
        <v>-3.1520000000000001</v>
      </c>
      <c r="L746" s="174"/>
      <c r="M746" s="178"/>
      <c r="N746" s="179"/>
      <c r="O746" s="179"/>
      <c r="P746" s="179"/>
      <c r="Q746" s="179"/>
      <c r="R746" s="179"/>
      <c r="S746" s="179"/>
      <c r="T746" s="180"/>
      <c r="AT746" s="175" t="s">
        <v>228</v>
      </c>
      <c r="AU746" s="175" t="s">
        <v>84</v>
      </c>
      <c r="AV746" s="14" t="s">
        <v>84</v>
      </c>
      <c r="AW746" s="14" t="s">
        <v>28</v>
      </c>
      <c r="AX746" s="14" t="s">
        <v>72</v>
      </c>
      <c r="AY746" s="175" t="s">
        <v>219</v>
      </c>
    </row>
    <row r="747" spans="1:65" s="13" customFormat="1" x14ac:dyDescent="0.2">
      <c r="B747" s="167"/>
      <c r="D747" s="168" t="s">
        <v>228</v>
      </c>
      <c r="E747" s="169" t="s">
        <v>1</v>
      </c>
      <c r="F747" s="170" t="s">
        <v>421</v>
      </c>
      <c r="H747" s="169" t="s">
        <v>1</v>
      </c>
      <c r="L747" s="167"/>
      <c r="M747" s="171"/>
      <c r="N747" s="172"/>
      <c r="O747" s="172"/>
      <c r="P747" s="172"/>
      <c r="Q747" s="172"/>
      <c r="R747" s="172"/>
      <c r="S747" s="172"/>
      <c r="T747" s="173"/>
      <c r="AT747" s="169" t="s">
        <v>228</v>
      </c>
      <c r="AU747" s="169" t="s">
        <v>84</v>
      </c>
      <c r="AV747" s="13" t="s">
        <v>79</v>
      </c>
      <c r="AW747" s="13" t="s">
        <v>28</v>
      </c>
      <c r="AX747" s="13" t="s">
        <v>72</v>
      </c>
      <c r="AY747" s="169" t="s">
        <v>219</v>
      </c>
    </row>
    <row r="748" spans="1:65" s="14" customFormat="1" x14ac:dyDescent="0.2">
      <c r="B748" s="174"/>
      <c r="D748" s="168" t="s">
        <v>228</v>
      </c>
      <c r="E748" s="175" t="s">
        <v>1</v>
      </c>
      <c r="F748" s="176" t="s">
        <v>975</v>
      </c>
      <c r="H748" s="177">
        <v>15.38</v>
      </c>
      <c r="L748" s="174"/>
      <c r="M748" s="178"/>
      <c r="N748" s="179"/>
      <c r="O748" s="179"/>
      <c r="P748" s="179"/>
      <c r="Q748" s="179"/>
      <c r="R748" s="179"/>
      <c r="S748" s="179"/>
      <c r="T748" s="180"/>
      <c r="AT748" s="175" t="s">
        <v>228</v>
      </c>
      <c r="AU748" s="175" t="s">
        <v>84</v>
      </c>
      <c r="AV748" s="14" t="s">
        <v>84</v>
      </c>
      <c r="AW748" s="14" t="s">
        <v>28</v>
      </c>
      <c r="AX748" s="14" t="s">
        <v>72</v>
      </c>
      <c r="AY748" s="175" t="s">
        <v>219</v>
      </c>
    </row>
    <row r="749" spans="1:65" s="14" customFormat="1" x14ac:dyDescent="0.2">
      <c r="B749" s="174"/>
      <c r="D749" s="168" t="s">
        <v>228</v>
      </c>
      <c r="E749" s="175" t="s">
        <v>1</v>
      </c>
      <c r="F749" s="176" t="s">
        <v>247</v>
      </c>
      <c r="H749" s="177">
        <v>-2.3639999999999999</v>
      </c>
      <c r="L749" s="174"/>
      <c r="M749" s="178"/>
      <c r="N749" s="179"/>
      <c r="O749" s="179"/>
      <c r="P749" s="179"/>
      <c r="Q749" s="179"/>
      <c r="R749" s="179"/>
      <c r="S749" s="179"/>
      <c r="T749" s="180"/>
      <c r="AT749" s="175" t="s">
        <v>228</v>
      </c>
      <c r="AU749" s="175" t="s">
        <v>84</v>
      </c>
      <c r="AV749" s="14" t="s">
        <v>84</v>
      </c>
      <c r="AW749" s="14" t="s">
        <v>28</v>
      </c>
      <c r="AX749" s="14" t="s">
        <v>72</v>
      </c>
      <c r="AY749" s="175" t="s">
        <v>219</v>
      </c>
    </row>
    <row r="750" spans="1:65" s="13" customFormat="1" x14ac:dyDescent="0.2">
      <c r="B750" s="167"/>
      <c r="D750" s="168" t="s">
        <v>228</v>
      </c>
      <c r="E750" s="169" t="s">
        <v>1</v>
      </c>
      <c r="F750" s="170" t="s">
        <v>424</v>
      </c>
      <c r="H750" s="169" t="s">
        <v>1</v>
      </c>
      <c r="L750" s="167"/>
      <c r="M750" s="171"/>
      <c r="N750" s="172"/>
      <c r="O750" s="172"/>
      <c r="P750" s="172"/>
      <c r="Q750" s="172"/>
      <c r="R750" s="172"/>
      <c r="S750" s="172"/>
      <c r="T750" s="173"/>
      <c r="AT750" s="169" t="s">
        <v>228</v>
      </c>
      <c r="AU750" s="169" t="s">
        <v>84</v>
      </c>
      <c r="AV750" s="13" t="s">
        <v>79</v>
      </c>
      <c r="AW750" s="13" t="s">
        <v>28</v>
      </c>
      <c r="AX750" s="13" t="s">
        <v>72</v>
      </c>
      <c r="AY750" s="169" t="s">
        <v>219</v>
      </c>
    </row>
    <row r="751" spans="1:65" s="14" customFormat="1" x14ac:dyDescent="0.2">
      <c r="B751" s="174"/>
      <c r="D751" s="168" t="s">
        <v>228</v>
      </c>
      <c r="E751" s="175" t="s">
        <v>1</v>
      </c>
      <c r="F751" s="176" t="s">
        <v>410</v>
      </c>
      <c r="H751" s="177">
        <v>13.88</v>
      </c>
      <c r="L751" s="174"/>
      <c r="M751" s="178"/>
      <c r="N751" s="179"/>
      <c r="O751" s="179"/>
      <c r="P751" s="179"/>
      <c r="Q751" s="179"/>
      <c r="R751" s="179"/>
      <c r="S751" s="179"/>
      <c r="T751" s="180"/>
      <c r="AT751" s="175" t="s">
        <v>228</v>
      </c>
      <c r="AU751" s="175" t="s">
        <v>84</v>
      </c>
      <c r="AV751" s="14" t="s">
        <v>84</v>
      </c>
      <c r="AW751" s="14" t="s">
        <v>28</v>
      </c>
      <c r="AX751" s="14" t="s">
        <v>72</v>
      </c>
      <c r="AY751" s="175" t="s">
        <v>219</v>
      </c>
    </row>
    <row r="752" spans="1:65" s="14" customFormat="1" x14ac:dyDescent="0.2">
      <c r="B752" s="174"/>
      <c r="D752" s="168" t="s">
        <v>228</v>
      </c>
      <c r="E752" s="175" t="s">
        <v>1</v>
      </c>
      <c r="F752" s="176" t="s">
        <v>232</v>
      </c>
      <c r="H752" s="177">
        <v>-1.5760000000000001</v>
      </c>
      <c r="L752" s="174"/>
      <c r="M752" s="178"/>
      <c r="N752" s="179"/>
      <c r="O752" s="179"/>
      <c r="P752" s="179"/>
      <c r="Q752" s="179"/>
      <c r="R752" s="179"/>
      <c r="S752" s="179"/>
      <c r="T752" s="180"/>
      <c r="AT752" s="175" t="s">
        <v>228</v>
      </c>
      <c r="AU752" s="175" t="s">
        <v>84</v>
      </c>
      <c r="AV752" s="14" t="s">
        <v>84</v>
      </c>
      <c r="AW752" s="14" t="s">
        <v>28</v>
      </c>
      <c r="AX752" s="14" t="s">
        <v>72</v>
      </c>
      <c r="AY752" s="175" t="s">
        <v>219</v>
      </c>
    </row>
    <row r="753" spans="2:51" s="13" customFormat="1" x14ac:dyDescent="0.2">
      <c r="B753" s="167"/>
      <c r="D753" s="168" t="s">
        <v>228</v>
      </c>
      <c r="E753" s="169" t="s">
        <v>1</v>
      </c>
      <c r="F753" s="170" t="s">
        <v>426</v>
      </c>
      <c r="H753" s="169" t="s">
        <v>1</v>
      </c>
      <c r="L753" s="167"/>
      <c r="M753" s="171"/>
      <c r="N753" s="172"/>
      <c r="O753" s="172"/>
      <c r="P753" s="172"/>
      <c r="Q753" s="172"/>
      <c r="R753" s="172"/>
      <c r="S753" s="172"/>
      <c r="T753" s="173"/>
      <c r="AT753" s="169" t="s">
        <v>228</v>
      </c>
      <c r="AU753" s="169" t="s">
        <v>84</v>
      </c>
      <c r="AV753" s="13" t="s">
        <v>79</v>
      </c>
      <c r="AW753" s="13" t="s">
        <v>28</v>
      </c>
      <c r="AX753" s="13" t="s">
        <v>72</v>
      </c>
      <c r="AY753" s="169" t="s">
        <v>219</v>
      </c>
    </row>
    <row r="754" spans="2:51" s="14" customFormat="1" x14ac:dyDescent="0.2">
      <c r="B754" s="174"/>
      <c r="D754" s="168" t="s">
        <v>228</v>
      </c>
      <c r="E754" s="175" t="s">
        <v>1</v>
      </c>
      <c r="F754" s="176" t="s">
        <v>976</v>
      </c>
      <c r="H754" s="177">
        <v>6.08</v>
      </c>
      <c r="L754" s="174"/>
      <c r="M754" s="178"/>
      <c r="N754" s="179"/>
      <c r="O754" s="179"/>
      <c r="P754" s="179"/>
      <c r="Q754" s="179"/>
      <c r="R754" s="179"/>
      <c r="S754" s="179"/>
      <c r="T754" s="180"/>
      <c r="AT754" s="175" t="s">
        <v>228</v>
      </c>
      <c r="AU754" s="175" t="s">
        <v>84</v>
      </c>
      <c r="AV754" s="14" t="s">
        <v>84</v>
      </c>
      <c r="AW754" s="14" t="s">
        <v>28</v>
      </c>
      <c r="AX754" s="14" t="s">
        <v>72</v>
      </c>
      <c r="AY754" s="175" t="s">
        <v>219</v>
      </c>
    </row>
    <row r="755" spans="2:51" s="14" customFormat="1" x14ac:dyDescent="0.2">
      <c r="B755" s="174"/>
      <c r="D755" s="168" t="s">
        <v>228</v>
      </c>
      <c r="E755" s="175" t="s">
        <v>1</v>
      </c>
      <c r="F755" s="176" t="s">
        <v>296</v>
      </c>
      <c r="H755" s="177">
        <v>-1.1819999999999999</v>
      </c>
      <c r="L755" s="174"/>
      <c r="M755" s="178"/>
      <c r="N755" s="179"/>
      <c r="O755" s="179"/>
      <c r="P755" s="179"/>
      <c r="Q755" s="179"/>
      <c r="R755" s="179"/>
      <c r="S755" s="179"/>
      <c r="T755" s="180"/>
      <c r="AT755" s="175" t="s">
        <v>228</v>
      </c>
      <c r="AU755" s="175" t="s">
        <v>84</v>
      </c>
      <c r="AV755" s="14" t="s">
        <v>84</v>
      </c>
      <c r="AW755" s="14" t="s">
        <v>28</v>
      </c>
      <c r="AX755" s="14" t="s">
        <v>72</v>
      </c>
      <c r="AY755" s="175" t="s">
        <v>219</v>
      </c>
    </row>
    <row r="756" spans="2:51" s="15" customFormat="1" x14ac:dyDescent="0.2">
      <c r="B756" s="181"/>
      <c r="D756" s="168" t="s">
        <v>228</v>
      </c>
      <c r="E756" s="182" t="s">
        <v>1</v>
      </c>
      <c r="F756" s="183" t="s">
        <v>241</v>
      </c>
      <c r="H756" s="184">
        <v>63.706000000000003</v>
      </c>
      <c r="L756" s="181"/>
      <c r="M756" s="185"/>
      <c r="N756" s="186"/>
      <c r="O756" s="186"/>
      <c r="P756" s="186"/>
      <c r="Q756" s="186"/>
      <c r="R756" s="186"/>
      <c r="S756" s="186"/>
      <c r="T756" s="187"/>
      <c r="AT756" s="182" t="s">
        <v>228</v>
      </c>
      <c r="AU756" s="182" t="s">
        <v>84</v>
      </c>
      <c r="AV756" s="15" t="s">
        <v>89</v>
      </c>
      <c r="AW756" s="15" t="s">
        <v>28</v>
      </c>
      <c r="AX756" s="15" t="s">
        <v>72</v>
      </c>
      <c r="AY756" s="182" t="s">
        <v>219</v>
      </c>
    </row>
    <row r="757" spans="2:51" s="13" customFormat="1" x14ac:dyDescent="0.2">
      <c r="B757" s="167"/>
      <c r="D757" s="168" t="s">
        <v>228</v>
      </c>
      <c r="E757" s="169" t="s">
        <v>1</v>
      </c>
      <c r="F757" s="170" t="s">
        <v>383</v>
      </c>
      <c r="H757" s="169" t="s">
        <v>1</v>
      </c>
      <c r="L757" s="167"/>
      <c r="M757" s="171"/>
      <c r="N757" s="172"/>
      <c r="O757" s="172"/>
      <c r="P757" s="172"/>
      <c r="Q757" s="172"/>
      <c r="R757" s="172"/>
      <c r="S757" s="172"/>
      <c r="T757" s="173"/>
      <c r="AT757" s="169" t="s">
        <v>228</v>
      </c>
      <c r="AU757" s="169" t="s">
        <v>84</v>
      </c>
      <c r="AV757" s="13" t="s">
        <v>79</v>
      </c>
      <c r="AW757" s="13" t="s">
        <v>28</v>
      </c>
      <c r="AX757" s="13" t="s">
        <v>72</v>
      </c>
      <c r="AY757" s="169" t="s">
        <v>219</v>
      </c>
    </row>
    <row r="758" spans="2:51" s="13" customFormat="1" x14ac:dyDescent="0.2">
      <c r="B758" s="167"/>
      <c r="D758" s="168" t="s">
        <v>228</v>
      </c>
      <c r="E758" s="169" t="s">
        <v>1</v>
      </c>
      <c r="F758" s="170" t="s">
        <v>436</v>
      </c>
      <c r="H758" s="169" t="s">
        <v>1</v>
      </c>
      <c r="L758" s="167"/>
      <c r="M758" s="171"/>
      <c r="N758" s="172"/>
      <c r="O758" s="172"/>
      <c r="P758" s="172"/>
      <c r="Q758" s="172"/>
      <c r="R758" s="172"/>
      <c r="S758" s="172"/>
      <c r="T758" s="173"/>
      <c r="AT758" s="169" t="s">
        <v>228</v>
      </c>
      <c r="AU758" s="169" t="s">
        <v>84</v>
      </c>
      <c r="AV758" s="13" t="s">
        <v>79</v>
      </c>
      <c r="AW758" s="13" t="s">
        <v>28</v>
      </c>
      <c r="AX758" s="13" t="s">
        <v>72</v>
      </c>
      <c r="AY758" s="169" t="s">
        <v>219</v>
      </c>
    </row>
    <row r="759" spans="2:51" s="14" customFormat="1" x14ac:dyDescent="0.2">
      <c r="B759" s="174"/>
      <c r="D759" s="168" t="s">
        <v>228</v>
      </c>
      <c r="E759" s="175" t="s">
        <v>1</v>
      </c>
      <c r="F759" s="176" t="s">
        <v>977</v>
      </c>
      <c r="H759" s="177">
        <v>16.768000000000001</v>
      </c>
      <c r="L759" s="174"/>
      <c r="M759" s="178"/>
      <c r="N759" s="179"/>
      <c r="O759" s="179"/>
      <c r="P759" s="179"/>
      <c r="Q759" s="179"/>
      <c r="R759" s="179"/>
      <c r="S759" s="179"/>
      <c r="T759" s="180"/>
      <c r="AT759" s="175" t="s">
        <v>228</v>
      </c>
      <c r="AU759" s="175" t="s">
        <v>84</v>
      </c>
      <c r="AV759" s="14" t="s">
        <v>84</v>
      </c>
      <c r="AW759" s="14" t="s">
        <v>28</v>
      </c>
      <c r="AX759" s="14" t="s">
        <v>72</v>
      </c>
      <c r="AY759" s="175" t="s">
        <v>219</v>
      </c>
    </row>
    <row r="760" spans="2:51" s="14" customFormat="1" x14ac:dyDescent="0.2">
      <c r="B760" s="174"/>
      <c r="D760" s="168" t="s">
        <v>228</v>
      </c>
      <c r="E760" s="175" t="s">
        <v>1</v>
      </c>
      <c r="F760" s="176" t="s">
        <v>978</v>
      </c>
      <c r="H760" s="177">
        <v>-1.3839999999999999</v>
      </c>
      <c r="L760" s="174"/>
      <c r="M760" s="178"/>
      <c r="N760" s="179"/>
      <c r="O760" s="179"/>
      <c r="P760" s="179"/>
      <c r="Q760" s="179"/>
      <c r="R760" s="179"/>
      <c r="S760" s="179"/>
      <c r="T760" s="180"/>
      <c r="AT760" s="175" t="s">
        <v>228</v>
      </c>
      <c r="AU760" s="175" t="s">
        <v>84</v>
      </c>
      <c r="AV760" s="14" t="s">
        <v>84</v>
      </c>
      <c r="AW760" s="14" t="s">
        <v>28</v>
      </c>
      <c r="AX760" s="14" t="s">
        <v>72</v>
      </c>
      <c r="AY760" s="175" t="s">
        <v>219</v>
      </c>
    </row>
    <row r="761" spans="2:51" s="14" customFormat="1" x14ac:dyDescent="0.2">
      <c r="B761" s="174"/>
      <c r="D761" s="168" t="s">
        <v>228</v>
      </c>
      <c r="E761" s="175" t="s">
        <v>1</v>
      </c>
      <c r="F761" s="176" t="s">
        <v>247</v>
      </c>
      <c r="H761" s="177">
        <v>-2.3639999999999999</v>
      </c>
      <c r="L761" s="174"/>
      <c r="M761" s="178"/>
      <c r="N761" s="179"/>
      <c r="O761" s="179"/>
      <c r="P761" s="179"/>
      <c r="Q761" s="179"/>
      <c r="R761" s="179"/>
      <c r="S761" s="179"/>
      <c r="T761" s="180"/>
      <c r="AT761" s="175" t="s">
        <v>228</v>
      </c>
      <c r="AU761" s="175" t="s">
        <v>84</v>
      </c>
      <c r="AV761" s="14" t="s">
        <v>84</v>
      </c>
      <c r="AW761" s="14" t="s">
        <v>28</v>
      </c>
      <c r="AX761" s="14" t="s">
        <v>72</v>
      </c>
      <c r="AY761" s="175" t="s">
        <v>219</v>
      </c>
    </row>
    <row r="762" spans="2:51" s="13" customFormat="1" x14ac:dyDescent="0.2">
      <c r="B762" s="167"/>
      <c r="D762" s="168" t="s">
        <v>228</v>
      </c>
      <c r="E762" s="169" t="s">
        <v>1</v>
      </c>
      <c r="F762" s="170" t="s">
        <v>442</v>
      </c>
      <c r="H762" s="169" t="s">
        <v>1</v>
      </c>
      <c r="L762" s="167"/>
      <c r="M762" s="171"/>
      <c r="N762" s="172"/>
      <c r="O762" s="172"/>
      <c r="P762" s="172"/>
      <c r="Q762" s="172"/>
      <c r="R762" s="172"/>
      <c r="S762" s="172"/>
      <c r="T762" s="173"/>
      <c r="AT762" s="169" t="s">
        <v>228</v>
      </c>
      <c r="AU762" s="169" t="s">
        <v>84</v>
      </c>
      <c r="AV762" s="13" t="s">
        <v>79</v>
      </c>
      <c r="AW762" s="13" t="s">
        <v>28</v>
      </c>
      <c r="AX762" s="13" t="s">
        <v>72</v>
      </c>
      <c r="AY762" s="169" t="s">
        <v>219</v>
      </c>
    </row>
    <row r="763" spans="2:51" s="14" customFormat="1" x14ac:dyDescent="0.2">
      <c r="B763" s="174"/>
      <c r="D763" s="168" t="s">
        <v>228</v>
      </c>
      <c r="E763" s="175" t="s">
        <v>1</v>
      </c>
      <c r="F763" s="176" t="s">
        <v>443</v>
      </c>
      <c r="H763" s="177">
        <v>9.6</v>
      </c>
      <c r="L763" s="174"/>
      <c r="M763" s="178"/>
      <c r="N763" s="179"/>
      <c r="O763" s="179"/>
      <c r="P763" s="179"/>
      <c r="Q763" s="179"/>
      <c r="R763" s="179"/>
      <c r="S763" s="179"/>
      <c r="T763" s="180"/>
      <c r="AT763" s="175" t="s">
        <v>228</v>
      </c>
      <c r="AU763" s="175" t="s">
        <v>84</v>
      </c>
      <c r="AV763" s="14" t="s">
        <v>84</v>
      </c>
      <c r="AW763" s="14" t="s">
        <v>28</v>
      </c>
      <c r="AX763" s="14" t="s">
        <v>72</v>
      </c>
      <c r="AY763" s="175" t="s">
        <v>219</v>
      </c>
    </row>
    <row r="764" spans="2:51" s="14" customFormat="1" x14ac:dyDescent="0.2">
      <c r="B764" s="174"/>
      <c r="D764" s="168" t="s">
        <v>228</v>
      </c>
      <c r="E764" s="175" t="s">
        <v>1</v>
      </c>
      <c r="F764" s="176" t="s">
        <v>296</v>
      </c>
      <c r="H764" s="177">
        <v>-1.1819999999999999</v>
      </c>
      <c r="L764" s="174"/>
      <c r="M764" s="178"/>
      <c r="N764" s="179"/>
      <c r="O764" s="179"/>
      <c r="P764" s="179"/>
      <c r="Q764" s="179"/>
      <c r="R764" s="179"/>
      <c r="S764" s="179"/>
      <c r="T764" s="180"/>
      <c r="AT764" s="175" t="s">
        <v>228</v>
      </c>
      <c r="AU764" s="175" t="s">
        <v>84</v>
      </c>
      <c r="AV764" s="14" t="s">
        <v>84</v>
      </c>
      <c r="AW764" s="14" t="s">
        <v>28</v>
      </c>
      <c r="AX764" s="14" t="s">
        <v>72</v>
      </c>
      <c r="AY764" s="175" t="s">
        <v>219</v>
      </c>
    </row>
    <row r="765" spans="2:51" s="13" customFormat="1" x14ac:dyDescent="0.2">
      <c r="B765" s="167"/>
      <c r="D765" s="168" t="s">
        <v>228</v>
      </c>
      <c r="E765" s="169" t="s">
        <v>1</v>
      </c>
      <c r="F765" s="170" t="s">
        <v>954</v>
      </c>
      <c r="H765" s="169" t="s">
        <v>1</v>
      </c>
      <c r="L765" s="167"/>
      <c r="M765" s="171"/>
      <c r="N765" s="172"/>
      <c r="O765" s="172"/>
      <c r="P765" s="172"/>
      <c r="Q765" s="172"/>
      <c r="R765" s="172"/>
      <c r="S765" s="172"/>
      <c r="T765" s="173"/>
      <c r="AT765" s="169" t="s">
        <v>228</v>
      </c>
      <c r="AU765" s="169" t="s">
        <v>84</v>
      </c>
      <c r="AV765" s="13" t="s">
        <v>79</v>
      </c>
      <c r="AW765" s="13" t="s">
        <v>28</v>
      </c>
      <c r="AX765" s="13" t="s">
        <v>72</v>
      </c>
      <c r="AY765" s="169" t="s">
        <v>219</v>
      </c>
    </row>
    <row r="766" spans="2:51" s="14" customFormat="1" x14ac:dyDescent="0.2">
      <c r="B766" s="174"/>
      <c r="D766" s="168" t="s">
        <v>228</v>
      </c>
      <c r="E766" s="175" t="s">
        <v>1</v>
      </c>
      <c r="F766" s="176" t="s">
        <v>979</v>
      </c>
      <c r="H766" s="177">
        <v>35.700000000000003</v>
      </c>
      <c r="L766" s="174"/>
      <c r="M766" s="178"/>
      <c r="N766" s="179"/>
      <c r="O766" s="179"/>
      <c r="P766" s="179"/>
      <c r="Q766" s="179"/>
      <c r="R766" s="179"/>
      <c r="S766" s="179"/>
      <c r="T766" s="180"/>
      <c r="AT766" s="175" t="s">
        <v>228</v>
      </c>
      <c r="AU766" s="175" t="s">
        <v>84</v>
      </c>
      <c r="AV766" s="14" t="s">
        <v>84</v>
      </c>
      <c r="AW766" s="14" t="s">
        <v>28</v>
      </c>
      <c r="AX766" s="14" t="s">
        <v>72</v>
      </c>
      <c r="AY766" s="175" t="s">
        <v>219</v>
      </c>
    </row>
    <row r="767" spans="2:51" s="14" customFormat="1" x14ac:dyDescent="0.2">
      <c r="B767" s="174"/>
      <c r="D767" s="168" t="s">
        <v>228</v>
      </c>
      <c r="E767" s="175" t="s">
        <v>1</v>
      </c>
      <c r="F767" s="176" t="s">
        <v>980</v>
      </c>
      <c r="H767" s="177">
        <v>-3.105</v>
      </c>
      <c r="L767" s="174"/>
      <c r="M767" s="178"/>
      <c r="N767" s="179"/>
      <c r="O767" s="179"/>
      <c r="P767" s="179"/>
      <c r="Q767" s="179"/>
      <c r="R767" s="179"/>
      <c r="S767" s="179"/>
      <c r="T767" s="180"/>
      <c r="AT767" s="175" t="s">
        <v>228</v>
      </c>
      <c r="AU767" s="175" t="s">
        <v>84</v>
      </c>
      <c r="AV767" s="14" t="s">
        <v>84</v>
      </c>
      <c r="AW767" s="14" t="s">
        <v>28</v>
      </c>
      <c r="AX767" s="14" t="s">
        <v>72</v>
      </c>
      <c r="AY767" s="175" t="s">
        <v>219</v>
      </c>
    </row>
    <row r="768" spans="2:51" s="14" customFormat="1" x14ac:dyDescent="0.2">
      <c r="B768" s="174"/>
      <c r="D768" s="168" t="s">
        <v>228</v>
      </c>
      <c r="E768" s="175" t="s">
        <v>1</v>
      </c>
      <c r="F768" s="176" t="s">
        <v>232</v>
      </c>
      <c r="H768" s="177">
        <v>-1.5760000000000001</v>
      </c>
      <c r="L768" s="174"/>
      <c r="M768" s="178"/>
      <c r="N768" s="179"/>
      <c r="O768" s="179"/>
      <c r="P768" s="179"/>
      <c r="Q768" s="179"/>
      <c r="R768" s="179"/>
      <c r="S768" s="179"/>
      <c r="T768" s="180"/>
      <c r="AT768" s="175" t="s">
        <v>228</v>
      </c>
      <c r="AU768" s="175" t="s">
        <v>84</v>
      </c>
      <c r="AV768" s="14" t="s">
        <v>84</v>
      </c>
      <c r="AW768" s="14" t="s">
        <v>28</v>
      </c>
      <c r="AX768" s="14" t="s">
        <v>72</v>
      </c>
      <c r="AY768" s="175" t="s">
        <v>219</v>
      </c>
    </row>
    <row r="769" spans="1:65" s="14" customFormat="1" x14ac:dyDescent="0.2">
      <c r="B769" s="174"/>
      <c r="D769" s="168" t="s">
        <v>228</v>
      </c>
      <c r="E769" s="175" t="s">
        <v>1</v>
      </c>
      <c r="F769" s="176" t="s">
        <v>577</v>
      </c>
      <c r="H769" s="177">
        <v>5.64</v>
      </c>
      <c r="L769" s="174"/>
      <c r="M769" s="178"/>
      <c r="N769" s="179"/>
      <c r="O769" s="179"/>
      <c r="P769" s="179"/>
      <c r="Q769" s="179"/>
      <c r="R769" s="179"/>
      <c r="S769" s="179"/>
      <c r="T769" s="180"/>
      <c r="AT769" s="175" t="s">
        <v>228</v>
      </c>
      <c r="AU769" s="175" t="s">
        <v>84</v>
      </c>
      <c r="AV769" s="14" t="s">
        <v>84</v>
      </c>
      <c r="AW769" s="14" t="s">
        <v>28</v>
      </c>
      <c r="AX769" s="14" t="s">
        <v>72</v>
      </c>
      <c r="AY769" s="175" t="s">
        <v>219</v>
      </c>
    </row>
    <row r="770" spans="1:65" s="15" customFormat="1" x14ac:dyDescent="0.2">
      <c r="B770" s="181"/>
      <c r="D770" s="168" t="s">
        <v>228</v>
      </c>
      <c r="E770" s="182" t="s">
        <v>1</v>
      </c>
      <c r="F770" s="183" t="s">
        <v>241</v>
      </c>
      <c r="H770" s="184">
        <v>58.097000000000008</v>
      </c>
      <c r="L770" s="181"/>
      <c r="M770" s="185"/>
      <c r="N770" s="186"/>
      <c r="O770" s="186"/>
      <c r="P770" s="186"/>
      <c r="Q770" s="186"/>
      <c r="R770" s="186"/>
      <c r="S770" s="186"/>
      <c r="T770" s="187"/>
      <c r="AT770" s="182" t="s">
        <v>228</v>
      </c>
      <c r="AU770" s="182" t="s">
        <v>84</v>
      </c>
      <c r="AV770" s="15" t="s">
        <v>89</v>
      </c>
      <c r="AW770" s="15" t="s">
        <v>28</v>
      </c>
      <c r="AX770" s="15" t="s">
        <v>72</v>
      </c>
      <c r="AY770" s="182" t="s">
        <v>219</v>
      </c>
    </row>
    <row r="771" spans="1:65" s="16" customFormat="1" x14ac:dyDescent="0.2">
      <c r="B771" s="188"/>
      <c r="D771" s="168" t="s">
        <v>228</v>
      </c>
      <c r="E771" s="189" t="s">
        <v>1</v>
      </c>
      <c r="F771" s="190" t="s">
        <v>248</v>
      </c>
      <c r="H771" s="191">
        <v>121.803</v>
      </c>
      <c r="L771" s="188"/>
      <c r="M771" s="192"/>
      <c r="N771" s="193"/>
      <c r="O771" s="193"/>
      <c r="P771" s="193"/>
      <c r="Q771" s="193"/>
      <c r="R771" s="193"/>
      <c r="S771" s="193"/>
      <c r="T771" s="194"/>
      <c r="AT771" s="189" t="s">
        <v>228</v>
      </c>
      <c r="AU771" s="189" t="s">
        <v>84</v>
      </c>
      <c r="AV771" s="16" t="s">
        <v>226</v>
      </c>
      <c r="AW771" s="16" t="s">
        <v>28</v>
      </c>
      <c r="AX771" s="16" t="s">
        <v>79</v>
      </c>
      <c r="AY771" s="189" t="s">
        <v>219</v>
      </c>
    </row>
    <row r="772" spans="1:65" s="2" customFormat="1" ht="14.45" customHeight="1" x14ac:dyDescent="0.2">
      <c r="A772" s="30"/>
      <c r="B772" s="153"/>
      <c r="C772" s="201" t="s">
        <v>1110</v>
      </c>
      <c r="D772" s="201" t="s">
        <v>606</v>
      </c>
      <c r="E772" s="202" t="s">
        <v>767</v>
      </c>
      <c r="F772" s="203" t="s">
        <v>768</v>
      </c>
      <c r="G772" s="204" t="s">
        <v>225</v>
      </c>
      <c r="H772" s="205">
        <v>126.675</v>
      </c>
      <c r="I772" s="448">
        <v>0</v>
      </c>
      <c r="J772" s="205">
        <f>ROUND(I772*H772,3)</f>
        <v>0</v>
      </c>
      <c r="K772" s="206"/>
      <c r="L772" s="207"/>
      <c r="M772" s="208" t="s">
        <v>1</v>
      </c>
      <c r="N772" s="209" t="s">
        <v>38</v>
      </c>
      <c r="O772" s="162">
        <v>0</v>
      </c>
      <c r="P772" s="162">
        <f>O772*H772</f>
        <v>0</v>
      </c>
      <c r="Q772" s="162">
        <v>2.1000000000000001E-2</v>
      </c>
      <c r="R772" s="162">
        <f>Q772*H772</f>
        <v>2.6601750000000002</v>
      </c>
      <c r="S772" s="162">
        <v>0</v>
      </c>
      <c r="T772" s="163">
        <f>S772*H772</f>
        <v>0</v>
      </c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R772" s="164" t="s">
        <v>635</v>
      </c>
      <c r="AT772" s="164" t="s">
        <v>606</v>
      </c>
      <c r="AU772" s="164" t="s">
        <v>84</v>
      </c>
      <c r="AY772" s="18" t="s">
        <v>219</v>
      </c>
      <c r="BE772" s="165">
        <f>IF(N772="základná",J772,0)</f>
        <v>0</v>
      </c>
      <c r="BF772" s="165">
        <f>IF(N772="znížená",J772,0)</f>
        <v>0</v>
      </c>
      <c r="BG772" s="165">
        <f>IF(N772="zákl. prenesená",J772,0)</f>
        <v>0</v>
      </c>
      <c r="BH772" s="165">
        <f>IF(N772="zníž. prenesená",J772,0)</f>
        <v>0</v>
      </c>
      <c r="BI772" s="165">
        <f>IF(N772="nulová",J772,0)</f>
        <v>0</v>
      </c>
      <c r="BJ772" s="18" t="s">
        <v>84</v>
      </c>
      <c r="BK772" s="166">
        <f>ROUND(I772*H772,3)</f>
        <v>0</v>
      </c>
      <c r="BL772" s="18" t="s">
        <v>321</v>
      </c>
      <c r="BM772" s="164" t="s">
        <v>769</v>
      </c>
    </row>
    <row r="773" spans="1:65" s="14" customFormat="1" x14ac:dyDescent="0.2">
      <c r="B773" s="174"/>
      <c r="D773" s="168" t="s">
        <v>228</v>
      </c>
      <c r="F773" s="176" t="s">
        <v>1111</v>
      </c>
      <c r="H773" s="177">
        <v>126.675</v>
      </c>
      <c r="L773" s="174"/>
      <c r="M773" s="178"/>
      <c r="N773" s="179"/>
      <c r="O773" s="179"/>
      <c r="P773" s="179"/>
      <c r="Q773" s="179"/>
      <c r="R773" s="179"/>
      <c r="S773" s="179"/>
      <c r="T773" s="180"/>
      <c r="AT773" s="175" t="s">
        <v>228</v>
      </c>
      <c r="AU773" s="175" t="s">
        <v>84</v>
      </c>
      <c r="AV773" s="14" t="s">
        <v>84</v>
      </c>
      <c r="AW773" s="14" t="s">
        <v>3</v>
      </c>
      <c r="AX773" s="14" t="s">
        <v>79</v>
      </c>
      <c r="AY773" s="175" t="s">
        <v>219</v>
      </c>
    </row>
    <row r="774" spans="1:65" s="2" customFormat="1" ht="22.15" customHeight="1" x14ac:dyDescent="0.2">
      <c r="A774" s="30"/>
      <c r="B774" s="153"/>
      <c r="C774" s="154" t="s">
        <v>1112</v>
      </c>
      <c r="D774" s="154" t="s">
        <v>222</v>
      </c>
      <c r="E774" s="155" t="s">
        <v>772</v>
      </c>
      <c r="F774" s="156" t="s">
        <v>773</v>
      </c>
      <c r="G774" s="157" t="s">
        <v>299</v>
      </c>
      <c r="H774" s="158">
        <v>3.0190000000000001</v>
      </c>
      <c r="I774" s="446">
        <v>0</v>
      </c>
      <c r="J774" s="158">
        <f>ROUND(I774*H774,3)</f>
        <v>0</v>
      </c>
      <c r="K774" s="159"/>
      <c r="L774" s="31"/>
      <c r="M774" s="160" t="s">
        <v>1</v>
      </c>
      <c r="N774" s="161" t="s">
        <v>38</v>
      </c>
      <c r="O774" s="162">
        <v>1.284</v>
      </c>
      <c r="P774" s="162">
        <f>O774*H774</f>
        <v>3.8763960000000002</v>
      </c>
      <c r="Q774" s="162">
        <v>0</v>
      </c>
      <c r="R774" s="162">
        <f>Q774*H774</f>
        <v>0</v>
      </c>
      <c r="S774" s="162">
        <v>0</v>
      </c>
      <c r="T774" s="163">
        <f>S774*H774</f>
        <v>0</v>
      </c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R774" s="164" t="s">
        <v>321</v>
      </c>
      <c r="AT774" s="164" t="s">
        <v>222</v>
      </c>
      <c r="AU774" s="164" t="s">
        <v>84</v>
      </c>
      <c r="AY774" s="18" t="s">
        <v>219</v>
      </c>
      <c r="BE774" s="165">
        <f>IF(N774="základná",J774,0)</f>
        <v>0</v>
      </c>
      <c r="BF774" s="165">
        <f>IF(N774="znížená",J774,0)</f>
        <v>0</v>
      </c>
      <c r="BG774" s="165">
        <f>IF(N774="zákl. prenesená",J774,0)</f>
        <v>0</v>
      </c>
      <c r="BH774" s="165">
        <f>IF(N774="zníž. prenesená",J774,0)</f>
        <v>0</v>
      </c>
      <c r="BI774" s="165">
        <f>IF(N774="nulová",J774,0)</f>
        <v>0</v>
      </c>
      <c r="BJ774" s="18" t="s">
        <v>84</v>
      </c>
      <c r="BK774" s="166">
        <f>ROUND(I774*H774,3)</f>
        <v>0</v>
      </c>
      <c r="BL774" s="18" t="s">
        <v>321</v>
      </c>
      <c r="BM774" s="164" t="s">
        <v>774</v>
      </c>
    </row>
    <row r="775" spans="1:65" s="12" customFormat="1" ht="22.9" customHeight="1" x14ac:dyDescent="0.2">
      <c r="B775" s="141"/>
      <c r="D775" s="142" t="s">
        <v>71</v>
      </c>
      <c r="E775" s="151" t="s">
        <v>775</v>
      </c>
      <c r="F775" s="151" t="s">
        <v>776</v>
      </c>
      <c r="J775" s="152">
        <f>BK775</f>
        <v>0</v>
      </c>
      <c r="L775" s="141"/>
      <c r="M775" s="145"/>
      <c r="N775" s="146"/>
      <c r="O775" s="146"/>
      <c r="P775" s="147">
        <f>SUM(P776:P865)</f>
        <v>78.173724000000007</v>
      </c>
      <c r="Q775" s="146"/>
      <c r="R775" s="147">
        <f>SUM(R776:R865)</f>
        <v>0.1555696</v>
      </c>
      <c r="S775" s="146"/>
      <c r="T775" s="148">
        <f>SUM(T776:T865)</f>
        <v>0</v>
      </c>
      <c r="AR775" s="142" t="s">
        <v>84</v>
      </c>
      <c r="AT775" s="149" t="s">
        <v>71</v>
      </c>
      <c r="AU775" s="149" t="s">
        <v>79</v>
      </c>
      <c r="AY775" s="142" t="s">
        <v>219</v>
      </c>
      <c r="BK775" s="150">
        <f>SUM(BK776:BK865)</f>
        <v>0</v>
      </c>
    </row>
    <row r="776" spans="1:65" s="2" customFormat="1" ht="22.15" customHeight="1" x14ac:dyDescent="0.2">
      <c r="A776" s="30"/>
      <c r="B776" s="153"/>
      <c r="C776" s="154" t="s">
        <v>1113</v>
      </c>
      <c r="D776" s="154" t="s">
        <v>222</v>
      </c>
      <c r="E776" s="155" t="s">
        <v>778</v>
      </c>
      <c r="F776" s="156" t="s">
        <v>779</v>
      </c>
      <c r="G776" s="157" t="s">
        <v>225</v>
      </c>
      <c r="H776" s="158">
        <v>388.92399999999998</v>
      </c>
      <c r="I776" s="446">
        <v>0</v>
      </c>
      <c r="J776" s="158">
        <f>ROUND(I776*H776,3)</f>
        <v>0</v>
      </c>
      <c r="K776" s="159"/>
      <c r="L776" s="31"/>
      <c r="M776" s="160" t="s">
        <v>1</v>
      </c>
      <c r="N776" s="161" t="s">
        <v>38</v>
      </c>
      <c r="O776" s="162">
        <v>0.20100000000000001</v>
      </c>
      <c r="P776" s="162">
        <f>O776*H776</f>
        <v>78.173724000000007</v>
      </c>
      <c r="Q776" s="162">
        <v>4.0000000000000002E-4</v>
      </c>
      <c r="R776" s="162">
        <f>Q776*H776</f>
        <v>0.1555696</v>
      </c>
      <c r="S776" s="162">
        <v>0</v>
      </c>
      <c r="T776" s="163">
        <f>S776*H776</f>
        <v>0</v>
      </c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R776" s="164" t="s">
        <v>321</v>
      </c>
      <c r="AT776" s="164" t="s">
        <v>222</v>
      </c>
      <c r="AU776" s="164" t="s">
        <v>84</v>
      </c>
      <c r="AY776" s="18" t="s">
        <v>219</v>
      </c>
      <c r="BE776" s="165">
        <f>IF(N776="základná",J776,0)</f>
        <v>0</v>
      </c>
      <c r="BF776" s="165">
        <f>IF(N776="znížená",J776,0)</f>
        <v>0</v>
      </c>
      <c r="BG776" s="165">
        <f>IF(N776="zákl. prenesená",J776,0)</f>
        <v>0</v>
      </c>
      <c r="BH776" s="165">
        <f>IF(N776="zníž. prenesená",J776,0)</f>
        <v>0</v>
      </c>
      <c r="BI776" s="165">
        <f>IF(N776="nulová",J776,0)</f>
        <v>0</v>
      </c>
      <c r="BJ776" s="18" t="s">
        <v>84</v>
      </c>
      <c r="BK776" s="166">
        <f>ROUND(I776*H776,3)</f>
        <v>0</v>
      </c>
      <c r="BL776" s="18" t="s">
        <v>321</v>
      </c>
      <c r="BM776" s="164" t="s">
        <v>780</v>
      </c>
    </row>
    <row r="777" spans="1:65" s="13" customFormat="1" x14ac:dyDescent="0.2">
      <c r="B777" s="167"/>
      <c r="D777" s="168" t="s">
        <v>228</v>
      </c>
      <c r="E777" s="169" t="s">
        <v>1</v>
      </c>
      <c r="F777" s="170" t="s">
        <v>374</v>
      </c>
      <c r="H777" s="169" t="s">
        <v>1</v>
      </c>
      <c r="L777" s="167"/>
      <c r="M777" s="171"/>
      <c r="N777" s="172"/>
      <c r="O777" s="172"/>
      <c r="P777" s="172"/>
      <c r="Q777" s="172"/>
      <c r="R777" s="172"/>
      <c r="S777" s="172"/>
      <c r="T777" s="173"/>
      <c r="AT777" s="169" t="s">
        <v>228</v>
      </c>
      <c r="AU777" s="169" t="s">
        <v>84</v>
      </c>
      <c r="AV777" s="13" t="s">
        <v>79</v>
      </c>
      <c r="AW777" s="13" t="s">
        <v>28</v>
      </c>
      <c r="AX777" s="13" t="s">
        <v>72</v>
      </c>
      <c r="AY777" s="169" t="s">
        <v>219</v>
      </c>
    </row>
    <row r="778" spans="1:65" s="13" customFormat="1" x14ac:dyDescent="0.2">
      <c r="B778" s="167"/>
      <c r="D778" s="168" t="s">
        <v>228</v>
      </c>
      <c r="E778" s="169" t="s">
        <v>1</v>
      </c>
      <c r="F778" s="170" t="s">
        <v>449</v>
      </c>
      <c r="H778" s="169" t="s">
        <v>1</v>
      </c>
      <c r="L778" s="167"/>
      <c r="M778" s="171"/>
      <c r="N778" s="172"/>
      <c r="O778" s="172"/>
      <c r="P778" s="172"/>
      <c r="Q778" s="172"/>
      <c r="R778" s="172"/>
      <c r="S778" s="172"/>
      <c r="T778" s="173"/>
      <c r="AT778" s="169" t="s">
        <v>228</v>
      </c>
      <c r="AU778" s="169" t="s">
        <v>84</v>
      </c>
      <c r="AV778" s="13" t="s">
        <v>79</v>
      </c>
      <c r="AW778" s="13" t="s">
        <v>28</v>
      </c>
      <c r="AX778" s="13" t="s">
        <v>72</v>
      </c>
      <c r="AY778" s="169" t="s">
        <v>219</v>
      </c>
    </row>
    <row r="779" spans="1:65" s="14" customFormat="1" x14ac:dyDescent="0.2">
      <c r="B779" s="174"/>
      <c r="D779" s="168" t="s">
        <v>228</v>
      </c>
      <c r="E779" s="175" t="s">
        <v>1</v>
      </c>
      <c r="F779" s="176" t="s">
        <v>1114</v>
      </c>
      <c r="H779" s="177">
        <v>14.423999999999999</v>
      </c>
      <c r="L779" s="174"/>
      <c r="M779" s="178"/>
      <c r="N779" s="179"/>
      <c r="O779" s="179"/>
      <c r="P779" s="179"/>
      <c r="Q779" s="179"/>
      <c r="R779" s="179"/>
      <c r="S779" s="179"/>
      <c r="T779" s="180"/>
      <c r="AT779" s="175" t="s">
        <v>228</v>
      </c>
      <c r="AU779" s="175" t="s">
        <v>84</v>
      </c>
      <c r="AV779" s="14" t="s">
        <v>84</v>
      </c>
      <c r="AW779" s="14" t="s">
        <v>28</v>
      </c>
      <c r="AX779" s="14" t="s">
        <v>72</v>
      </c>
      <c r="AY779" s="175" t="s">
        <v>219</v>
      </c>
    </row>
    <row r="780" spans="1:65" s="14" customFormat="1" x14ac:dyDescent="0.2">
      <c r="B780" s="174"/>
      <c r="D780" s="168" t="s">
        <v>228</v>
      </c>
      <c r="E780" s="175" t="s">
        <v>1</v>
      </c>
      <c r="F780" s="176" t="s">
        <v>784</v>
      </c>
      <c r="H780" s="177">
        <v>-2.4</v>
      </c>
      <c r="L780" s="174"/>
      <c r="M780" s="178"/>
      <c r="N780" s="179"/>
      <c r="O780" s="179"/>
      <c r="P780" s="179"/>
      <c r="Q780" s="179"/>
      <c r="R780" s="179"/>
      <c r="S780" s="179"/>
      <c r="T780" s="180"/>
      <c r="AT780" s="175" t="s">
        <v>228</v>
      </c>
      <c r="AU780" s="175" t="s">
        <v>84</v>
      </c>
      <c r="AV780" s="14" t="s">
        <v>84</v>
      </c>
      <c r="AW780" s="14" t="s">
        <v>28</v>
      </c>
      <c r="AX780" s="14" t="s">
        <v>72</v>
      </c>
      <c r="AY780" s="175" t="s">
        <v>219</v>
      </c>
    </row>
    <row r="781" spans="1:65" s="14" customFormat="1" x14ac:dyDescent="0.2">
      <c r="B781" s="174"/>
      <c r="D781" s="168" t="s">
        <v>228</v>
      </c>
      <c r="E781" s="175" t="s">
        <v>1</v>
      </c>
      <c r="F781" s="176" t="s">
        <v>1115</v>
      </c>
      <c r="H781" s="177">
        <v>-2.2949999999999999</v>
      </c>
      <c r="L781" s="174"/>
      <c r="M781" s="178"/>
      <c r="N781" s="179"/>
      <c r="O781" s="179"/>
      <c r="P781" s="179"/>
      <c r="Q781" s="179"/>
      <c r="R781" s="179"/>
      <c r="S781" s="179"/>
      <c r="T781" s="180"/>
      <c r="AT781" s="175" t="s">
        <v>228</v>
      </c>
      <c r="AU781" s="175" t="s">
        <v>84</v>
      </c>
      <c r="AV781" s="14" t="s">
        <v>84</v>
      </c>
      <c r="AW781" s="14" t="s">
        <v>28</v>
      </c>
      <c r="AX781" s="14" t="s">
        <v>72</v>
      </c>
      <c r="AY781" s="175" t="s">
        <v>219</v>
      </c>
    </row>
    <row r="782" spans="1:65" s="14" customFormat="1" x14ac:dyDescent="0.2">
      <c r="B782" s="174"/>
      <c r="D782" s="168" t="s">
        <v>228</v>
      </c>
      <c r="E782" s="175" t="s">
        <v>1</v>
      </c>
      <c r="F782" s="176" t="s">
        <v>1116</v>
      </c>
      <c r="H782" s="177">
        <v>-3.375</v>
      </c>
      <c r="L782" s="174"/>
      <c r="M782" s="178"/>
      <c r="N782" s="179"/>
      <c r="O782" s="179"/>
      <c r="P782" s="179"/>
      <c r="Q782" s="179"/>
      <c r="R782" s="179"/>
      <c r="S782" s="179"/>
      <c r="T782" s="180"/>
      <c r="AT782" s="175" t="s">
        <v>228</v>
      </c>
      <c r="AU782" s="175" t="s">
        <v>84</v>
      </c>
      <c r="AV782" s="14" t="s">
        <v>84</v>
      </c>
      <c r="AW782" s="14" t="s">
        <v>28</v>
      </c>
      <c r="AX782" s="14" t="s">
        <v>72</v>
      </c>
      <c r="AY782" s="175" t="s">
        <v>219</v>
      </c>
    </row>
    <row r="783" spans="1:65" s="14" customFormat="1" x14ac:dyDescent="0.2">
      <c r="B783" s="174"/>
      <c r="D783" s="168" t="s">
        <v>228</v>
      </c>
      <c r="E783" s="175" t="s">
        <v>1</v>
      </c>
      <c r="F783" s="176" t="s">
        <v>1117</v>
      </c>
      <c r="H783" s="177">
        <v>2.1</v>
      </c>
      <c r="L783" s="174"/>
      <c r="M783" s="178"/>
      <c r="N783" s="179"/>
      <c r="O783" s="179"/>
      <c r="P783" s="179"/>
      <c r="Q783" s="179"/>
      <c r="R783" s="179"/>
      <c r="S783" s="179"/>
      <c r="T783" s="180"/>
      <c r="AT783" s="175" t="s">
        <v>228</v>
      </c>
      <c r="AU783" s="175" t="s">
        <v>84</v>
      </c>
      <c r="AV783" s="14" t="s">
        <v>84</v>
      </c>
      <c r="AW783" s="14" t="s">
        <v>28</v>
      </c>
      <c r="AX783" s="14" t="s">
        <v>72</v>
      </c>
      <c r="AY783" s="175" t="s">
        <v>219</v>
      </c>
    </row>
    <row r="784" spans="1:65" s="13" customFormat="1" x14ac:dyDescent="0.2">
      <c r="B784" s="167"/>
      <c r="D784" s="168" t="s">
        <v>228</v>
      </c>
      <c r="E784" s="169" t="s">
        <v>1</v>
      </c>
      <c r="F784" s="170" t="s">
        <v>452</v>
      </c>
      <c r="H784" s="169" t="s">
        <v>1</v>
      </c>
      <c r="L784" s="167"/>
      <c r="M784" s="171"/>
      <c r="N784" s="172"/>
      <c r="O784" s="172"/>
      <c r="P784" s="172"/>
      <c r="Q784" s="172"/>
      <c r="R784" s="172"/>
      <c r="S784" s="172"/>
      <c r="T784" s="173"/>
      <c r="AT784" s="169" t="s">
        <v>228</v>
      </c>
      <c r="AU784" s="169" t="s">
        <v>84</v>
      </c>
      <c r="AV784" s="13" t="s">
        <v>79</v>
      </c>
      <c r="AW784" s="13" t="s">
        <v>28</v>
      </c>
      <c r="AX784" s="13" t="s">
        <v>72</v>
      </c>
      <c r="AY784" s="169" t="s">
        <v>219</v>
      </c>
    </row>
    <row r="785" spans="2:51" s="14" customFormat="1" x14ac:dyDescent="0.2">
      <c r="B785" s="174"/>
      <c r="D785" s="168" t="s">
        <v>228</v>
      </c>
      <c r="E785" s="175" t="s">
        <v>1</v>
      </c>
      <c r="F785" s="176" t="s">
        <v>1118</v>
      </c>
      <c r="H785" s="177">
        <v>18.12</v>
      </c>
      <c r="L785" s="174"/>
      <c r="M785" s="178"/>
      <c r="N785" s="179"/>
      <c r="O785" s="179"/>
      <c r="P785" s="179"/>
      <c r="Q785" s="179"/>
      <c r="R785" s="179"/>
      <c r="S785" s="179"/>
      <c r="T785" s="180"/>
      <c r="AT785" s="175" t="s">
        <v>228</v>
      </c>
      <c r="AU785" s="175" t="s">
        <v>84</v>
      </c>
      <c r="AV785" s="14" t="s">
        <v>84</v>
      </c>
      <c r="AW785" s="14" t="s">
        <v>28</v>
      </c>
      <c r="AX785" s="14" t="s">
        <v>72</v>
      </c>
      <c r="AY785" s="175" t="s">
        <v>219</v>
      </c>
    </row>
    <row r="786" spans="2:51" s="13" customFormat="1" x14ac:dyDescent="0.2">
      <c r="B786" s="167"/>
      <c r="D786" s="168" t="s">
        <v>228</v>
      </c>
      <c r="E786" s="169" t="s">
        <v>1</v>
      </c>
      <c r="F786" s="170" t="s">
        <v>406</v>
      </c>
      <c r="H786" s="169" t="s">
        <v>1</v>
      </c>
      <c r="L786" s="167"/>
      <c r="M786" s="171"/>
      <c r="N786" s="172"/>
      <c r="O786" s="172"/>
      <c r="P786" s="172"/>
      <c r="Q786" s="172"/>
      <c r="R786" s="172"/>
      <c r="S786" s="172"/>
      <c r="T786" s="173"/>
      <c r="AT786" s="169" t="s">
        <v>228</v>
      </c>
      <c r="AU786" s="169" t="s">
        <v>84</v>
      </c>
      <c r="AV786" s="13" t="s">
        <v>79</v>
      </c>
      <c r="AW786" s="13" t="s">
        <v>28</v>
      </c>
      <c r="AX786" s="13" t="s">
        <v>72</v>
      </c>
      <c r="AY786" s="169" t="s">
        <v>219</v>
      </c>
    </row>
    <row r="787" spans="2:51" s="14" customFormat="1" x14ac:dyDescent="0.2">
      <c r="B787" s="174"/>
      <c r="D787" s="168" t="s">
        <v>228</v>
      </c>
      <c r="E787" s="175" t="s">
        <v>1</v>
      </c>
      <c r="F787" s="176" t="s">
        <v>1119</v>
      </c>
      <c r="H787" s="177">
        <v>20.343</v>
      </c>
      <c r="L787" s="174"/>
      <c r="M787" s="178"/>
      <c r="N787" s="179"/>
      <c r="O787" s="179"/>
      <c r="P787" s="179"/>
      <c r="Q787" s="179"/>
      <c r="R787" s="179"/>
      <c r="S787" s="179"/>
      <c r="T787" s="180"/>
      <c r="AT787" s="175" t="s">
        <v>228</v>
      </c>
      <c r="AU787" s="175" t="s">
        <v>84</v>
      </c>
      <c r="AV787" s="14" t="s">
        <v>84</v>
      </c>
      <c r="AW787" s="14" t="s">
        <v>28</v>
      </c>
      <c r="AX787" s="14" t="s">
        <v>72</v>
      </c>
      <c r="AY787" s="175" t="s">
        <v>219</v>
      </c>
    </row>
    <row r="788" spans="2:51" s="14" customFormat="1" x14ac:dyDescent="0.2">
      <c r="B788" s="174"/>
      <c r="D788" s="168" t="s">
        <v>228</v>
      </c>
      <c r="E788" s="175" t="s">
        <v>1</v>
      </c>
      <c r="F788" s="176" t="s">
        <v>788</v>
      </c>
      <c r="H788" s="177">
        <v>-1.2</v>
      </c>
      <c r="L788" s="174"/>
      <c r="M788" s="178"/>
      <c r="N788" s="179"/>
      <c r="O788" s="179"/>
      <c r="P788" s="179"/>
      <c r="Q788" s="179"/>
      <c r="R788" s="179"/>
      <c r="S788" s="179"/>
      <c r="T788" s="180"/>
      <c r="AT788" s="175" t="s">
        <v>228</v>
      </c>
      <c r="AU788" s="175" t="s">
        <v>84</v>
      </c>
      <c r="AV788" s="14" t="s">
        <v>84</v>
      </c>
      <c r="AW788" s="14" t="s">
        <v>28</v>
      </c>
      <c r="AX788" s="14" t="s">
        <v>72</v>
      </c>
      <c r="AY788" s="175" t="s">
        <v>219</v>
      </c>
    </row>
    <row r="789" spans="2:51" s="13" customFormat="1" x14ac:dyDescent="0.2">
      <c r="B789" s="167"/>
      <c r="D789" s="168" t="s">
        <v>228</v>
      </c>
      <c r="E789" s="169" t="s">
        <v>1</v>
      </c>
      <c r="F789" s="170" t="s">
        <v>388</v>
      </c>
      <c r="H789" s="169" t="s">
        <v>1</v>
      </c>
      <c r="L789" s="167"/>
      <c r="M789" s="171"/>
      <c r="N789" s="172"/>
      <c r="O789" s="172"/>
      <c r="P789" s="172"/>
      <c r="Q789" s="172"/>
      <c r="R789" s="172"/>
      <c r="S789" s="172"/>
      <c r="T789" s="173"/>
      <c r="AT789" s="169" t="s">
        <v>228</v>
      </c>
      <c r="AU789" s="169" t="s">
        <v>84</v>
      </c>
      <c r="AV789" s="13" t="s">
        <v>79</v>
      </c>
      <c r="AW789" s="13" t="s">
        <v>28</v>
      </c>
      <c r="AX789" s="13" t="s">
        <v>72</v>
      </c>
      <c r="AY789" s="169" t="s">
        <v>219</v>
      </c>
    </row>
    <row r="790" spans="2:51" s="14" customFormat="1" x14ac:dyDescent="0.2">
      <c r="B790" s="174"/>
      <c r="D790" s="168" t="s">
        <v>228</v>
      </c>
      <c r="E790" s="175" t="s">
        <v>1</v>
      </c>
      <c r="F790" s="176" t="s">
        <v>1120</v>
      </c>
      <c r="H790" s="177">
        <v>28.65</v>
      </c>
      <c r="L790" s="174"/>
      <c r="M790" s="178"/>
      <c r="N790" s="179"/>
      <c r="O790" s="179"/>
      <c r="P790" s="179"/>
      <c r="Q790" s="179"/>
      <c r="R790" s="179"/>
      <c r="S790" s="179"/>
      <c r="T790" s="180"/>
      <c r="AT790" s="175" t="s">
        <v>228</v>
      </c>
      <c r="AU790" s="175" t="s">
        <v>84</v>
      </c>
      <c r="AV790" s="14" t="s">
        <v>84</v>
      </c>
      <c r="AW790" s="14" t="s">
        <v>28</v>
      </c>
      <c r="AX790" s="14" t="s">
        <v>72</v>
      </c>
      <c r="AY790" s="175" t="s">
        <v>219</v>
      </c>
    </row>
    <row r="791" spans="2:51" s="14" customFormat="1" x14ac:dyDescent="0.2">
      <c r="B791" s="174"/>
      <c r="D791" s="168" t="s">
        <v>228</v>
      </c>
      <c r="E791" s="175" t="s">
        <v>1</v>
      </c>
      <c r="F791" s="176" t="s">
        <v>1115</v>
      </c>
      <c r="H791" s="177">
        <v>-2.2949999999999999</v>
      </c>
      <c r="L791" s="174"/>
      <c r="M791" s="178"/>
      <c r="N791" s="179"/>
      <c r="O791" s="179"/>
      <c r="P791" s="179"/>
      <c r="Q791" s="179"/>
      <c r="R791" s="179"/>
      <c r="S791" s="179"/>
      <c r="T791" s="180"/>
      <c r="AT791" s="175" t="s">
        <v>228</v>
      </c>
      <c r="AU791" s="175" t="s">
        <v>84</v>
      </c>
      <c r="AV791" s="14" t="s">
        <v>84</v>
      </c>
      <c r="AW791" s="14" t="s">
        <v>28</v>
      </c>
      <c r="AX791" s="14" t="s">
        <v>72</v>
      </c>
      <c r="AY791" s="175" t="s">
        <v>219</v>
      </c>
    </row>
    <row r="792" spans="2:51" s="14" customFormat="1" x14ac:dyDescent="0.2">
      <c r="B792" s="174"/>
      <c r="D792" s="168" t="s">
        <v>228</v>
      </c>
      <c r="E792" s="175" t="s">
        <v>1</v>
      </c>
      <c r="F792" s="176" t="s">
        <v>784</v>
      </c>
      <c r="H792" s="177">
        <v>-2.4</v>
      </c>
      <c r="L792" s="174"/>
      <c r="M792" s="178"/>
      <c r="N792" s="179"/>
      <c r="O792" s="179"/>
      <c r="P792" s="179"/>
      <c r="Q792" s="179"/>
      <c r="R792" s="179"/>
      <c r="S792" s="179"/>
      <c r="T792" s="180"/>
      <c r="AT792" s="175" t="s">
        <v>228</v>
      </c>
      <c r="AU792" s="175" t="s">
        <v>84</v>
      </c>
      <c r="AV792" s="14" t="s">
        <v>84</v>
      </c>
      <c r="AW792" s="14" t="s">
        <v>28</v>
      </c>
      <c r="AX792" s="14" t="s">
        <v>72</v>
      </c>
      <c r="AY792" s="175" t="s">
        <v>219</v>
      </c>
    </row>
    <row r="793" spans="2:51" s="13" customFormat="1" x14ac:dyDescent="0.2">
      <c r="B793" s="167"/>
      <c r="D793" s="168" t="s">
        <v>228</v>
      </c>
      <c r="E793" s="169" t="s">
        <v>1</v>
      </c>
      <c r="F793" s="170" t="s">
        <v>409</v>
      </c>
      <c r="H793" s="169" t="s">
        <v>1</v>
      </c>
      <c r="L793" s="167"/>
      <c r="M793" s="171"/>
      <c r="N793" s="172"/>
      <c r="O793" s="172"/>
      <c r="P793" s="172"/>
      <c r="Q793" s="172"/>
      <c r="R793" s="172"/>
      <c r="S793" s="172"/>
      <c r="T793" s="173"/>
      <c r="AT793" s="169" t="s">
        <v>228</v>
      </c>
      <c r="AU793" s="169" t="s">
        <v>84</v>
      </c>
      <c r="AV793" s="13" t="s">
        <v>79</v>
      </c>
      <c r="AW793" s="13" t="s">
        <v>28</v>
      </c>
      <c r="AX793" s="13" t="s">
        <v>72</v>
      </c>
      <c r="AY793" s="169" t="s">
        <v>219</v>
      </c>
    </row>
    <row r="794" spans="2:51" s="14" customFormat="1" x14ac:dyDescent="0.2">
      <c r="B794" s="174"/>
      <c r="D794" s="168" t="s">
        <v>228</v>
      </c>
      <c r="E794" s="175" t="s">
        <v>1</v>
      </c>
      <c r="F794" s="176" t="s">
        <v>1121</v>
      </c>
      <c r="H794" s="177">
        <v>20.052</v>
      </c>
      <c r="L794" s="174"/>
      <c r="M794" s="178"/>
      <c r="N794" s="179"/>
      <c r="O794" s="179"/>
      <c r="P794" s="179"/>
      <c r="Q794" s="179"/>
      <c r="R794" s="179"/>
      <c r="S794" s="179"/>
      <c r="T794" s="180"/>
      <c r="AT794" s="175" t="s">
        <v>228</v>
      </c>
      <c r="AU794" s="175" t="s">
        <v>84</v>
      </c>
      <c r="AV794" s="14" t="s">
        <v>84</v>
      </c>
      <c r="AW794" s="14" t="s">
        <v>28</v>
      </c>
      <c r="AX794" s="14" t="s">
        <v>72</v>
      </c>
      <c r="AY794" s="175" t="s">
        <v>219</v>
      </c>
    </row>
    <row r="795" spans="2:51" s="14" customFormat="1" x14ac:dyDescent="0.2">
      <c r="B795" s="174"/>
      <c r="D795" s="168" t="s">
        <v>228</v>
      </c>
      <c r="E795" s="175" t="s">
        <v>1</v>
      </c>
      <c r="F795" s="176" t="s">
        <v>788</v>
      </c>
      <c r="H795" s="177">
        <v>-1.2</v>
      </c>
      <c r="L795" s="174"/>
      <c r="M795" s="178"/>
      <c r="N795" s="179"/>
      <c r="O795" s="179"/>
      <c r="P795" s="179"/>
      <c r="Q795" s="179"/>
      <c r="R795" s="179"/>
      <c r="S795" s="179"/>
      <c r="T795" s="180"/>
      <c r="AT795" s="175" t="s">
        <v>228</v>
      </c>
      <c r="AU795" s="175" t="s">
        <v>84</v>
      </c>
      <c r="AV795" s="14" t="s">
        <v>84</v>
      </c>
      <c r="AW795" s="14" t="s">
        <v>28</v>
      </c>
      <c r="AX795" s="14" t="s">
        <v>72</v>
      </c>
      <c r="AY795" s="175" t="s">
        <v>219</v>
      </c>
    </row>
    <row r="796" spans="2:51" s="13" customFormat="1" x14ac:dyDescent="0.2">
      <c r="B796" s="167"/>
      <c r="D796" s="168" t="s">
        <v>228</v>
      </c>
      <c r="E796" s="169" t="s">
        <v>1</v>
      </c>
      <c r="F796" s="170" t="s">
        <v>412</v>
      </c>
      <c r="H796" s="169" t="s">
        <v>1</v>
      </c>
      <c r="L796" s="167"/>
      <c r="M796" s="171"/>
      <c r="N796" s="172"/>
      <c r="O796" s="172"/>
      <c r="P796" s="172"/>
      <c r="Q796" s="172"/>
      <c r="R796" s="172"/>
      <c r="S796" s="172"/>
      <c r="T796" s="173"/>
      <c r="AT796" s="169" t="s">
        <v>228</v>
      </c>
      <c r="AU796" s="169" t="s">
        <v>84</v>
      </c>
      <c r="AV796" s="13" t="s">
        <v>79</v>
      </c>
      <c r="AW796" s="13" t="s">
        <v>28</v>
      </c>
      <c r="AX796" s="13" t="s">
        <v>72</v>
      </c>
      <c r="AY796" s="169" t="s">
        <v>219</v>
      </c>
    </row>
    <row r="797" spans="2:51" s="14" customFormat="1" x14ac:dyDescent="0.2">
      <c r="B797" s="174"/>
      <c r="D797" s="168" t="s">
        <v>228</v>
      </c>
      <c r="E797" s="175" t="s">
        <v>1</v>
      </c>
      <c r="F797" s="176" t="s">
        <v>1122</v>
      </c>
      <c r="H797" s="177">
        <v>84.801000000000002</v>
      </c>
      <c r="L797" s="174"/>
      <c r="M797" s="178"/>
      <c r="N797" s="179"/>
      <c r="O797" s="179"/>
      <c r="P797" s="179"/>
      <c r="Q797" s="179"/>
      <c r="R797" s="179"/>
      <c r="S797" s="179"/>
      <c r="T797" s="180"/>
      <c r="AT797" s="175" t="s">
        <v>228</v>
      </c>
      <c r="AU797" s="175" t="s">
        <v>84</v>
      </c>
      <c r="AV797" s="14" t="s">
        <v>84</v>
      </c>
      <c r="AW797" s="14" t="s">
        <v>28</v>
      </c>
      <c r="AX797" s="14" t="s">
        <v>72</v>
      </c>
      <c r="AY797" s="175" t="s">
        <v>219</v>
      </c>
    </row>
    <row r="798" spans="2:51" s="14" customFormat="1" x14ac:dyDescent="0.2">
      <c r="B798" s="174"/>
      <c r="D798" s="168" t="s">
        <v>228</v>
      </c>
      <c r="E798" s="175" t="s">
        <v>1</v>
      </c>
      <c r="F798" s="176" t="s">
        <v>1123</v>
      </c>
      <c r="H798" s="177">
        <v>-3.06</v>
      </c>
      <c r="L798" s="174"/>
      <c r="M798" s="178"/>
      <c r="N798" s="179"/>
      <c r="O798" s="179"/>
      <c r="P798" s="179"/>
      <c r="Q798" s="179"/>
      <c r="R798" s="179"/>
      <c r="S798" s="179"/>
      <c r="T798" s="180"/>
      <c r="AT798" s="175" t="s">
        <v>228</v>
      </c>
      <c r="AU798" s="175" t="s">
        <v>84</v>
      </c>
      <c r="AV798" s="14" t="s">
        <v>84</v>
      </c>
      <c r="AW798" s="14" t="s">
        <v>28</v>
      </c>
      <c r="AX798" s="14" t="s">
        <v>72</v>
      </c>
      <c r="AY798" s="175" t="s">
        <v>219</v>
      </c>
    </row>
    <row r="799" spans="2:51" s="14" customFormat="1" x14ac:dyDescent="0.2">
      <c r="B799" s="174"/>
      <c r="D799" s="168" t="s">
        <v>228</v>
      </c>
      <c r="E799" s="175" t="s">
        <v>1</v>
      </c>
      <c r="F799" s="176" t="s">
        <v>1124</v>
      </c>
      <c r="H799" s="177">
        <v>-3.23</v>
      </c>
      <c r="L799" s="174"/>
      <c r="M799" s="178"/>
      <c r="N799" s="179"/>
      <c r="O799" s="179"/>
      <c r="P799" s="179"/>
      <c r="Q799" s="179"/>
      <c r="R799" s="179"/>
      <c r="S799" s="179"/>
      <c r="T799" s="180"/>
      <c r="AT799" s="175" t="s">
        <v>228</v>
      </c>
      <c r="AU799" s="175" t="s">
        <v>84</v>
      </c>
      <c r="AV799" s="14" t="s">
        <v>84</v>
      </c>
      <c r="AW799" s="14" t="s">
        <v>28</v>
      </c>
      <c r="AX799" s="14" t="s">
        <v>72</v>
      </c>
      <c r="AY799" s="175" t="s">
        <v>219</v>
      </c>
    </row>
    <row r="800" spans="2:51" s="14" customFormat="1" x14ac:dyDescent="0.2">
      <c r="B800" s="174"/>
      <c r="D800" s="168" t="s">
        <v>228</v>
      </c>
      <c r="E800" s="175" t="s">
        <v>1</v>
      </c>
      <c r="F800" s="176" t="s">
        <v>1125</v>
      </c>
      <c r="H800" s="177">
        <v>-2.7</v>
      </c>
      <c r="L800" s="174"/>
      <c r="M800" s="178"/>
      <c r="N800" s="179"/>
      <c r="O800" s="179"/>
      <c r="P800" s="179"/>
      <c r="Q800" s="179"/>
      <c r="R800" s="179"/>
      <c r="S800" s="179"/>
      <c r="T800" s="180"/>
      <c r="AT800" s="175" t="s">
        <v>228</v>
      </c>
      <c r="AU800" s="175" t="s">
        <v>84</v>
      </c>
      <c r="AV800" s="14" t="s">
        <v>84</v>
      </c>
      <c r="AW800" s="14" t="s">
        <v>28</v>
      </c>
      <c r="AX800" s="14" t="s">
        <v>72</v>
      </c>
      <c r="AY800" s="175" t="s">
        <v>219</v>
      </c>
    </row>
    <row r="801" spans="2:51" s="14" customFormat="1" x14ac:dyDescent="0.2">
      <c r="B801" s="174"/>
      <c r="D801" s="168" t="s">
        <v>228</v>
      </c>
      <c r="E801" s="175" t="s">
        <v>1</v>
      </c>
      <c r="F801" s="176" t="s">
        <v>1126</v>
      </c>
      <c r="H801" s="177">
        <v>-4.42</v>
      </c>
      <c r="L801" s="174"/>
      <c r="M801" s="178"/>
      <c r="N801" s="179"/>
      <c r="O801" s="179"/>
      <c r="P801" s="179"/>
      <c r="Q801" s="179"/>
      <c r="R801" s="179"/>
      <c r="S801" s="179"/>
      <c r="T801" s="180"/>
      <c r="AT801" s="175" t="s">
        <v>228</v>
      </c>
      <c r="AU801" s="175" t="s">
        <v>84</v>
      </c>
      <c r="AV801" s="14" t="s">
        <v>84</v>
      </c>
      <c r="AW801" s="14" t="s">
        <v>28</v>
      </c>
      <c r="AX801" s="14" t="s">
        <v>72</v>
      </c>
      <c r="AY801" s="175" t="s">
        <v>219</v>
      </c>
    </row>
    <row r="802" spans="2:51" s="14" customFormat="1" x14ac:dyDescent="0.2">
      <c r="B802" s="174"/>
      <c r="D802" s="168" t="s">
        <v>228</v>
      </c>
      <c r="E802" s="175" t="s">
        <v>1</v>
      </c>
      <c r="F802" s="176" t="s">
        <v>1127</v>
      </c>
      <c r="H802" s="177">
        <v>-6</v>
      </c>
      <c r="L802" s="174"/>
      <c r="M802" s="178"/>
      <c r="N802" s="179"/>
      <c r="O802" s="179"/>
      <c r="P802" s="179"/>
      <c r="Q802" s="179"/>
      <c r="R802" s="179"/>
      <c r="S802" s="179"/>
      <c r="T802" s="180"/>
      <c r="AT802" s="175" t="s">
        <v>228</v>
      </c>
      <c r="AU802" s="175" t="s">
        <v>84</v>
      </c>
      <c r="AV802" s="14" t="s">
        <v>84</v>
      </c>
      <c r="AW802" s="14" t="s">
        <v>28</v>
      </c>
      <c r="AX802" s="14" t="s">
        <v>72</v>
      </c>
      <c r="AY802" s="175" t="s">
        <v>219</v>
      </c>
    </row>
    <row r="803" spans="2:51" s="14" customFormat="1" x14ac:dyDescent="0.2">
      <c r="B803" s="174"/>
      <c r="D803" s="168" t="s">
        <v>228</v>
      </c>
      <c r="E803" s="175" t="s">
        <v>1</v>
      </c>
      <c r="F803" s="176" t="s">
        <v>1128</v>
      </c>
      <c r="H803" s="177">
        <v>3.6</v>
      </c>
      <c r="L803" s="174"/>
      <c r="M803" s="178"/>
      <c r="N803" s="179"/>
      <c r="O803" s="179"/>
      <c r="P803" s="179"/>
      <c r="Q803" s="179"/>
      <c r="R803" s="179"/>
      <c r="S803" s="179"/>
      <c r="T803" s="180"/>
      <c r="AT803" s="175" t="s">
        <v>228</v>
      </c>
      <c r="AU803" s="175" t="s">
        <v>84</v>
      </c>
      <c r="AV803" s="14" t="s">
        <v>84</v>
      </c>
      <c r="AW803" s="14" t="s">
        <v>28</v>
      </c>
      <c r="AX803" s="14" t="s">
        <v>72</v>
      </c>
      <c r="AY803" s="175" t="s">
        <v>219</v>
      </c>
    </row>
    <row r="804" spans="2:51" s="13" customFormat="1" x14ac:dyDescent="0.2">
      <c r="B804" s="167"/>
      <c r="D804" s="168" t="s">
        <v>228</v>
      </c>
      <c r="E804" s="169" t="s">
        <v>1</v>
      </c>
      <c r="F804" s="170" t="s">
        <v>900</v>
      </c>
      <c r="H804" s="169" t="s">
        <v>1</v>
      </c>
      <c r="L804" s="167"/>
      <c r="M804" s="171"/>
      <c r="N804" s="172"/>
      <c r="O804" s="172"/>
      <c r="P804" s="172"/>
      <c r="Q804" s="172"/>
      <c r="R804" s="172"/>
      <c r="S804" s="172"/>
      <c r="T804" s="173"/>
      <c r="AT804" s="169" t="s">
        <v>228</v>
      </c>
      <c r="AU804" s="169" t="s">
        <v>84</v>
      </c>
      <c r="AV804" s="13" t="s">
        <v>79</v>
      </c>
      <c r="AW804" s="13" t="s">
        <v>28</v>
      </c>
      <c r="AX804" s="13" t="s">
        <v>72</v>
      </c>
      <c r="AY804" s="169" t="s">
        <v>219</v>
      </c>
    </row>
    <row r="805" spans="2:51" s="14" customFormat="1" x14ac:dyDescent="0.2">
      <c r="B805" s="174"/>
      <c r="D805" s="168" t="s">
        <v>228</v>
      </c>
      <c r="E805" s="175" t="s">
        <v>1</v>
      </c>
      <c r="F805" s="176" t="s">
        <v>1129</v>
      </c>
      <c r="H805" s="177">
        <v>18.225000000000001</v>
      </c>
      <c r="L805" s="174"/>
      <c r="M805" s="178"/>
      <c r="N805" s="179"/>
      <c r="O805" s="179"/>
      <c r="P805" s="179"/>
      <c r="Q805" s="179"/>
      <c r="R805" s="179"/>
      <c r="S805" s="179"/>
      <c r="T805" s="180"/>
      <c r="AT805" s="175" t="s">
        <v>228</v>
      </c>
      <c r="AU805" s="175" t="s">
        <v>84</v>
      </c>
      <c r="AV805" s="14" t="s">
        <v>84</v>
      </c>
      <c r="AW805" s="14" t="s">
        <v>28</v>
      </c>
      <c r="AX805" s="14" t="s">
        <v>72</v>
      </c>
      <c r="AY805" s="175" t="s">
        <v>219</v>
      </c>
    </row>
    <row r="806" spans="2:51" s="14" customFormat="1" x14ac:dyDescent="0.2">
      <c r="B806" s="174"/>
      <c r="D806" s="168" t="s">
        <v>228</v>
      </c>
      <c r="E806" s="175" t="s">
        <v>1</v>
      </c>
      <c r="F806" s="176" t="s">
        <v>788</v>
      </c>
      <c r="H806" s="177">
        <v>-1.2</v>
      </c>
      <c r="L806" s="174"/>
      <c r="M806" s="178"/>
      <c r="N806" s="179"/>
      <c r="O806" s="179"/>
      <c r="P806" s="179"/>
      <c r="Q806" s="179"/>
      <c r="R806" s="179"/>
      <c r="S806" s="179"/>
      <c r="T806" s="180"/>
      <c r="AT806" s="175" t="s">
        <v>228</v>
      </c>
      <c r="AU806" s="175" t="s">
        <v>84</v>
      </c>
      <c r="AV806" s="14" t="s">
        <v>84</v>
      </c>
      <c r="AW806" s="14" t="s">
        <v>28</v>
      </c>
      <c r="AX806" s="14" t="s">
        <v>72</v>
      </c>
      <c r="AY806" s="175" t="s">
        <v>219</v>
      </c>
    </row>
    <row r="807" spans="2:51" s="13" customFormat="1" x14ac:dyDescent="0.2">
      <c r="B807" s="167"/>
      <c r="D807" s="168" t="s">
        <v>228</v>
      </c>
      <c r="E807" s="169" t="s">
        <v>1</v>
      </c>
      <c r="F807" s="170" t="s">
        <v>910</v>
      </c>
      <c r="H807" s="169" t="s">
        <v>1</v>
      </c>
      <c r="L807" s="167"/>
      <c r="M807" s="171"/>
      <c r="N807" s="172"/>
      <c r="O807" s="172"/>
      <c r="P807" s="172"/>
      <c r="Q807" s="172"/>
      <c r="R807" s="172"/>
      <c r="S807" s="172"/>
      <c r="T807" s="173"/>
      <c r="AT807" s="169" t="s">
        <v>228</v>
      </c>
      <c r="AU807" s="169" t="s">
        <v>84</v>
      </c>
      <c r="AV807" s="13" t="s">
        <v>79</v>
      </c>
      <c r="AW807" s="13" t="s">
        <v>28</v>
      </c>
      <c r="AX807" s="13" t="s">
        <v>72</v>
      </c>
      <c r="AY807" s="169" t="s">
        <v>219</v>
      </c>
    </row>
    <row r="808" spans="2:51" s="14" customFormat="1" x14ac:dyDescent="0.2">
      <c r="B808" s="174"/>
      <c r="D808" s="168" t="s">
        <v>228</v>
      </c>
      <c r="E808" s="175" t="s">
        <v>1</v>
      </c>
      <c r="F808" s="176" t="s">
        <v>1130</v>
      </c>
      <c r="H808" s="177">
        <v>85.5</v>
      </c>
      <c r="L808" s="174"/>
      <c r="M808" s="178"/>
      <c r="N808" s="179"/>
      <c r="O808" s="179"/>
      <c r="P808" s="179"/>
      <c r="Q808" s="179"/>
      <c r="R808" s="179"/>
      <c r="S808" s="179"/>
      <c r="T808" s="180"/>
      <c r="AT808" s="175" t="s">
        <v>228</v>
      </c>
      <c r="AU808" s="175" t="s">
        <v>84</v>
      </c>
      <c r="AV808" s="14" t="s">
        <v>84</v>
      </c>
      <c r="AW808" s="14" t="s">
        <v>28</v>
      </c>
      <c r="AX808" s="14" t="s">
        <v>72</v>
      </c>
      <c r="AY808" s="175" t="s">
        <v>219</v>
      </c>
    </row>
    <row r="809" spans="2:51" s="14" customFormat="1" x14ac:dyDescent="0.2">
      <c r="B809" s="174"/>
      <c r="D809" s="168" t="s">
        <v>228</v>
      </c>
      <c r="E809" s="175" t="s">
        <v>1</v>
      </c>
      <c r="F809" s="176" t="s">
        <v>1131</v>
      </c>
      <c r="H809" s="177">
        <v>9.9</v>
      </c>
      <c r="L809" s="174"/>
      <c r="M809" s="178"/>
      <c r="N809" s="179"/>
      <c r="O809" s="179"/>
      <c r="P809" s="179"/>
      <c r="Q809" s="179"/>
      <c r="R809" s="179"/>
      <c r="S809" s="179"/>
      <c r="T809" s="180"/>
      <c r="AT809" s="175" t="s">
        <v>228</v>
      </c>
      <c r="AU809" s="175" t="s">
        <v>84</v>
      </c>
      <c r="AV809" s="14" t="s">
        <v>84</v>
      </c>
      <c r="AW809" s="14" t="s">
        <v>28</v>
      </c>
      <c r="AX809" s="14" t="s">
        <v>72</v>
      </c>
      <c r="AY809" s="175" t="s">
        <v>219</v>
      </c>
    </row>
    <row r="810" spans="2:51" s="14" customFormat="1" x14ac:dyDescent="0.2">
      <c r="B810" s="174"/>
      <c r="D810" s="168" t="s">
        <v>228</v>
      </c>
      <c r="E810" s="175" t="s">
        <v>1</v>
      </c>
      <c r="F810" s="176" t="s">
        <v>1132</v>
      </c>
      <c r="H810" s="177">
        <v>-4.8</v>
      </c>
      <c r="L810" s="174"/>
      <c r="M810" s="178"/>
      <c r="N810" s="179"/>
      <c r="O810" s="179"/>
      <c r="P810" s="179"/>
      <c r="Q810" s="179"/>
      <c r="R810" s="179"/>
      <c r="S810" s="179"/>
      <c r="T810" s="180"/>
      <c r="AT810" s="175" t="s">
        <v>228</v>
      </c>
      <c r="AU810" s="175" t="s">
        <v>84</v>
      </c>
      <c r="AV810" s="14" t="s">
        <v>84</v>
      </c>
      <c r="AW810" s="14" t="s">
        <v>28</v>
      </c>
      <c r="AX810" s="14" t="s">
        <v>72</v>
      </c>
      <c r="AY810" s="175" t="s">
        <v>219</v>
      </c>
    </row>
    <row r="811" spans="2:51" s="14" customFormat="1" x14ac:dyDescent="0.2">
      <c r="B811" s="174"/>
      <c r="D811" s="168" t="s">
        <v>228</v>
      </c>
      <c r="E811" s="175" t="s">
        <v>1</v>
      </c>
      <c r="F811" s="176" t="s">
        <v>1133</v>
      </c>
      <c r="H811" s="177">
        <v>-9.01</v>
      </c>
      <c r="L811" s="174"/>
      <c r="M811" s="178"/>
      <c r="N811" s="179"/>
      <c r="O811" s="179"/>
      <c r="P811" s="179"/>
      <c r="Q811" s="179"/>
      <c r="R811" s="179"/>
      <c r="S811" s="179"/>
      <c r="T811" s="180"/>
      <c r="AT811" s="175" t="s">
        <v>228</v>
      </c>
      <c r="AU811" s="175" t="s">
        <v>84</v>
      </c>
      <c r="AV811" s="14" t="s">
        <v>84</v>
      </c>
      <c r="AW811" s="14" t="s">
        <v>28</v>
      </c>
      <c r="AX811" s="14" t="s">
        <v>72</v>
      </c>
      <c r="AY811" s="175" t="s">
        <v>219</v>
      </c>
    </row>
    <row r="812" spans="2:51" s="14" customFormat="1" x14ac:dyDescent="0.2">
      <c r="B812" s="174"/>
      <c r="D812" s="168" t="s">
        <v>228</v>
      </c>
      <c r="E812" s="175" t="s">
        <v>1</v>
      </c>
      <c r="F812" s="176" t="s">
        <v>797</v>
      </c>
      <c r="H812" s="177">
        <v>-3.81</v>
      </c>
      <c r="L812" s="174"/>
      <c r="M812" s="178"/>
      <c r="N812" s="179"/>
      <c r="O812" s="179"/>
      <c r="P812" s="179"/>
      <c r="Q812" s="179"/>
      <c r="R812" s="179"/>
      <c r="S812" s="179"/>
      <c r="T812" s="180"/>
      <c r="AT812" s="175" t="s">
        <v>228</v>
      </c>
      <c r="AU812" s="175" t="s">
        <v>84</v>
      </c>
      <c r="AV812" s="14" t="s">
        <v>84</v>
      </c>
      <c r="AW812" s="14" t="s">
        <v>28</v>
      </c>
      <c r="AX812" s="14" t="s">
        <v>72</v>
      </c>
      <c r="AY812" s="175" t="s">
        <v>219</v>
      </c>
    </row>
    <row r="813" spans="2:51" s="14" customFormat="1" x14ac:dyDescent="0.2">
      <c r="B813" s="174"/>
      <c r="D813" s="168" t="s">
        <v>228</v>
      </c>
      <c r="E813" s="175" t="s">
        <v>1</v>
      </c>
      <c r="F813" s="176" t="s">
        <v>1134</v>
      </c>
      <c r="H813" s="177">
        <v>-1.19</v>
      </c>
      <c r="L813" s="174"/>
      <c r="M813" s="178"/>
      <c r="N813" s="179"/>
      <c r="O813" s="179"/>
      <c r="P813" s="179"/>
      <c r="Q813" s="179"/>
      <c r="R813" s="179"/>
      <c r="S813" s="179"/>
      <c r="T813" s="180"/>
      <c r="AT813" s="175" t="s">
        <v>228</v>
      </c>
      <c r="AU813" s="175" t="s">
        <v>84</v>
      </c>
      <c r="AV813" s="14" t="s">
        <v>84</v>
      </c>
      <c r="AW813" s="14" t="s">
        <v>28</v>
      </c>
      <c r="AX813" s="14" t="s">
        <v>72</v>
      </c>
      <c r="AY813" s="175" t="s">
        <v>219</v>
      </c>
    </row>
    <row r="814" spans="2:51" s="14" customFormat="1" x14ac:dyDescent="0.2">
      <c r="B814" s="174"/>
      <c r="D814" s="168" t="s">
        <v>228</v>
      </c>
      <c r="E814" s="175" t="s">
        <v>1</v>
      </c>
      <c r="F814" s="176" t="s">
        <v>1135</v>
      </c>
      <c r="H814" s="177">
        <v>4.7249999999999996</v>
      </c>
      <c r="L814" s="174"/>
      <c r="M814" s="178"/>
      <c r="N814" s="179"/>
      <c r="O814" s="179"/>
      <c r="P814" s="179"/>
      <c r="Q814" s="179"/>
      <c r="R814" s="179"/>
      <c r="S814" s="179"/>
      <c r="T814" s="180"/>
      <c r="AT814" s="175" t="s">
        <v>228</v>
      </c>
      <c r="AU814" s="175" t="s">
        <v>84</v>
      </c>
      <c r="AV814" s="14" t="s">
        <v>84</v>
      </c>
      <c r="AW814" s="14" t="s">
        <v>28</v>
      </c>
      <c r="AX814" s="14" t="s">
        <v>72</v>
      </c>
      <c r="AY814" s="175" t="s">
        <v>219</v>
      </c>
    </row>
    <row r="815" spans="2:51" s="14" customFormat="1" x14ac:dyDescent="0.2">
      <c r="B815" s="174"/>
      <c r="D815" s="168" t="s">
        <v>228</v>
      </c>
      <c r="E815" s="175" t="s">
        <v>1</v>
      </c>
      <c r="F815" s="176" t="s">
        <v>1136</v>
      </c>
      <c r="H815" s="177">
        <v>0.83699999999999997</v>
      </c>
      <c r="L815" s="174"/>
      <c r="M815" s="178"/>
      <c r="N815" s="179"/>
      <c r="O815" s="179"/>
      <c r="P815" s="179"/>
      <c r="Q815" s="179"/>
      <c r="R815" s="179"/>
      <c r="S815" s="179"/>
      <c r="T815" s="180"/>
      <c r="AT815" s="175" t="s">
        <v>228</v>
      </c>
      <c r="AU815" s="175" t="s">
        <v>84</v>
      </c>
      <c r="AV815" s="14" t="s">
        <v>84</v>
      </c>
      <c r="AW815" s="14" t="s">
        <v>28</v>
      </c>
      <c r="AX815" s="14" t="s">
        <v>72</v>
      </c>
      <c r="AY815" s="175" t="s">
        <v>219</v>
      </c>
    </row>
    <row r="816" spans="2:51" s="14" customFormat="1" x14ac:dyDescent="0.2">
      <c r="B816" s="174"/>
      <c r="D816" s="168" t="s">
        <v>228</v>
      </c>
      <c r="E816" s="175" t="s">
        <v>1</v>
      </c>
      <c r="F816" s="176" t="s">
        <v>1137</v>
      </c>
      <c r="H816" s="177">
        <v>-31.47</v>
      </c>
      <c r="L816" s="174"/>
      <c r="M816" s="178"/>
      <c r="N816" s="179"/>
      <c r="O816" s="179"/>
      <c r="P816" s="179"/>
      <c r="Q816" s="179"/>
      <c r="R816" s="179"/>
      <c r="S816" s="179"/>
      <c r="T816" s="180"/>
      <c r="AT816" s="175" t="s">
        <v>228</v>
      </c>
      <c r="AU816" s="175" t="s">
        <v>84</v>
      </c>
      <c r="AV816" s="14" t="s">
        <v>84</v>
      </c>
      <c r="AW816" s="14" t="s">
        <v>28</v>
      </c>
      <c r="AX816" s="14" t="s">
        <v>72</v>
      </c>
      <c r="AY816" s="175" t="s">
        <v>219</v>
      </c>
    </row>
    <row r="817" spans="2:51" s="15" customFormat="1" x14ac:dyDescent="0.2">
      <c r="B817" s="181"/>
      <c r="D817" s="168" t="s">
        <v>228</v>
      </c>
      <c r="E817" s="182" t="s">
        <v>1</v>
      </c>
      <c r="F817" s="183" t="s">
        <v>241</v>
      </c>
      <c r="H817" s="184">
        <v>225.22200000000001</v>
      </c>
      <c r="L817" s="181"/>
      <c r="M817" s="185"/>
      <c r="N817" s="186"/>
      <c r="O817" s="186"/>
      <c r="P817" s="186"/>
      <c r="Q817" s="186"/>
      <c r="R817" s="186"/>
      <c r="S817" s="186"/>
      <c r="T817" s="187"/>
      <c r="AT817" s="182" t="s">
        <v>228</v>
      </c>
      <c r="AU817" s="182" t="s">
        <v>84</v>
      </c>
      <c r="AV817" s="15" t="s">
        <v>89</v>
      </c>
      <c r="AW817" s="15" t="s">
        <v>28</v>
      </c>
      <c r="AX817" s="15" t="s">
        <v>72</v>
      </c>
      <c r="AY817" s="182" t="s">
        <v>219</v>
      </c>
    </row>
    <row r="818" spans="2:51" s="13" customFormat="1" x14ac:dyDescent="0.2">
      <c r="B818" s="167"/>
      <c r="D818" s="168" t="s">
        <v>228</v>
      </c>
      <c r="E818" s="169" t="s">
        <v>1</v>
      </c>
      <c r="F818" s="170" t="s">
        <v>383</v>
      </c>
      <c r="H818" s="169" t="s">
        <v>1</v>
      </c>
      <c r="L818" s="167"/>
      <c r="M818" s="171"/>
      <c r="N818" s="172"/>
      <c r="O818" s="172"/>
      <c r="P818" s="172"/>
      <c r="Q818" s="172"/>
      <c r="R818" s="172"/>
      <c r="S818" s="172"/>
      <c r="T818" s="173"/>
      <c r="AT818" s="169" t="s">
        <v>228</v>
      </c>
      <c r="AU818" s="169" t="s">
        <v>84</v>
      </c>
      <c r="AV818" s="13" t="s">
        <v>79</v>
      </c>
      <c r="AW818" s="13" t="s">
        <v>28</v>
      </c>
      <c r="AX818" s="13" t="s">
        <v>72</v>
      </c>
      <c r="AY818" s="169" t="s">
        <v>219</v>
      </c>
    </row>
    <row r="819" spans="2:51" s="13" customFormat="1" x14ac:dyDescent="0.2">
      <c r="B819" s="167"/>
      <c r="D819" s="168" t="s">
        <v>228</v>
      </c>
      <c r="E819" s="169" t="s">
        <v>1</v>
      </c>
      <c r="F819" s="170" t="s">
        <v>461</v>
      </c>
      <c r="H819" s="169" t="s">
        <v>1</v>
      </c>
      <c r="L819" s="167"/>
      <c r="M819" s="171"/>
      <c r="N819" s="172"/>
      <c r="O819" s="172"/>
      <c r="P819" s="172"/>
      <c r="Q819" s="172"/>
      <c r="R819" s="172"/>
      <c r="S819" s="172"/>
      <c r="T819" s="173"/>
      <c r="AT819" s="169" t="s">
        <v>228</v>
      </c>
      <c r="AU819" s="169" t="s">
        <v>84</v>
      </c>
      <c r="AV819" s="13" t="s">
        <v>79</v>
      </c>
      <c r="AW819" s="13" t="s">
        <v>28</v>
      </c>
      <c r="AX819" s="13" t="s">
        <v>72</v>
      </c>
      <c r="AY819" s="169" t="s">
        <v>219</v>
      </c>
    </row>
    <row r="820" spans="2:51" s="14" customFormat="1" x14ac:dyDescent="0.2">
      <c r="B820" s="174"/>
      <c r="D820" s="168" t="s">
        <v>228</v>
      </c>
      <c r="E820" s="175" t="s">
        <v>1</v>
      </c>
      <c r="F820" s="176" t="s">
        <v>1138</v>
      </c>
      <c r="H820" s="177">
        <v>35.64</v>
      </c>
      <c r="L820" s="174"/>
      <c r="M820" s="178"/>
      <c r="N820" s="179"/>
      <c r="O820" s="179"/>
      <c r="P820" s="179"/>
      <c r="Q820" s="179"/>
      <c r="R820" s="179"/>
      <c r="S820" s="179"/>
      <c r="T820" s="180"/>
      <c r="AT820" s="175" t="s">
        <v>228</v>
      </c>
      <c r="AU820" s="175" t="s">
        <v>84</v>
      </c>
      <c r="AV820" s="14" t="s">
        <v>84</v>
      </c>
      <c r="AW820" s="14" t="s">
        <v>28</v>
      </c>
      <c r="AX820" s="14" t="s">
        <v>72</v>
      </c>
      <c r="AY820" s="175" t="s">
        <v>219</v>
      </c>
    </row>
    <row r="821" spans="2:51" s="14" customFormat="1" x14ac:dyDescent="0.2">
      <c r="B821" s="174"/>
      <c r="D821" s="168" t="s">
        <v>228</v>
      </c>
      <c r="E821" s="175" t="s">
        <v>1</v>
      </c>
      <c r="F821" s="176" t="s">
        <v>1139</v>
      </c>
      <c r="H821" s="177">
        <v>-4.5999999999999996</v>
      </c>
      <c r="L821" s="174"/>
      <c r="M821" s="178"/>
      <c r="N821" s="179"/>
      <c r="O821" s="179"/>
      <c r="P821" s="179"/>
      <c r="Q821" s="179"/>
      <c r="R821" s="179"/>
      <c r="S821" s="179"/>
      <c r="T821" s="180"/>
      <c r="AT821" s="175" t="s">
        <v>228</v>
      </c>
      <c r="AU821" s="175" t="s">
        <v>84</v>
      </c>
      <c r="AV821" s="14" t="s">
        <v>84</v>
      </c>
      <c r="AW821" s="14" t="s">
        <v>28</v>
      </c>
      <c r="AX821" s="14" t="s">
        <v>72</v>
      </c>
      <c r="AY821" s="175" t="s">
        <v>219</v>
      </c>
    </row>
    <row r="822" spans="2:51" s="14" customFormat="1" x14ac:dyDescent="0.2">
      <c r="B822" s="174"/>
      <c r="D822" s="168" t="s">
        <v>228</v>
      </c>
      <c r="E822" s="175" t="s">
        <v>1</v>
      </c>
      <c r="F822" s="176" t="s">
        <v>1140</v>
      </c>
      <c r="H822" s="177">
        <v>-6.3250000000000002</v>
      </c>
      <c r="L822" s="174"/>
      <c r="M822" s="178"/>
      <c r="N822" s="179"/>
      <c r="O822" s="179"/>
      <c r="P822" s="179"/>
      <c r="Q822" s="179"/>
      <c r="R822" s="179"/>
      <c r="S822" s="179"/>
      <c r="T822" s="180"/>
      <c r="AT822" s="175" t="s">
        <v>228</v>
      </c>
      <c r="AU822" s="175" t="s">
        <v>84</v>
      </c>
      <c r="AV822" s="14" t="s">
        <v>84</v>
      </c>
      <c r="AW822" s="14" t="s">
        <v>28</v>
      </c>
      <c r="AX822" s="14" t="s">
        <v>72</v>
      </c>
      <c r="AY822" s="175" t="s">
        <v>219</v>
      </c>
    </row>
    <row r="823" spans="2:51" s="14" customFormat="1" x14ac:dyDescent="0.2">
      <c r="B823" s="174"/>
      <c r="D823" s="168" t="s">
        <v>228</v>
      </c>
      <c r="E823" s="175" t="s">
        <v>1</v>
      </c>
      <c r="F823" s="176" t="s">
        <v>1141</v>
      </c>
      <c r="H823" s="177">
        <v>-6</v>
      </c>
      <c r="L823" s="174"/>
      <c r="M823" s="178"/>
      <c r="N823" s="179"/>
      <c r="O823" s="179"/>
      <c r="P823" s="179"/>
      <c r="Q823" s="179"/>
      <c r="R823" s="179"/>
      <c r="S823" s="179"/>
      <c r="T823" s="180"/>
      <c r="AT823" s="175" t="s">
        <v>228</v>
      </c>
      <c r="AU823" s="175" t="s">
        <v>84</v>
      </c>
      <c r="AV823" s="14" t="s">
        <v>84</v>
      </c>
      <c r="AW823" s="14" t="s">
        <v>28</v>
      </c>
      <c r="AX823" s="14" t="s">
        <v>72</v>
      </c>
      <c r="AY823" s="175" t="s">
        <v>219</v>
      </c>
    </row>
    <row r="824" spans="2:51" s="14" customFormat="1" x14ac:dyDescent="0.2">
      <c r="B824" s="174"/>
      <c r="D824" s="168" t="s">
        <v>228</v>
      </c>
      <c r="E824" s="175" t="s">
        <v>1</v>
      </c>
      <c r="F824" s="176" t="s">
        <v>1142</v>
      </c>
      <c r="H824" s="177">
        <v>-1.875</v>
      </c>
      <c r="L824" s="174"/>
      <c r="M824" s="178"/>
      <c r="N824" s="179"/>
      <c r="O824" s="179"/>
      <c r="P824" s="179"/>
      <c r="Q824" s="179"/>
      <c r="R824" s="179"/>
      <c r="S824" s="179"/>
      <c r="T824" s="180"/>
      <c r="AT824" s="175" t="s">
        <v>228</v>
      </c>
      <c r="AU824" s="175" t="s">
        <v>84</v>
      </c>
      <c r="AV824" s="14" t="s">
        <v>84</v>
      </c>
      <c r="AW824" s="14" t="s">
        <v>28</v>
      </c>
      <c r="AX824" s="14" t="s">
        <v>72</v>
      </c>
      <c r="AY824" s="175" t="s">
        <v>219</v>
      </c>
    </row>
    <row r="825" spans="2:51" s="14" customFormat="1" x14ac:dyDescent="0.2">
      <c r="B825" s="174"/>
      <c r="D825" s="168" t="s">
        <v>228</v>
      </c>
      <c r="E825" s="175" t="s">
        <v>1</v>
      </c>
      <c r="F825" s="176" t="s">
        <v>1143</v>
      </c>
      <c r="H825" s="177">
        <v>2.1</v>
      </c>
      <c r="L825" s="174"/>
      <c r="M825" s="178"/>
      <c r="N825" s="179"/>
      <c r="O825" s="179"/>
      <c r="P825" s="179"/>
      <c r="Q825" s="179"/>
      <c r="R825" s="179"/>
      <c r="S825" s="179"/>
      <c r="T825" s="180"/>
      <c r="AT825" s="175" t="s">
        <v>228</v>
      </c>
      <c r="AU825" s="175" t="s">
        <v>84</v>
      </c>
      <c r="AV825" s="14" t="s">
        <v>84</v>
      </c>
      <c r="AW825" s="14" t="s">
        <v>28</v>
      </c>
      <c r="AX825" s="14" t="s">
        <v>72</v>
      </c>
      <c r="AY825" s="175" t="s">
        <v>219</v>
      </c>
    </row>
    <row r="826" spans="2:51" s="13" customFormat="1" x14ac:dyDescent="0.2">
      <c r="B826" s="167"/>
      <c r="D826" s="168" t="s">
        <v>228</v>
      </c>
      <c r="E826" s="169" t="s">
        <v>1</v>
      </c>
      <c r="F826" s="170" t="s">
        <v>466</v>
      </c>
      <c r="H826" s="169" t="s">
        <v>1</v>
      </c>
      <c r="L826" s="167"/>
      <c r="M826" s="171"/>
      <c r="N826" s="172"/>
      <c r="O826" s="172"/>
      <c r="P826" s="172"/>
      <c r="Q826" s="172"/>
      <c r="R826" s="172"/>
      <c r="S826" s="172"/>
      <c r="T826" s="173"/>
      <c r="AT826" s="169" t="s">
        <v>228</v>
      </c>
      <c r="AU826" s="169" t="s">
        <v>84</v>
      </c>
      <c r="AV826" s="13" t="s">
        <v>79</v>
      </c>
      <c r="AW826" s="13" t="s">
        <v>28</v>
      </c>
      <c r="AX826" s="13" t="s">
        <v>72</v>
      </c>
      <c r="AY826" s="169" t="s">
        <v>219</v>
      </c>
    </row>
    <row r="827" spans="2:51" s="14" customFormat="1" x14ac:dyDescent="0.2">
      <c r="B827" s="174"/>
      <c r="D827" s="168" t="s">
        <v>228</v>
      </c>
      <c r="E827" s="175" t="s">
        <v>1</v>
      </c>
      <c r="F827" s="176" t="s">
        <v>1144</v>
      </c>
      <c r="H827" s="177">
        <v>21.3</v>
      </c>
      <c r="L827" s="174"/>
      <c r="M827" s="178"/>
      <c r="N827" s="179"/>
      <c r="O827" s="179"/>
      <c r="P827" s="179"/>
      <c r="Q827" s="179"/>
      <c r="R827" s="179"/>
      <c r="S827" s="179"/>
      <c r="T827" s="180"/>
      <c r="AT827" s="175" t="s">
        <v>228</v>
      </c>
      <c r="AU827" s="175" t="s">
        <v>84</v>
      </c>
      <c r="AV827" s="14" t="s">
        <v>84</v>
      </c>
      <c r="AW827" s="14" t="s">
        <v>28</v>
      </c>
      <c r="AX827" s="14" t="s">
        <v>72</v>
      </c>
      <c r="AY827" s="175" t="s">
        <v>219</v>
      </c>
    </row>
    <row r="828" spans="2:51" s="14" customFormat="1" x14ac:dyDescent="0.2">
      <c r="B828" s="174"/>
      <c r="D828" s="168" t="s">
        <v>228</v>
      </c>
      <c r="E828" s="175" t="s">
        <v>1</v>
      </c>
      <c r="F828" s="176" t="s">
        <v>1145</v>
      </c>
      <c r="H828" s="177">
        <v>-4.83</v>
      </c>
      <c r="L828" s="174"/>
      <c r="M828" s="178"/>
      <c r="N828" s="179"/>
      <c r="O828" s="179"/>
      <c r="P828" s="179"/>
      <c r="Q828" s="179"/>
      <c r="R828" s="179"/>
      <c r="S828" s="179"/>
      <c r="T828" s="180"/>
      <c r="AT828" s="175" t="s">
        <v>228</v>
      </c>
      <c r="AU828" s="175" t="s">
        <v>84</v>
      </c>
      <c r="AV828" s="14" t="s">
        <v>84</v>
      </c>
      <c r="AW828" s="14" t="s">
        <v>28</v>
      </c>
      <c r="AX828" s="14" t="s">
        <v>72</v>
      </c>
      <c r="AY828" s="175" t="s">
        <v>219</v>
      </c>
    </row>
    <row r="829" spans="2:51" s="14" customFormat="1" x14ac:dyDescent="0.2">
      <c r="B829" s="174"/>
      <c r="D829" s="168" t="s">
        <v>228</v>
      </c>
      <c r="E829" s="175" t="s">
        <v>1</v>
      </c>
      <c r="F829" s="176" t="s">
        <v>788</v>
      </c>
      <c r="H829" s="177">
        <v>-1.2</v>
      </c>
      <c r="L829" s="174"/>
      <c r="M829" s="178"/>
      <c r="N829" s="179"/>
      <c r="O829" s="179"/>
      <c r="P829" s="179"/>
      <c r="Q829" s="179"/>
      <c r="R829" s="179"/>
      <c r="S829" s="179"/>
      <c r="T829" s="180"/>
      <c r="AT829" s="175" t="s">
        <v>228</v>
      </c>
      <c r="AU829" s="175" t="s">
        <v>84</v>
      </c>
      <c r="AV829" s="14" t="s">
        <v>84</v>
      </c>
      <c r="AW829" s="14" t="s">
        <v>28</v>
      </c>
      <c r="AX829" s="14" t="s">
        <v>72</v>
      </c>
      <c r="AY829" s="175" t="s">
        <v>219</v>
      </c>
    </row>
    <row r="830" spans="2:51" s="13" customFormat="1" x14ac:dyDescent="0.2">
      <c r="B830" s="167"/>
      <c r="D830" s="168" t="s">
        <v>228</v>
      </c>
      <c r="E830" s="169" t="s">
        <v>1</v>
      </c>
      <c r="F830" s="170" t="s">
        <v>468</v>
      </c>
      <c r="H830" s="169" t="s">
        <v>1</v>
      </c>
      <c r="L830" s="167"/>
      <c r="M830" s="171"/>
      <c r="N830" s="172"/>
      <c r="O830" s="172"/>
      <c r="P830" s="172"/>
      <c r="Q830" s="172"/>
      <c r="R830" s="172"/>
      <c r="S830" s="172"/>
      <c r="T830" s="173"/>
      <c r="AT830" s="169" t="s">
        <v>228</v>
      </c>
      <c r="AU830" s="169" t="s">
        <v>84</v>
      </c>
      <c r="AV830" s="13" t="s">
        <v>79</v>
      </c>
      <c r="AW830" s="13" t="s">
        <v>28</v>
      </c>
      <c r="AX830" s="13" t="s">
        <v>72</v>
      </c>
      <c r="AY830" s="169" t="s">
        <v>219</v>
      </c>
    </row>
    <row r="831" spans="2:51" s="14" customFormat="1" x14ac:dyDescent="0.2">
      <c r="B831" s="174"/>
      <c r="D831" s="168" t="s">
        <v>228</v>
      </c>
      <c r="E831" s="175" t="s">
        <v>1</v>
      </c>
      <c r="F831" s="176" t="s">
        <v>1146</v>
      </c>
      <c r="H831" s="177">
        <v>10.8</v>
      </c>
      <c r="L831" s="174"/>
      <c r="M831" s="178"/>
      <c r="N831" s="179"/>
      <c r="O831" s="179"/>
      <c r="P831" s="179"/>
      <c r="Q831" s="179"/>
      <c r="R831" s="179"/>
      <c r="S831" s="179"/>
      <c r="T831" s="180"/>
      <c r="AT831" s="175" t="s">
        <v>228</v>
      </c>
      <c r="AU831" s="175" t="s">
        <v>84</v>
      </c>
      <c r="AV831" s="14" t="s">
        <v>84</v>
      </c>
      <c r="AW831" s="14" t="s">
        <v>28</v>
      </c>
      <c r="AX831" s="14" t="s">
        <v>72</v>
      </c>
      <c r="AY831" s="175" t="s">
        <v>219</v>
      </c>
    </row>
    <row r="832" spans="2:51" s="14" customFormat="1" x14ac:dyDescent="0.2">
      <c r="B832" s="174"/>
      <c r="D832" s="168" t="s">
        <v>228</v>
      </c>
      <c r="E832" s="175" t="s">
        <v>1</v>
      </c>
      <c r="F832" s="176" t="s">
        <v>1147</v>
      </c>
      <c r="H832" s="177">
        <v>-1.38</v>
      </c>
      <c r="L832" s="174"/>
      <c r="M832" s="178"/>
      <c r="N832" s="179"/>
      <c r="O832" s="179"/>
      <c r="P832" s="179"/>
      <c r="Q832" s="179"/>
      <c r="R832" s="179"/>
      <c r="S832" s="179"/>
      <c r="T832" s="180"/>
      <c r="AT832" s="175" t="s">
        <v>228</v>
      </c>
      <c r="AU832" s="175" t="s">
        <v>84</v>
      </c>
      <c r="AV832" s="14" t="s">
        <v>84</v>
      </c>
      <c r="AW832" s="14" t="s">
        <v>28</v>
      </c>
      <c r="AX832" s="14" t="s">
        <v>72</v>
      </c>
      <c r="AY832" s="175" t="s">
        <v>219</v>
      </c>
    </row>
    <row r="833" spans="2:51" s="14" customFormat="1" x14ac:dyDescent="0.2">
      <c r="B833" s="174"/>
      <c r="D833" s="168" t="s">
        <v>228</v>
      </c>
      <c r="E833" s="175" t="s">
        <v>1</v>
      </c>
      <c r="F833" s="176" t="s">
        <v>1148</v>
      </c>
      <c r="H833" s="177">
        <v>-1.4950000000000001</v>
      </c>
      <c r="L833" s="174"/>
      <c r="M833" s="178"/>
      <c r="N833" s="179"/>
      <c r="O833" s="179"/>
      <c r="P833" s="179"/>
      <c r="Q833" s="179"/>
      <c r="R833" s="179"/>
      <c r="S833" s="179"/>
      <c r="T833" s="180"/>
      <c r="AT833" s="175" t="s">
        <v>228</v>
      </c>
      <c r="AU833" s="175" t="s">
        <v>84</v>
      </c>
      <c r="AV833" s="14" t="s">
        <v>84</v>
      </c>
      <c r="AW833" s="14" t="s">
        <v>28</v>
      </c>
      <c r="AX833" s="14" t="s">
        <v>72</v>
      </c>
      <c r="AY833" s="175" t="s">
        <v>219</v>
      </c>
    </row>
    <row r="834" spans="2:51" s="14" customFormat="1" x14ac:dyDescent="0.2">
      <c r="B834" s="174"/>
      <c r="D834" s="168" t="s">
        <v>228</v>
      </c>
      <c r="E834" s="175" t="s">
        <v>1</v>
      </c>
      <c r="F834" s="176" t="s">
        <v>788</v>
      </c>
      <c r="H834" s="177">
        <v>-1.2</v>
      </c>
      <c r="L834" s="174"/>
      <c r="M834" s="178"/>
      <c r="N834" s="179"/>
      <c r="O834" s="179"/>
      <c r="P834" s="179"/>
      <c r="Q834" s="179"/>
      <c r="R834" s="179"/>
      <c r="S834" s="179"/>
      <c r="T834" s="180"/>
      <c r="AT834" s="175" t="s">
        <v>228</v>
      </c>
      <c r="AU834" s="175" t="s">
        <v>84</v>
      </c>
      <c r="AV834" s="14" t="s">
        <v>84</v>
      </c>
      <c r="AW834" s="14" t="s">
        <v>28</v>
      </c>
      <c r="AX834" s="14" t="s">
        <v>72</v>
      </c>
      <c r="AY834" s="175" t="s">
        <v>219</v>
      </c>
    </row>
    <row r="835" spans="2:51" s="14" customFormat="1" x14ac:dyDescent="0.2">
      <c r="B835" s="174"/>
      <c r="D835" s="168" t="s">
        <v>228</v>
      </c>
      <c r="E835" s="175" t="s">
        <v>1</v>
      </c>
      <c r="F835" s="176" t="s">
        <v>1149</v>
      </c>
      <c r="H835" s="177">
        <v>2.4</v>
      </c>
      <c r="L835" s="174"/>
      <c r="M835" s="178"/>
      <c r="N835" s="179"/>
      <c r="O835" s="179"/>
      <c r="P835" s="179"/>
      <c r="Q835" s="179"/>
      <c r="R835" s="179"/>
      <c r="S835" s="179"/>
      <c r="T835" s="180"/>
      <c r="AT835" s="175" t="s">
        <v>228</v>
      </c>
      <c r="AU835" s="175" t="s">
        <v>84</v>
      </c>
      <c r="AV835" s="14" t="s">
        <v>84</v>
      </c>
      <c r="AW835" s="14" t="s">
        <v>28</v>
      </c>
      <c r="AX835" s="14" t="s">
        <v>72</v>
      </c>
      <c r="AY835" s="175" t="s">
        <v>219</v>
      </c>
    </row>
    <row r="836" spans="2:51" s="13" customFormat="1" x14ac:dyDescent="0.2">
      <c r="B836" s="167"/>
      <c r="D836" s="168" t="s">
        <v>228</v>
      </c>
      <c r="E836" s="169" t="s">
        <v>1</v>
      </c>
      <c r="F836" s="170" t="s">
        <v>433</v>
      </c>
      <c r="H836" s="169" t="s">
        <v>1</v>
      </c>
      <c r="L836" s="167"/>
      <c r="M836" s="171"/>
      <c r="N836" s="172"/>
      <c r="O836" s="172"/>
      <c r="P836" s="172"/>
      <c r="Q836" s="172"/>
      <c r="R836" s="172"/>
      <c r="S836" s="172"/>
      <c r="T836" s="173"/>
      <c r="AT836" s="169" t="s">
        <v>228</v>
      </c>
      <c r="AU836" s="169" t="s">
        <v>84</v>
      </c>
      <c r="AV836" s="13" t="s">
        <v>79</v>
      </c>
      <c r="AW836" s="13" t="s">
        <v>28</v>
      </c>
      <c r="AX836" s="13" t="s">
        <v>72</v>
      </c>
      <c r="AY836" s="169" t="s">
        <v>219</v>
      </c>
    </row>
    <row r="837" spans="2:51" s="14" customFormat="1" x14ac:dyDescent="0.2">
      <c r="B837" s="174"/>
      <c r="D837" s="168" t="s">
        <v>228</v>
      </c>
      <c r="E837" s="175" t="s">
        <v>1</v>
      </c>
      <c r="F837" s="176" t="s">
        <v>1150</v>
      </c>
      <c r="H837" s="177">
        <v>22.41</v>
      </c>
      <c r="L837" s="174"/>
      <c r="M837" s="178"/>
      <c r="N837" s="179"/>
      <c r="O837" s="179"/>
      <c r="P837" s="179"/>
      <c r="Q837" s="179"/>
      <c r="R837" s="179"/>
      <c r="S837" s="179"/>
      <c r="T837" s="180"/>
      <c r="AT837" s="175" t="s">
        <v>228</v>
      </c>
      <c r="AU837" s="175" t="s">
        <v>84</v>
      </c>
      <c r="AV837" s="14" t="s">
        <v>84</v>
      </c>
      <c r="AW837" s="14" t="s">
        <v>28</v>
      </c>
      <c r="AX837" s="14" t="s">
        <v>72</v>
      </c>
      <c r="AY837" s="175" t="s">
        <v>219</v>
      </c>
    </row>
    <row r="838" spans="2:51" s="14" customFormat="1" x14ac:dyDescent="0.2">
      <c r="B838" s="174"/>
      <c r="D838" s="168" t="s">
        <v>228</v>
      </c>
      <c r="E838" s="175" t="s">
        <v>1</v>
      </c>
      <c r="F838" s="176" t="s">
        <v>788</v>
      </c>
      <c r="H838" s="177">
        <v>-1.2</v>
      </c>
      <c r="L838" s="174"/>
      <c r="M838" s="178"/>
      <c r="N838" s="179"/>
      <c r="O838" s="179"/>
      <c r="P838" s="179"/>
      <c r="Q838" s="179"/>
      <c r="R838" s="179"/>
      <c r="S838" s="179"/>
      <c r="T838" s="180"/>
      <c r="AT838" s="175" t="s">
        <v>228</v>
      </c>
      <c r="AU838" s="175" t="s">
        <v>84</v>
      </c>
      <c r="AV838" s="14" t="s">
        <v>84</v>
      </c>
      <c r="AW838" s="14" t="s">
        <v>28</v>
      </c>
      <c r="AX838" s="14" t="s">
        <v>72</v>
      </c>
      <c r="AY838" s="175" t="s">
        <v>219</v>
      </c>
    </row>
    <row r="839" spans="2:51" s="14" customFormat="1" x14ac:dyDescent="0.2">
      <c r="B839" s="174"/>
      <c r="D839" s="168" t="s">
        <v>228</v>
      </c>
      <c r="E839" s="175" t="s">
        <v>1</v>
      </c>
      <c r="F839" s="176" t="s">
        <v>800</v>
      </c>
      <c r="H839" s="177">
        <v>-0.9</v>
      </c>
      <c r="L839" s="174"/>
      <c r="M839" s="178"/>
      <c r="N839" s="179"/>
      <c r="O839" s="179"/>
      <c r="P839" s="179"/>
      <c r="Q839" s="179"/>
      <c r="R839" s="179"/>
      <c r="S839" s="179"/>
      <c r="T839" s="180"/>
      <c r="AT839" s="175" t="s">
        <v>228</v>
      </c>
      <c r="AU839" s="175" t="s">
        <v>84</v>
      </c>
      <c r="AV839" s="14" t="s">
        <v>84</v>
      </c>
      <c r="AW839" s="14" t="s">
        <v>28</v>
      </c>
      <c r="AX839" s="14" t="s">
        <v>72</v>
      </c>
      <c r="AY839" s="175" t="s">
        <v>219</v>
      </c>
    </row>
    <row r="840" spans="2:51" s="13" customFormat="1" x14ac:dyDescent="0.2">
      <c r="B840" s="167"/>
      <c r="D840" s="168" t="s">
        <v>228</v>
      </c>
      <c r="E840" s="169" t="s">
        <v>1</v>
      </c>
      <c r="F840" s="170" t="s">
        <v>472</v>
      </c>
      <c r="H840" s="169" t="s">
        <v>1</v>
      </c>
      <c r="L840" s="167"/>
      <c r="M840" s="171"/>
      <c r="N840" s="172"/>
      <c r="O840" s="172"/>
      <c r="P840" s="172"/>
      <c r="Q840" s="172"/>
      <c r="R840" s="172"/>
      <c r="S840" s="172"/>
      <c r="T840" s="173"/>
      <c r="AT840" s="169" t="s">
        <v>228</v>
      </c>
      <c r="AU840" s="169" t="s">
        <v>84</v>
      </c>
      <c r="AV840" s="13" t="s">
        <v>79</v>
      </c>
      <c r="AW840" s="13" t="s">
        <v>28</v>
      </c>
      <c r="AX840" s="13" t="s">
        <v>72</v>
      </c>
      <c r="AY840" s="169" t="s">
        <v>219</v>
      </c>
    </row>
    <row r="841" spans="2:51" s="14" customFormat="1" x14ac:dyDescent="0.2">
      <c r="B841" s="174"/>
      <c r="D841" s="168" t="s">
        <v>228</v>
      </c>
      <c r="E841" s="175" t="s">
        <v>1</v>
      </c>
      <c r="F841" s="176" t="s">
        <v>1151</v>
      </c>
      <c r="H841" s="177">
        <v>4.5</v>
      </c>
      <c r="L841" s="174"/>
      <c r="M841" s="178"/>
      <c r="N841" s="179"/>
      <c r="O841" s="179"/>
      <c r="P841" s="179"/>
      <c r="Q841" s="179"/>
      <c r="R841" s="179"/>
      <c r="S841" s="179"/>
      <c r="T841" s="180"/>
      <c r="AT841" s="175" t="s">
        <v>228</v>
      </c>
      <c r="AU841" s="175" t="s">
        <v>84</v>
      </c>
      <c r="AV841" s="14" t="s">
        <v>84</v>
      </c>
      <c r="AW841" s="14" t="s">
        <v>28</v>
      </c>
      <c r="AX841" s="14" t="s">
        <v>72</v>
      </c>
      <c r="AY841" s="175" t="s">
        <v>219</v>
      </c>
    </row>
    <row r="842" spans="2:51" s="14" customFormat="1" x14ac:dyDescent="0.2">
      <c r="B842" s="174"/>
      <c r="D842" s="168" t="s">
        <v>228</v>
      </c>
      <c r="E842" s="175" t="s">
        <v>1</v>
      </c>
      <c r="F842" s="176" t="s">
        <v>800</v>
      </c>
      <c r="H842" s="177">
        <v>-0.9</v>
      </c>
      <c r="L842" s="174"/>
      <c r="M842" s="178"/>
      <c r="N842" s="179"/>
      <c r="O842" s="179"/>
      <c r="P842" s="179"/>
      <c r="Q842" s="179"/>
      <c r="R842" s="179"/>
      <c r="S842" s="179"/>
      <c r="T842" s="180"/>
      <c r="AT842" s="175" t="s">
        <v>228</v>
      </c>
      <c r="AU842" s="175" t="s">
        <v>84</v>
      </c>
      <c r="AV842" s="14" t="s">
        <v>84</v>
      </c>
      <c r="AW842" s="14" t="s">
        <v>28</v>
      </c>
      <c r="AX842" s="14" t="s">
        <v>72</v>
      </c>
      <c r="AY842" s="175" t="s">
        <v>219</v>
      </c>
    </row>
    <row r="843" spans="2:51" s="13" customFormat="1" x14ac:dyDescent="0.2">
      <c r="B843" s="167"/>
      <c r="D843" s="168" t="s">
        <v>228</v>
      </c>
      <c r="E843" s="169" t="s">
        <v>1</v>
      </c>
      <c r="F843" s="170" t="s">
        <v>431</v>
      </c>
      <c r="H843" s="169" t="s">
        <v>1</v>
      </c>
      <c r="L843" s="167"/>
      <c r="M843" s="171"/>
      <c r="N843" s="172"/>
      <c r="O843" s="172"/>
      <c r="P843" s="172"/>
      <c r="Q843" s="172"/>
      <c r="R843" s="172"/>
      <c r="S843" s="172"/>
      <c r="T843" s="173"/>
      <c r="AT843" s="169" t="s">
        <v>228</v>
      </c>
      <c r="AU843" s="169" t="s">
        <v>84</v>
      </c>
      <c r="AV843" s="13" t="s">
        <v>79</v>
      </c>
      <c r="AW843" s="13" t="s">
        <v>28</v>
      </c>
      <c r="AX843" s="13" t="s">
        <v>72</v>
      </c>
      <c r="AY843" s="169" t="s">
        <v>219</v>
      </c>
    </row>
    <row r="844" spans="2:51" s="14" customFormat="1" x14ac:dyDescent="0.2">
      <c r="B844" s="174"/>
      <c r="D844" s="168" t="s">
        <v>228</v>
      </c>
      <c r="E844" s="175" t="s">
        <v>1</v>
      </c>
      <c r="F844" s="176" t="s">
        <v>1152</v>
      </c>
      <c r="H844" s="177">
        <v>20.175000000000001</v>
      </c>
      <c r="L844" s="174"/>
      <c r="M844" s="178"/>
      <c r="N844" s="179"/>
      <c r="O844" s="179"/>
      <c r="P844" s="179"/>
      <c r="Q844" s="179"/>
      <c r="R844" s="179"/>
      <c r="S844" s="179"/>
      <c r="T844" s="180"/>
      <c r="AT844" s="175" t="s">
        <v>228</v>
      </c>
      <c r="AU844" s="175" t="s">
        <v>84</v>
      </c>
      <c r="AV844" s="14" t="s">
        <v>84</v>
      </c>
      <c r="AW844" s="14" t="s">
        <v>28</v>
      </c>
      <c r="AX844" s="14" t="s">
        <v>72</v>
      </c>
      <c r="AY844" s="175" t="s">
        <v>219</v>
      </c>
    </row>
    <row r="845" spans="2:51" s="14" customFormat="1" x14ac:dyDescent="0.2">
      <c r="B845" s="174"/>
      <c r="D845" s="168" t="s">
        <v>228</v>
      </c>
      <c r="E845" s="175" t="s">
        <v>1</v>
      </c>
      <c r="F845" s="176" t="s">
        <v>788</v>
      </c>
      <c r="H845" s="177">
        <v>-1.2</v>
      </c>
      <c r="L845" s="174"/>
      <c r="M845" s="178"/>
      <c r="N845" s="179"/>
      <c r="O845" s="179"/>
      <c r="P845" s="179"/>
      <c r="Q845" s="179"/>
      <c r="R845" s="179"/>
      <c r="S845" s="179"/>
      <c r="T845" s="180"/>
      <c r="AT845" s="175" t="s">
        <v>228</v>
      </c>
      <c r="AU845" s="175" t="s">
        <v>84</v>
      </c>
      <c r="AV845" s="14" t="s">
        <v>84</v>
      </c>
      <c r="AW845" s="14" t="s">
        <v>28</v>
      </c>
      <c r="AX845" s="14" t="s">
        <v>72</v>
      </c>
      <c r="AY845" s="175" t="s">
        <v>219</v>
      </c>
    </row>
    <row r="846" spans="2:51" s="14" customFormat="1" x14ac:dyDescent="0.2">
      <c r="B846" s="174"/>
      <c r="D846" s="168" t="s">
        <v>228</v>
      </c>
      <c r="E846" s="175" t="s">
        <v>1</v>
      </c>
      <c r="F846" s="176" t="s">
        <v>1153</v>
      </c>
      <c r="H846" s="177">
        <v>-2.0129999999999999</v>
      </c>
      <c r="L846" s="174"/>
      <c r="M846" s="178"/>
      <c r="N846" s="179"/>
      <c r="O846" s="179"/>
      <c r="P846" s="179"/>
      <c r="Q846" s="179"/>
      <c r="R846" s="179"/>
      <c r="S846" s="179"/>
      <c r="T846" s="180"/>
      <c r="AT846" s="175" t="s">
        <v>228</v>
      </c>
      <c r="AU846" s="175" t="s">
        <v>84</v>
      </c>
      <c r="AV846" s="14" t="s">
        <v>84</v>
      </c>
      <c r="AW846" s="14" t="s">
        <v>28</v>
      </c>
      <c r="AX846" s="14" t="s">
        <v>72</v>
      </c>
      <c r="AY846" s="175" t="s">
        <v>219</v>
      </c>
    </row>
    <row r="847" spans="2:51" s="14" customFormat="1" x14ac:dyDescent="0.2">
      <c r="B847" s="174"/>
      <c r="D847" s="168" t="s">
        <v>228</v>
      </c>
      <c r="E847" s="175" t="s">
        <v>1</v>
      </c>
      <c r="F847" s="176" t="s">
        <v>803</v>
      </c>
      <c r="H847" s="177">
        <v>-1.5</v>
      </c>
      <c r="L847" s="174"/>
      <c r="M847" s="178"/>
      <c r="N847" s="179"/>
      <c r="O847" s="179"/>
      <c r="P847" s="179"/>
      <c r="Q847" s="179"/>
      <c r="R847" s="179"/>
      <c r="S847" s="179"/>
      <c r="T847" s="180"/>
      <c r="AT847" s="175" t="s">
        <v>228</v>
      </c>
      <c r="AU847" s="175" t="s">
        <v>84</v>
      </c>
      <c r="AV847" s="14" t="s">
        <v>84</v>
      </c>
      <c r="AW847" s="14" t="s">
        <v>28</v>
      </c>
      <c r="AX847" s="14" t="s">
        <v>72</v>
      </c>
      <c r="AY847" s="175" t="s">
        <v>219</v>
      </c>
    </row>
    <row r="848" spans="2:51" s="13" customFormat="1" x14ac:dyDescent="0.2">
      <c r="B848" s="167"/>
      <c r="D848" s="168" t="s">
        <v>228</v>
      </c>
      <c r="E848" s="169" t="s">
        <v>1</v>
      </c>
      <c r="F848" s="170" t="s">
        <v>477</v>
      </c>
      <c r="H848" s="169" t="s">
        <v>1</v>
      </c>
      <c r="L848" s="167"/>
      <c r="M848" s="171"/>
      <c r="N848" s="172"/>
      <c r="O848" s="172"/>
      <c r="P848" s="172"/>
      <c r="Q848" s="172"/>
      <c r="R848" s="172"/>
      <c r="S848" s="172"/>
      <c r="T848" s="173"/>
      <c r="AT848" s="169" t="s">
        <v>228</v>
      </c>
      <c r="AU848" s="169" t="s">
        <v>84</v>
      </c>
      <c r="AV848" s="13" t="s">
        <v>79</v>
      </c>
      <c r="AW848" s="13" t="s">
        <v>28</v>
      </c>
      <c r="AX848" s="13" t="s">
        <v>72</v>
      </c>
      <c r="AY848" s="169" t="s">
        <v>219</v>
      </c>
    </row>
    <row r="849" spans="2:51" s="14" customFormat="1" x14ac:dyDescent="0.2">
      <c r="B849" s="174"/>
      <c r="D849" s="168" t="s">
        <v>228</v>
      </c>
      <c r="E849" s="175" t="s">
        <v>1</v>
      </c>
      <c r="F849" s="176" t="s">
        <v>1154</v>
      </c>
      <c r="H849" s="177">
        <v>16.184999999999999</v>
      </c>
      <c r="L849" s="174"/>
      <c r="M849" s="178"/>
      <c r="N849" s="179"/>
      <c r="O849" s="179"/>
      <c r="P849" s="179"/>
      <c r="Q849" s="179"/>
      <c r="R849" s="179"/>
      <c r="S849" s="179"/>
      <c r="T849" s="180"/>
      <c r="AT849" s="175" t="s">
        <v>228</v>
      </c>
      <c r="AU849" s="175" t="s">
        <v>84</v>
      </c>
      <c r="AV849" s="14" t="s">
        <v>84</v>
      </c>
      <c r="AW849" s="14" t="s">
        <v>28</v>
      </c>
      <c r="AX849" s="14" t="s">
        <v>72</v>
      </c>
      <c r="AY849" s="175" t="s">
        <v>219</v>
      </c>
    </row>
    <row r="850" spans="2:51" s="14" customFormat="1" x14ac:dyDescent="0.2">
      <c r="B850" s="174"/>
      <c r="D850" s="168" t="s">
        <v>228</v>
      </c>
      <c r="E850" s="175" t="s">
        <v>1</v>
      </c>
      <c r="F850" s="176" t="s">
        <v>788</v>
      </c>
      <c r="H850" s="177">
        <v>-1.2</v>
      </c>
      <c r="L850" s="174"/>
      <c r="M850" s="178"/>
      <c r="N850" s="179"/>
      <c r="O850" s="179"/>
      <c r="P850" s="179"/>
      <c r="Q850" s="179"/>
      <c r="R850" s="179"/>
      <c r="S850" s="179"/>
      <c r="T850" s="180"/>
      <c r="AT850" s="175" t="s">
        <v>228</v>
      </c>
      <c r="AU850" s="175" t="s">
        <v>84</v>
      </c>
      <c r="AV850" s="14" t="s">
        <v>84</v>
      </c>
      <c r="AW850" s="14" t="s">
        <v>28</v>
      </c>
      <c r="AX850" s="14" t="s">
        <v>72</v>
      </c>
      <c r="AY850" s="175" t="s">
        <v>219</v>
      </c>
    </row>
    <row r="851" spans="2:51" s="14" customFormat="1" x14ac:dyDescent="0.2">
      <c r="B851" s="174"/>
      <c r="D851" s="168" t="s">
        <v>228</v>
      </c>
      <c r="E851" s="175" t="s">
        <v>1</v>
      </c>
      <c r="F851" s="176" t="s">
        <v>1155</v>
      </c>
      <c r="H851" s="177">
        <v>-1.8</v>
      </c>
      <c r="L851" s="174"/>
      <c r="M851" s="178"/>
      <c r="N851" s="179"/>
      <c r="O851" s="179"/>
      <c r="P851" s="179"/>
      <c r="Q851" s="179"/>
      <c r="R851" s="179"/>
      <c r="S851" s="179"/>
      <c r="T851" s="180"/>
      <c r="AT851" s="175" t="s">
        <v>228</v>
      </c>
      <c r="AU851" s="175" t="s">
        <v>84</v>
      </c>
      <c r="AV851" s="14" t="s">
        <v>84</v>
      </c>
      <c r="AW851" s="14" t="s">
        <v>28</v>
      </c>
      <c r="AX851" s="14" t="s">
        <v>72</v>
      </c>
      <c r="AY851" s="175" t="s">
        <v>219</v>
      </c>
    </row>
    <row r="852" spans="2:51" s="13" customFormat="1" x14ac:dyDescent="0.2">
      <c r="B852" s="167"/>
      <c r="D852" s="168" t="s">
        <v>228</v>
      </c>
      <c r="E852" s="169" t="s">
        <v>1</v>
      </c>
      <c r="F852" s="170" t="s">
        <v>945</v>
      </c>
      <c r="H852" s="169" t="s">
        <v>1</v>
      </c>
      <c r="L852" s="167"/>
      <c r="M852" s="171"/>
      <c r="N852" s="172"/>
      <c r="O852" s="172"/>
      <c r="P852" s="172"/>
      <c r="Q852" s="172"/>
      <c r="R852" s="172"/>
      <c r="S852" s="172"/>
      <c r="T852" s="173"/>
      <c r="AT852" s="169" t="s">
        <v>228</v>
      </c>
      <c r="AU852" s="169" t="s">
        <v>84</v>
      </c>
      <c r="AV852" s="13" t="s">
        <v>79</v>
      </c>
      <c r="AW852" s="13" t="s">
        <v>28</v>
      </c>
      <c r="AX852" s="13" t="s">
        <v>72</v>
      </c>
      <c r="AY852" s="169" t="s">
        <v>219</v>
      </c>
    </row>
    <row r="853" spans="2:51" s="14" customFormat="1" x14ac:dyDescent="0.2">
      <c r="B853" s="174"/>
      <c r="D853" s="168" t="s">
        <v>228</v>
      </c>
      <c r="E853" s="175" t="s">
        <v>1</v>
      </c>
      <c r="F853" s="176" t="s">
        <v>1156</v>
      </c>
      <c r="H853" s="177">
        <v>79.875</v>
      </c>
      <c r="L853" s="174"/>
      <c r="M853" s="178"/>
      <c r="N853" s="179"/>
      <c r="O853" s="179"/>
      <c r="P853" s="179"/>
      <c r="Q853" s="179"/>
      <c r="R853" s="179"/>
      <c r="S853" s="179"/>
      <c r="T853" s="180"/>
      <c r="AT853" s="175" t="s">
        <v>228</v>
      </c>
      <c r="AU853" s="175" t="s">
        <v>84</v>
      </c>
      <c r="AV853" s="14" t="s">
        <v>84</v>
      </c>
      <c r="AW853" s="14" t="s">
        <v>28</v>
      </c>
      <c r="AX853" s="14" t="s">
        <v>72</v>
      </c>
      <c r="AY853" s="175" t="s">
        <v>219</v>
      </c>
    </row>
    <row r="854" spans="2:51" s="14" customFormat="1" x14ac:dyDescent="0.2">
      <c r="B854" s="174"/>
      <c r="D854" s="168" t="s">
        <v>228</v>
      </c>
      <c r="E854" s="175" t="s">
        <v>1</v>
      </c>
      <c r="F854" s="176" t="s">
        <v>1157</v>
      </c>
      <c r="H854" s="177">
        <v>-4.2549999999999999</v>
      </c>
      <c r="L854" s="174"/>
      <c r="M854" s="178"/>
      <c r="N854" s="179"/>
      <c r="O854" s="179"/>
      <c r="P854" s="179"/>
      <c r="Q854" s="179"/>
      <c r="R854" s="179"/>
      <c r="S854" s="179"/>
      <c r="T854" s="180"/>
      <c r="AT854" s="175" t="s">
        <v>228</v>
      </c>
      <c r="AU854" s="175" t="s">
        <v>84</v>
      </c>
      <c r="AV854" s="14" t="s">
        <v>84</v>
      </c>
      <c r="AW854" s="14" t="s">
        <v>28</v>
      </c>
      <c r="AX854" s="14" t="s">
        <v>72</v>
      </c>
      <c r="AY854" s="175" t="s">
        <v>219</v>
      </c>
    </row>
    <row r="855" spans="2:51" s="14" customFormat="1" x14ac:dyDescent="0.2">
      <c r="B855" s="174"/>
      <c r="D855" s="168" t="s">
        <v>228</v>
      </c>
      <c r="E855" s="175" t="s">
        <v>1</v>
      </c>
      <c r="F855" s="176" t="s">
        <v>1125</v>
      </c>
      <c r="H855" s="177">
        <v>-2.7</v>
      </c>
      <c r="L855" s="174"/>
      <c r="M855" s="178"/>
      <c r="N855" s="179"/>
      <c r="O855" s="179"/>
      <c r="P855" s="179"/>
      <c r="Q855" s="179"/>
      <c r="R855" s="179"/>
      <c r="S855" s="179"/>
      <c r="T855" s="180"/>
      <c r="AT855" s="175" t="s">
        <v>228</v>
      </c>
      <c r="AU855" s="175" t="s">
        <v>84</v>
      </c>
      <c r="AV855" s="14" t="s">
        <v>84</v>
      </c>
      <c r="AW855" s="14" t="s">
        <v>28</v>
      </c>
      <c r="AX855" s="14" t="s">
        <v>72</v>
      </c>
      <c r="AY855" s="175" t="s">
        <v>219</v>
      </c>
    </row>
    <row r="856" spans="2:51" s="14" customFormat="1" x14ac:dyDescent="0.2">
      <c r="B856" s="174"/>
      <c r="D856" s="168" t="s">
        <v>228</v>
      </c>
      <c r="E856" s="175" t="s">
        <v>1</v>
      </c>
      <c r="F856" s="176" t="s">
        <v>1158</v>
      </c>
      <c r="H856" s="177">
        <v>-21.85</v>
      </c>
      <c r="L856" s="174"/>
      <c r="M856" s="178"/>
      <c r="N856" s="179"/>
      <c r="O856" s="179"/>
      <c r="P856" s="179"/>
      <c r="Q856" s="179"/>
      <c r="R856" s="179"/>
      <c r="S856" s="179"/>
      <c r="T856" s="180"/>
      <c r="AT856" s="175" t="s">
        <v>228</v>
      </c>
      <c r="AU856" s="175" t="s">
        <v>84</v>
      </c>
      <c r="AV856" s="14" t="s">
        <v>84</v>
      </c>
      <c r="AW856" s="14" t="s">
        <v>28</v>
      </c>
      <c r="AX856" s="14" t="s">
        <v>72</v>
      </c>
      <c r="AY856" s="175" t="s">
        <v>219</v>
      </c>
    </row>
    <row r="857" spans="2:51" s="14" customFormat="1" x14ac:dyDescent="0.2">
      <c r="B857" s="174"/>
      <c r="D857" s="168" t="s">
        <v>228</v>
      </c>
      <c r="E857" s="175" t="s">
        <v>1</v>
      </c>
      <c r="F857" s="176" t="s">
        <v>1159</v>
      </c>
      <c r="H857" s="177">
        <v>-2.76</v>
      </c>
      <c r="L857" s="174"/>
      <c r="M857" s="178"/>
      <c r="N857" s="179"/>
      <c r="O857" s="179"/>
      <c r="P857" s="179"/>
      <c r="Q857" s="179"/>
      <c r="R857" s="179"/>
      <c r="S857" s="179"/>
      <c r="T857" s="180"/>
      <c r="AT857" s="175" t="s">
        <v>228</v>
      </c>
      <c r="AU857" s="175" t="s">
        <v>84</v>
      </c>
      <c r="AV857" s="14" t="s">
        <v>84</v>
      </c>
      <c r="AW857" s="14" t="s">
        <v>28</v>
      </c>
      <c r="AX857" s="14" t="s">
        <v>72</v>
      </c>
      <c r="AY857" s="175" t="s">
        <v>219</v>
      </c>
    </row>
    <row r="858" spans="2:51" s="14" customFormat="1" x14ac:dyDescent="0.2">
      <c r="B858" s="174"/>
      <c r="D858" s="168" t="s">
        <v>228</v>
      </c>
      <c r="E858" s="175" t="s">
        <v>1</v>
      </c>
      <c r="F858" s="176" t="s">
        <v>1160</v>
      </c>
      <c r="H858" s="177">
        <v>-3.6</v>
      </c>
      <c r="L858" s="174"/>
      <c r="M858" s="178"/>
      <c r="N858" s="179"/>
      <c r="O858" s="179"/>
      <c r="P858" s="179"/>
      <c r="Q858" s="179"/>
      <c r="R858" s="179"/>
      <c r="S858" s="179"/>
      <c r="T858" s="180"/>
      <c r="AT858" s="175" t="s">
        <v>228</v>
      </c>
      <c r="AU858" s="175" t="s">
        <v>84</v>
      </c>
      <c r="AV858" s="14" t="s">
        <v>84</v>
      </c>
      <c r="AW858" s="14" t="s">
        <v>28</v>
      </c>
      <c r="AX858" s="14" t="s">
        <v>72</v>
      </c>
      <c r="AY858" s="175" t="s">
        <v>219</v>
      </c>
    </row>
    <row r="859" spans="2:51" s="14" customFormat="1" x14ac:dyDescent="0.2">
      <c r="B859" s="174"/>
      <c r="D859" s="168" t="s">
        <v>228</v>
      </c>
      <c r="E859" s="175" t="s">
        <v>1</v>
      </c>
      <c r="F859" s="176" t="s">
        <v>1161</v>
      </c>
      <c r="H859" s="177">
        <v>4.8</v>
      </c>
      <c r="L859" s="174"/>
      <c r="M859" s="178"/>
      <c r="N859" s="179"/>
      <c r="O859" s="179"/>
      <c r="P859" s="179"/>
      <c r="Q859" s="179"/>
      <c r="R859" s="179"/>
      <c r="S859" s="179"/>
      <c r="T859" s="180"/>
      <c r="AT859" s="175" t="s">
        <v>228</v>
      </c>
      <c r="AU859" s="175" t="s">
        <v>84</v>
      </c>
      <c r="AV859" s="14" t="s">
        <v>84</v>
      </c>
      <c r="AW859" s="14" t="s">
        <v>28</v>
      </c>
      <c r="AX859" s="14" t="s">
        <v>72</v>
      </c>
      <c r="AY859" s="175" t="s">
        <v>219</v>
      </c>
    </row>
    <row r="860" spans="2:51" s="14" customFormat="1" x14ac:dyDescent="0.2">
      <c r="B860" s="174"/>
      <c r="D860" s="168" t="s">
        <v>228</v>
      </c>
      <c r="E860" s="175" t="s">
        <v>1</v>
      </c>
      <c r="F860" s="176" t="s">
        <v>1162</v>
      </c>
      <c r="H860" s="177">
        <v>2.4</v>
      </c>
      <c r="L860" s="174"/>
      <c r="M860" s="178"/>
      <c r="N860" s="179"/>
      <c r="O860" s="179"/>
      <c r="P860" s="179"/>
      <c r="Q860" s="179"/>
      <c r="R860" s="179"/>
      <c r="S860" s="179"/>
      <c r="T860" s="180"/>
      <c r="AT860" s="175" t="s">
        <v>228</v>
      </c>
      <c r="AU860" s="175" t="s">
        <v>84</v>
      </c>
      <c r="AV860" s="14" t="s">
        <v>84</v>
      </c>
      <c r="AW860" s="14" t="s">
        <v>28</v>
      </c>
      <c r="AX860" s="14" t="s">
        <v>72</v>
      </c>
      <c r="AY860" s="175" t="s">
        <v>219</v>
      </c>
    </row>
    <row r="861" spans="2:51" s="13" customFormat="1" x14ac:dyDescent="0.2">
      <c r="B861" s="167"/>
      <c r="D861" s="168" t="s">
        <v>228</v>
      </c>
      <c r="E861" s="169" t="s">
        <v>1</v>
      </c>
      <c r="F861" s="170" t="s">
        <v>428</v>
      </c>
      <c r="H861" s="169" t="s">
        <v>1</v>
      </c>
      <c r="L861" s="167"/>
      <c r="M861" s="171"/>
      <c r="N861" s="172"/>
      <c r="O861" s="172"/>
      <c r="P861" s="172"/>
      <c r="Q861" s="172"/>
      <c r="R861" s="172"/>
      <c r="S861" s="172"/>
      <c r="T861" s="173"/>
      <c r="AT861" s="169" t="s">
        <v>228</v>
      </c>
      <c r="AU861" s="169" t="s">
        <v>84</v>
      </c>
      <c r="AV861" s="13" t="s">
        <v>79</v>
      </c>
      <c r="AW861" s="13" t="s">
        <v>28</v>
      </c>
      <c r="AX861" s="13" t="s">
        <v>72</v>
      </c>
      <c r="AY861" s="169" t="s">
        <v>219</v>
      </c>
    </row>
    <row r="862" spans="2:51" s="14" customFormat="1" x14ac:dyDescent="0.2">
      <c r="B862" s="174"/>
      <c r="D862" s="168" t="s">
        <v>228</v>
      </c>
      <c r="E862" s="175" t="s">
        <v>1</v>
      </c>
      <c r="F862" s="176" t="s">
        <v>1163</v>
      </c>
      <c r="H862" s="177">
        <v>17.100000000000001</v>
      </c>
      <c r="L862" s="174"/>
      <c r="M862" s="178"/>
      <c r="N862" s="179"/>
      <c r="O862" s="179"/>
      <c r="P862" s="179"/>
      <c r="Q862" s="179"/>
      <c r="R862" s="179"/>
      <c r="S862" s="179"/>
      <c r="T862" s="180"/>
      <c r="AT862" s="175" t="s">
        <v>228</v>
      </c>
      <c r="AU862" s="175" t="s">
        <v>84</v>
      </c>
      <c r="AV862" s="14" t="s">
        <v>84</v>
      </c>
      <c r="AW862" s="14" t="s">
        <v>28</v>
      </c>
      <c r="AX862" s="14" t="s">
        <v>72</v>
      </c>
      <c r="AY862" s="175" t="s">
        <v>219</v>
      </c>
    </row>
    <row r="863" spans="2:51" s="14" customFormat="1" x14ac:dyDescent="0.2">
      <c r="B863" s="174"/>
      <c r="D863" s="168" t="s">
        <v>228</v>
      </c>
      <c r="E863" s="175" t="s">
        <v>1</v>
      </c>
      <c r="F863" s="176" t="s">
        <v>788</v>
      </c>
      <c r="H863" s="177">
        <v>-1.2</v>
      </c>
      <c r="L863" s="174"/>
      <c r="M863" s="178"/>
      <c r="N863" s="179"/>
      <c r="O863" s="179"/>
      <c r="P863" s="179"/>
      <c r="Q863" s="179"/>
      <c r="R863" s="179"/>
      <c r="S863" s="179"/>
      <c r="T863" s="180"/>
      <c r="AT863" s="175" t="s">
        <v>228</v>
      </c>
      <c r="AU863" s="175" t="s">
        <v>84</v>
      </c>
      <c r="AV863" s="14" t="s">
        <v>84</v>
      </c>
      <c r="AW863" s="14" t="s">
        <v>28</v>
      </c>
      <c r="AX863" s="14" t="s">
        <v>72</v>
      </c>
      <c r="AY863" s="175" t="s">
        <v>219</v>
      </c>
    </row>
    <row r="864" spans="2:51" s="15" customFormat="1" x14ac:dyDescent="0.2">
      <c r="B864" s="181"/>
      <c r="D864" s="168" t="s">
        <v>228</v>
      </c>
      <c r="E864" s="182" t="s">
        <v>1</v>
      </c>
      <c r="F864" s="183" t="s">
        <v>241</v>
      </c>
      <c r="H864" s="184">
        <v>163.70200000000006</v>
      </c>
      <c r="L864" s="181"/>
      <c r="M864" s="185"/>
      <c r="N864" s="186"/>
      <c r="O864" s="186"/>
      <c r="P864" s="186"/>
      <c r="Q864" s="186"/>
      <c r="R864" s="186"/>
      <c r="S864" s="186"/>
      <c r="T864" s="187"/>
      <c r="AT864" s="182" t="s">
        <v>228</v>
      </c>
      <c r="AU864" s="182" t="s">
        <v>84</v>
      </c>
      <c r="AV864" s="15" t="s">
        <v>89</v>
      </c>
      <c r="AW864" s="15" t="s">
        <v>28</v>
      </c>
      <c r="AX864" s="15" t="s">
        <v>72</v>
      </c>
      <c r="AY864" s="182" t="s">
        <v>219</v>
      </c>
    </row>
    <row r="865" spans="1:65" s="16" customFormat="1" x14ac:dyDescent="0.2">
      <c r="B865" s="188"/>
      <c r="D865" s="168" t="s">
        <v>228</v>
      </c>
      <c r="E865" s="189" t="s">
        <v>1</v>
      </c>
      <c r="F865" s="190" t="s">
        <v>248</v>
      </c>
      <c r="H865" s="191">
        <v>388.92400000000015</v>
      </c>
      <c r="L865" s="188"/>
      <c r="M865" s="192"/>
      <c r="N865" s="193"/>
      <c r="O865" s="193"/>
      <c r="P865" s="193"/>
      <c r="Q865" s="193"/>
      <c r="R865" s="193"/>
      <c r="S865" s="193"/>
      <c r="T865" s="194"/>
      <c r="AT865" s="189" t="s">
        <v>228</v>
      </c>
      <c r="AU865" s="189" t="s">
        <v>84</v>
      </c>
      <c r="AV865" s="16" t="s">
        <v>226</v>
      </c>
      <c r="AW865" s="16" t="s">
        <v>28</v>
      </c>
      <c r="AX865" s="16" t="s">
        <v>79</v>
      </c>
      <c r="AY865" s="189" t="s">
        <v>219</v>
      </c>
    </row>
    <row r="866" spans="1:65" s="12" customFormat="1" ht="22.9" customHeight="1" x14ac:dyDescent="0.2">
      <c r="B866" s="141"/>
      <c r="D866" s="142" t="s">
        <v>71</v>
      </c>
      <c r="E866" s="151" t="s">
        <v>806</v>
      </c>
      <c r="F866" s="151" t="s">
        <v>807</v>
      </c>
      <c r="J866" s="152">
        <f>BK866</f>
        <v>0</v>
      </c>
      <c r="L866" s="141"/>
      <c r="M866" s="145"/>
      <c r="N866" s="146"/>
      <c r="O866" s="146"/>
      <c r="P866" s="147">
        <f>SUM(P867:P985)</f>
        <v>458.31381499999998</v>
      </c>
      <c r="Q866" s="146"/>
      <c r="R866" s="147">
        <f>SUM(R867:R985)</f>
        <v>3.8609149499999997</v>
      </c>
      <c r="S866" s="146"/>
      <c r="T866" s="148">
        <f>SUM(T867:T985)</f>
        <v>0</v>
      </c>
      <c r="AR866" s="142" t="s">
        <v>84</v>
      </c>
      <c r="AT866" s="149" t="s">
        <v>71</v>
      </c>
      <c r="AU866" s="149" t="s">
        <v>79</v>
      </c>
      <c r="AY866" s="142" t="s">
        <v>219</v>
      </c>
      <c r="BK866" s="150">
        <f>SUM(BK867:BK985)</f>
        <v>0</v>
      </c>
    </row>
    <row r="867" spans="1:65" s="2" customFormat="1" ht="22.15" customHeight="1" x14ac:dyDescent="0.2">
      <c r="A867" s="30"/>
      <c r="B867" s="153"/>
      <c r="C867" s="154" t="s">
        <v>1164</v>
      </c>
      <c r="D867" s="154" t="s">
        <v>222</v>
      </c>
      <c r="E867" s="155" t="s">
        <v>809</v>
      </c>
      <c r="F867" s="156" t="s">
        <v>810</v>
      </c>
      <c r="G867" s="157" t="s">
        <v>225</v>
      </c>
      <c r="H867" s="158">
        <v>1021.17</v>
      </c>
      <c r="I867" s="446">
        <v>0</v>
      </c>
      <c r="J867" s="158">
        <f>ROUND(I867*H867,3)</f>
        <v>0</v>
      </c>
      <c r="K867" s="159"/>
      <c r="L867" s="31"/>
      <c r="M867" s="160" t="s">
        <v>1</v>
      </c>
      <c r="N867" s="161" t="s">
        <v>38</v>
      </c>
      <c r="O867" s="162">
        <v>0.03</v>
      </c>
      <c r="P867" s="162">
        <f>O867*H867</f>
        <v>30.635099999999998</v>
      </c>
      <c r="Q867" s="162">
        <v>1E-4</v>
      </c>
      <c r="R867" s="162">
        <f>Q867*H867</f>
        <v>0.102117</v>
      </c>
      <c r="S867" s="162">
        <v>0</v>
      </c>
      <c r="T867" s="163">
        <f>S867*H867</f>
        <v>0</v>
      </c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R867" s="164" t="s">
        <v>321</v>
      </c>
      <c r="AT867" s="164" t="s">
        <v>222</v>
      </c>
      <c r="AU867" s="164" t="s">
        <v>84</v>
      </c>
      <c r="AY867" s="18" t="s">
        <v>219</v>
      </c>
      <c r="BE867" s="165">
        <f>IF(N867="základná",J867,0)</f>
        <v>0</v>
      </c>
      <c r="BF867" s="165">
        <f>IF(N867="znížená",J867,0)</f>
        <v>0</v>
      </c>
      <c r="BG867" s="165">
        <f>IF(N867="zákl. prenesená",J867,0)</f>
        <v>0</v>
      </c>
      <c r="BH867" s="165">
        <f>IF(N867="zníž. prenesená",J867,0)</f>
        <v>0</v>
      </c>
      <c r="BI867" s="165">
        <f>IF(N867="nulová",J867,0)</f>
        <v>0</v>
      </c>
      <c r="BJ867" s="18" t="s">
        <v>84</v>
      </c>
      <c r="BK867" s="166">
        <f>ROUND(I867*H867,3)</f>
        <v>0</v>
      </c>
      <c r="BL867" s="18" t="s">
        <v>321</v>
      </c>
      <c r="BM867" s="164" t="s">
        <v>811</v>
      </c>
    </row>
    <row r="868" spans="1:65" s="2" customFormat="1" ht="22.15" customHeight="1" x14ac:dyDescent="0.2">
      <c r="A868" s="30"/>
      <c r="B868" s="153"/>
      <c r="C868" s="154" t="s">
        <v>1165</v>
      </c>
      <c r="D868" s="154" t="s">
        <v>222</v>
      </c>
      <c r="E868" s="155" t="s">
        <v>826</v>
      </c>
      <c r="F868" s="156" t="s">
        <v>827</v>
      </c>
      <c r="G868" s="157" t="s">
        <v>225</v>
      </c>
      <c r="H868" s="158">
        <v>142.10499999999999</v>
      </c>
      <c r="I868" s="446">
        <v>0</v>
      </c>
      <c r="J868" s="158">
        <f>ROUND(I868*H868,3)</f>
        <v>0</v>
      </c>
      <c r="K868" s="159"/>
      <c r="L868" s="31"/>
      <c r="M868" s="160" t="s">
        <v>1</v>
      </c>
      <c r="N868" s="161" t="s">
        <v>38</v>
      </c>
      <c r="O868" s="162">
        <v>4.4999999999999998E-2</v>
      </c>
      <c r="P868" s="162">
        <f>O868*H868</f>
        <v>6.3947249999999993</v>
      </c>
      <c r="Q868" s="162">
        <v>1.4999999999999999E-4</v>
      </c>
      <c r="R868" s="162">
        <f>Q868*H868</f>
        <v>2.1315749999999998E-2</v>
      </c>
      <c r="S868" s="162">
        <v>0</v>
      </c>
      <c r="T868" s="163">
        <f>S868*H868</f>
        <v>0</v>
      </c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R868" s="164" t="s">
        <v>321</v>
      </c>
      <c r="AT868" s="164" t="s">
        <v>222</v>
      </c>
      <c r="AU868" s="164" t="s">
        <v>84</v>
      </c>
      <c r="AY868" s="18" t="s">
        <v>219</v>
      </c>
      <c r="BE868" s="165">
        <f>IF(N868="základná",J868,0)</f>
        <v>0</v>
      </c>
      <c r="BF868" s="165">
        <f>IF(N868="znížená",J868,0)</f>
        <v>0</v>
      </c>
      <c r="BG868" s="165">
        <f>IF(N868="zákl. prenesená",J868,0)</f>
        <v>0</v>
      </c>
      <c r="BH868" s="165">
        <f>IF(N868="zníž. prenesená",J868,0)</f>
        <v>0</v>
      </c>
      <c r="BI868" s="165">
        <f>IF(N868="nulová",J868,0)</f>
        <v>0</v>
      </c>
      <c r="BJ868" s="18" t="s">
        <v>84</v>
      </c>
      <c r="BK868" s="166">
        <f>ROUND(I868*H868,3)</f>
        <v>0</v>
      </c>
      <c r="BL868" s="18" t="s">
        <v>321</v>
      </c>
      <c r="BM868" s="164" t="s">
        <v>828</v>
      </c>
    </row>
    <row r="869" spans="1:65" s="14" customFormat="1" x14ac:dyDescent="0.2">
      <c r="B869" s="174"/>
      <c r="D869" s="168" t="s">
        <v>228</v>
      </c>
      <c r="E869" s="175" t="s">
        <v>1</v>
      </c>
      <c r="F869" s="176" t="s">
        <v>1166</v>
      </c>
      <c r="H869" s="177">
        <v>147.14500000000001</v>
      </c>
      <c r="L869" s="174"/>
      <c r="M869" s="178"/>
      <c r="N869" s="179"/>
      <c r="O869" s="179"/>
      <c r="P869" s="179"/>
      <c r="Q869" s="179"/>
      <c r="R869" s="179"/>
      <c r="S869" s="179"/>
      <c r="T869" s="180"/>
      <c r="AT869" s="175" t="s">
        <v>228</v>
      </c>
      <c r="AU869" s="175" t="s">
        <v>84</v>
      </c>
      <c r="AV869" s="14" t="s">
        <v>84</v>
      </c>
      <c r="AW869" s="14" t="s">
        <v>28</v>
      </c>
      <c r="AX869" s="14" t="s">
        <v>72</v>
      </c>
      <c r="AY869" s="175" t="s">
        <v>219</v>
      </c>
    </row>
    <row r="870" spans="1:65" s="14" customFormat="1" x14ac:dyDescent="0.2">
      <c r="B870" s="174"/>
      <c r="D870" s="168" t="s">
        <v>228</v>
      </c>
      <c r="E870" s="175" t="s">
        <v>1</v>
      </c>
      <c r="F870" s="176" t="s">
        <v>1167</v>
      </c>
      <c r="H870" s="177">
        <v>-5.04</v>
      </c>
      <c r="L870" s="174"/>
      <c r="M870" s="178"/>
      <c r="N870" s="179"/>
      <c r="O870" s="179"/>
      <c r="P870" s="179"/>
      <c r="Q870" s="179"/>
      <c r="R870" s="179"/>
      <c r="S870" s="179"/>
      <c r="T870" s="180"/>
      <c r="AT870" s="175" t="s">
        <v>228</v>
      </c>
      <c r="AU870" s="175" t="s">
        <v>84</v>
      </c>
      <c r="AV870" s="14" t="s">
        <v>84</v>
      </c>
      <c r="AW870" s="14" t="s">
        <v>28</v>
      </c>
      <c r="AX870" s="14" t="s">
        <v>72</v>
      </c>
      <c r="AY870" s="175" t="s">
        <v>219</v>
      </c>
    </row>
    <row r="871" spans="1:65" s="16" customFormat="1" x14ac:dyDescent="0.2">
      <c r="B871" s="188"/>
      <c r="D871" s="168" t="s">
        <v>228</v>
      </c>
      <c r="E871" s="189" t="s">
        <v>1</v>
      </c>
      <c r="F871" s="190" t="s">
        <v>248</v>
      </c>
      <c r="H871" s="191">
        <v>142.10500000000002</v>
      </c>
      <c r="L871" s="188"/>
      <c r="M871" s="192"/>
      <c r="N871" s="193"/>
      <c r="O871" s="193"/>
      <c r="P871" s="193"/>
      <c r="Q871" s="193"/>
      <c r="R871" s="193"/>
      <c r="S871" s="193"/>
      <c r="T871" s="194"/>
      <c r="AT871" s="189" t="s">
        <v>228</v>
      </c>
      <c r="AU871" s="189" t="s">
        <v>84</v>
      </c>
      <c r="AV871" s="16" t="s">
        <v>226</v>
      </c>
      <c r="AW871" s="16" t="s">
        <v>28</v>
      </c>
      <c r="AX871" s="16" t="s">
        <v>79</v>
      </c>
      <c r="AY871" s="189" t="s">
        <v>219</v>
      </c>
    </row>
    <row r="872" spans="1:65" s="2" customFormat="1" ht="22.15" customHeight="1" x14ac:dyDescent="0.2">
      <c r="A872" s="30"/>
      <c r="B872" s="153"/>
      <c r="C872" s="154" t="s">
        <v>1168</v>
      </c>
      <c r="D872" s="154" t="s">
        <v>222</v>
      </c>
      <c r="E872" s="155" t="s">
        <v>831</v>
      </c>
      <c r="F872" s="156" t="s">
        <v>832</v>
      </c>
      <c r="G872" s="157" t="s">
        <v>225</v>
      </c>
      <c r="H872" s="158">
        <v>356.81</v>
      </c>
      <c r="I872" s="446">
        <v>0</v>
      </c>
      <c r="J872" s="158">
        <f>ROUND(I872*H872,3)</f>
        <v>0</v>
      </c>
      <c r="K872" s="159"/>
      <c r="L872" s="31"/>
      <c r="M872" s="160" t="s">
        <v>1</v>
      </c>
      <c r="N872" s="161" t="s">
        <v>38</v>
      </c>
      <c r="O872" s="162">
        <v>6.5000000000000002E-2</v>
      </c>
      <c r="P872" s="162">
        <f>O872*H872</f>
        <v>23.19265</v>
      </c>
      <c r="Q872" s="162">
        <v>0</v>
      </c>
      <c r="R872" s="162">
        <f>Q872*H872</f>
        <v>0</v>
      </c>
      <c r="S872" s="162">
        <v>0</v>
      </c>
      <c r="T872" s="163">
        <f>S872*H872</f>
        <v>0</v>
      </c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R872" s="164" t="s">
        <v>321</v>
      </c>
      <c r="AT872" s="164" t="s">
        <v>222</v>
      </c>
      <c r="AU872" s="164" t="s">
        <v>84</v>
      </c>
      <c r="AY872" s="18" t="s">
        <v>219</v>
      </c>
      <c r="BE872" s="165">
        <f>IF(N872="základná",J872,0)</f>
        <v>0</v>
      </c>
      <c r="BF872" s="165">
        <f>IF(N872="znížená",J872,0)</f>
        <v>0</v>
      </c>
      <c r="BG872" s="165">
        <f>IF(N872="zákl. prenesená",J872,0)</f>
        <v>0</v>
      </c>
      <c r="BH872" s="165">
        <f>IF(N872="zníž. prenesená",J872,0)</f>
        <v>0</v>
      </c>
      <c r="BI872" s="165">
        <f>IF(N872="nulová",J872,0)</f>
        <v>0</v>
      </c>
      <c r="BJ872" s="18" t="s">
        <v>84</v>
      </c>
      <c r="BK872" s="166">
        <f>ROUND(I872*H872,3)</f>
        <v>0</v>
      </c>
      <c r="BL872" s="18" t="s">
        <v>321</v>
      </c>
      <c r="BM872" s="164" t="s">
        <v>833</v>
      </c>
    </row>
    <row r="873" spans="1:65" s="14" customFormat="1" x14ac:dyDescent="0.2">
      <c r="B873" s="174"/>
      <c r="D873" s="168" t="s">
        <v>228</v>
      </c>
      <c r="E873" s="175" t="s">
        <v>1</v>
      </c>
      <c r="F873" s="176" t="s">
        <v>1169</v>
      </c>
      <c r="H873" s="177">
        <v>356.81</v>
      </c>
      <c r="L873" s="174"/>
      <c r="M873" s="178"/>
      <c r="N873" s="179"/>
      <c r="O873" s="179"/>
      <c r="P873" s="179"/>
      <c r="Q873" s="179"/>
      <c r="R873" s="179"/>
      <c r="S873" s="179"/>
      <c r="T873" s="180"/>
      <c r="AT873" s="175" t="s">
        <v>228</v>
      </c>
      <c r="AU873" s="175" t="s">
        <v>84</v>
      </c>
      <c r="AV873" s="14" t="s">
        <v>84</v>
      </c>
      <c r="AW873" s="14" t="s">
        <v>28</v>
      </c>
      <c r="AX873" s="14" t="s">
        <v>79</v>
      </c>
      <c r="AY873" s="175" t="s">
        <v>219</v>
      </c>
    </row>
    <row r="874" spans="1:65" s="2" customFormat="1" ht="30" customHeight="1" x14ac:dyDescent="0.2">
      <c r="A874" s="30"/>
      <c r="B874" s="153"/>
      <c r="C874" s="154" t="s">
        <v>1170</v>
      </c>
      <c r="D874" s="154" t="s">
        <v>222</v>
      </c>
      <c r="E874" s="155" t="s">
        <v>835</v>
      </c>
      <c r="F874" s="156" t="s">
        <v>836</v>
      </c>
      <c r="G874" s="157" t="s">
        <v>225</v>
      </c>
      <c r="H874" s="158">
        <v>1021.17</v>
      </c>
      <c r="I874" s="446">
        <v>0</v>
      </c>
      <c r="J874" s="158">
        <f>ROUND(I874*H874,3)</f>
        <v>0</v>
      </c>
      <c r="K874" s="159"/>
      <c r="L874" s="31"/>
      <c r="M874" s="160" t="s">
        <v>1</v>
      </c>
      <c r="N874" s="161" t="s">
        <v>38</v>
      </c>
      <c r="O874" s="162">
        <v>8.5999999999999993E-2</v>
      </c>
      <c r="P874" s="162">
        <f>O874*H874</f>
        <v>87.820619999999991</v>
      </c>
      <c r="Q874" s="162">
        <v>3.5E-4</v>
      </c>
      <c r="R874" s="162">
        <f>Q874*H874</f>
        <v>0.35740949999999999</v>
      </c>
      <c r="S874" s="162">
        <v>0</v>
      </c>
      <c r="T874" s="163">
        <f>S874*H874</f>
        <v>0</v>
      </c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R874" s="164" t="s">
        <v>321</v>
      </c>
      <c r="AT874" s="164" t="s">
        <v>222</v>
      </c>
      <c r="AU874" s="164" t="s">
        <v>84</v>
      </c>
      <c r="AY874" s="18" t="s">
        <v>219</v>
      </c>
      <c r="BE874" s="165">
        <f>IF(N874="základná",J874,0)</f>
        <v>0</v>
      </c>
      <c r="BF874" s="165">
        <f>IF(N874="znížená",J874,0)</f>
        <v>0</v>
      </c>
      <c r="BG874" s="165">
        <f>IF(N874="zákl. prenesená",J874,0)</f>
        <v>0</v>
      </c>
      <c r="BH874" s="165">
        <f>IF(N874="zníž. prenesená",J874,0)</f>
        <v>0</v>
      </c>
      <c r="BI874" s="165">
        <f>IF(N874="nulová",J874,0)</f>
        <v>0</v>
      </c>
      <c r="BJ874" s="18" t="s">
        <v>84</v>
      </c>
      <c r="BK874" s="166">
        <f>ROUND(I874*H874,3)</f>
        <v>0</v>
      </c>
      <c r="BL874" s="18" t="s">
        <v>321</v>
      </c>
      <c r="BM874" s="164" t="s">
        <v>837</v>
      </c>
    </row>
    <row r="875" spans="1:65" s="14" customFormat="1" x14ac:dyDescent="0.2">
      <c r="B875" s="174"/>
      <c r="D875" s="168" t="s">
        <v>228</v>
      </c>
      <c r="E875" s="175" t="s">
        <v>1</v>
      </c>
      <c r="F875" s="176" t="s">
        <v>1171</v>
      </c>
      <c r="H875" s="177">
        <v>1021.17</v>
      </c>
      <c r="L875" s="174"/>
      <c r="M875" s="178"/>
      <c r="N875" s="179"/>
      <c r="O875" s="179"/>
      <c r="P875" s="179"/>
      <c r="Q875" s="179"/>
      <c r="R875" s="179"/>
      <c r="S875" s="179"/>
      <c r="T875" s="180"/>
      <c r="AT875" s="175" t="s">
        <v>228</v>
      </c>
      <c r="AU875" s="175" t="s">
        <v>84</v>
      </c>
      <c r="AV875" s="14" t="s">
        <v>84</v>
      </c>
      <c r="AW875" s="14" t="s">
        <v>28</v>
      </c>
      <c r="AX875" s="14" t="s">
        <v>79</v>
      </c>
      <c r="AY875" s="175" t="s">
        <v>219</v>
      </c>
    </row>
    <row r="876" spans="1:65" s="2" customFormat="1" ht="19.899999999999999" customHeight="1" x14ac:dyDescent="0.2">
      <c r="A876" s="30"/>
      <c r="B876" s="153"/>
      <c r="C876" s="154" t="s">
        <v>1172</v>
      </c>
      <c r="D876" s="154" t="s">
        <v>222</v>
      </c>
      <c r="E876" s="155" t="s">
        <v>839</v>
      </c>
      <c r="F876" s="156" t="s">
        <v>840</v>
      </c>
      <c r="G876" s="157" t="s">
        <v>225</v>
      </c>
      <c r="H876" s="158">
        <v>525.04999999999995</v>
      </c>
      <c r="I876" s="446">
        <v>0</v>
      </c>
      <c r="J876" s="158">
        <f>ROUND(I876*H876,3)</f>
        <v>0</v>
      </c>
      <c r="K876" s="159"/>
      <c r="L876" s="31"/>
      <c r="M876" s="160" t="s">
        <v>1</v>
      </c>
      <c r="N876" s="161" t="s">
        <v>38</v>
      </c>
      <c r="O876" s="162">
        <v>0.26400000000000001</v>
      </c>
      <c r="P876" s="162">
        <f>O876*H876</f>
        <v>138.61320000000001</v>
      </c>
      <c r="Q876" s="162">
        <v>3.31E-3</v>
      </c>
      <c r="R876" s="162">
        <f>Q876*H876</f>
        <v>1.7379154999999999</v>
      </c>
      <c r="S876" s="162">
        <v>0</v>
      </c>
      <c r="T876" s="163">
        <f>S876*H876</f>
        <v>0</v>
      </c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R876" s="164" t="s">
        <v>321</v>
      </c>
      <c r="AT876" s="164" t="s">
        <v>222</v>
      </c>
      <c r="AU876" s="164" t="s">
        <v>84</v>
      </c>
      <c r="AY876" s="18" t="s">
        <v>219</v>
      </c>
      <c r="BE876" s="165">
        <f>IF(N876="základná",J876,0)</f>
        <v>0</v>
      </c>
      <c r="BF876" s="165">
        <f>IF(N876="znížená",J876,0)</f>
        <v>0</v>
      </c>
      <c r="BG876" s="165">
        <f>IF(N876="zákl. prenesená",J876,0)</f>
        <v>0</v>
      </c>
      <c r="BH876" s="165">
        <f>IF(N876="zníž. prenesená",J876,0)</f>
        <v>0</v>
      </c>
      <c r="BI876" s="165">
        <f>IF(N876="nulová",J876,0)</f>
        <v>0</v>
      </c>
      <c r="BJ876" s="18" t="s">
        <v>84</v>
      </c>
      <c r="BK876" s="166">
        <f>ROUND(I876*H876,3)</f>
        <v>0</v>
      </c>
      <c r="BL876" s="18" t="s">
        <v>321</v>
      </c>
      <c r="BM876" s="164" t="s">
        <v>841</v>
      </c>
    </row>
    <row r="877" spans="1:65" s="13" customFormat="1" x14ac:dyDescent="0.2">
      <c r="B877" s="167"/>
      <c r="D877" s="168" t="s">
        <v>228</v>
      </c>
      <c r="E877" s="169" t="s">
        <v>1</v>
      </c>
      <c r="F877" s="170" t="s">
        <v>374</v>
      </c>
      <c r="H877" s="169" t="s">
        <v>1</v>
      </c>
      <c r="L877" s="167"/>
      <c r="M877" s="171"/>
      <c r="N877" s="172"/>
      <c r="O877" s="172"/>
      <c r="P877" s="172"/>
      <c r="Q877" s="172"/>
      <c r="R877" s="172"/>
      <c r="S877" s="172"/>
      <c r="T877" s="173"/>
      <c r="AT877" s="169" t="s">
        <v>228</v>
      </c>
      <c r="AU877" s="169" t="s">
        <v>84</v>
      </c>
      <c r="AV877" s="13" t="s">
        <v>79</v>
      </c>
      <c r="AW877" s="13" t="s">
        <v>28</v>
      </c>
      <c r="AX877" s="13" t="s">
        <v>72</v>
      </c>
      <c r="AY877" s="169" t="s">
        <v>219</v>
      </c>
    </row>
    <row r="878" spans="1:65" s="13" customFormat="1" x14ac:dyDescent="0.2">
      <c r="B878" s="167"/>
      <c r="D878" s="168" t="s">
        <v>228</v>
      </c>
      <c r="E878" s="169" t="s">
        <v>1</v>
      </c>
      <c r="F878" s="170" t="s">
        <v>449</v>
      </c>
      <c r="H878" s="169" t="s">
        <v>1</v>
      </c>
      <c r="L878" s="167"/>
      <c r="M878" s="171"/>
      <c r="N878" s="172"/>
      <c r="O878" s="172"/>
      <c r="P878" s="172"/>
      <c r="Q878" s="172"/>
      <c r="R878" s="172"/>
      <c r="S878" s="172"/>
      <c r="T878" s="173"/>
      <c r="AT878" s="169" t="s">
        <v>228</v>
      </c>
      <c r="AU878" s="169" t="s">
        <v>84</v>
      </c>
      <c r="AV878" s="13" t="s">
        <v>79</v>
      </c>
      <c r="AW878" s="13" t="s">
        <v>28</v>
      </c>
      <c r="AX878" s="13" t="s">
        <v>72</v>
      </c>
      <c r="AY878" s="169" t="s">
        <v>219</v>
      </c>
    </row>
    <row r="879" spans="1:65" s="14" customFormat="1" x14ac:dyDescent="0.2">
      <c r="B879" s="174"/>
      <c r="D879" s="168" t="s">
        <v>228</v>
      </c>
      <c r="E879" s="175" t="s">
        <v>1</v>
      </c>
      <c r="F879" s="176" t="s">
        <v>1114</v>
      </c>
      <c r="H879" s="177">
        <v>14.423999999999999</v>
      </c>
      <c r="L879" s="174"/>
      <c r="M879" s="178"/>
      <c r="N879" s="179"/>
      <c r="O879" s="179"/>
      <c r="P879" s="179"/>
      <c r="Q879" s="179"/>
      <c r="R879" s="179"/>
      <c r="S879" s="179"/>
      <c r="T879" s="180"/>
      <c r="AT879" s="175" t="s">
        <v>228</v>
      </c>
      <c r="AU879" s="175" t="s">
        <v>84</v>
      </c>
      <c r="AV879" s="14" t="s">
        <v>84</v>
      </c>
      <c r="AW879" s="14" t="s">
        <v>28</v>
      </c>
      <c r="AX879" s="14" t="s">
        <v>72</v>
      </c>
      <c r="AY879" s="175" t="s">
        <v>219</v>
      </c>
    </row>
    <row r="880" spans="1:65" s="14" customFormat="1" x14ac:dyDescent="0.2">
      <c r="B880" s="174"/>
      <c r="D880" s="168" t="s">
        <v>228</v>
      </c>
      <c r="E880" s="175" t="s">
        <v>1</v>
      </c>
      <c r="F880" s="176" t="s">
        <v>814</v>
      </c>
      <c r="H880" s="177">
        <v>-0.752</v>
      </c>
      <c r="L880" s="174"/>
      <c r="M880" s="178"/>
      <c r="N880" s="179"/>
      <c r="O880" s="179"/>
      <c r="P880" s="179"/>
      <c r="Q880" s="179"/>
      <c r="R880" s="179"/>
      <c r="S880" s="179"/>
      <c r="T880" s="180"/>
      <c r="AT880" s="175" t="s">
        <v>228</v>
      </c>
      <c r="AU880" s="175" t="s">
        <v>84</v>
      </c>
      <c r="AV880" s="14" t="s">
        <v>84</v>
      </c>
      <c r="AW880" s="14" t="s">
        <v>28</v>
      </c>
      <c r="AX880" s="14" t="s">
        <v>72</v>
      </c>
      <c r="AY880" s="175" t="s">
        <v>219</v>
      </c>
    </row>
    <row r="881" spans="2:51" s="14" customFormat="1" x14ac:dyDescent="0.2">
      <c r="B881" s="174"/>
      <c r="D881" s="168" t="s">
        <v>228</v>
      </c>
      <c r="E881" s="175" t="s">
        <v>1</v>
      </c>
      <c r="F881" s="176" t="s">
        <v>1173</v>
      </c>
      <c r="H881" s="177">
        <v>-1.4850000000000001</v>
      </c>
      <c r="L881" s="174"/>
      <c r="M881" s="178"/>
      <c r="N881" s="179"/>
      <c r="O881" s="179"/>
      <c r="P881" s="179"/>
      <c r="Q881" s="179"/>
      <c r="R881" s="179"/>
      <c r="S881" s="179"/>
      <c r="T881" s="180"/>
      <c r="AT881" s="175" t="s">
        <v>228</v>
      </c>
      <c r="AU881" s="175" t="s">
        <v>84</v>
      </c>
      <c r="AV881" s="14" t="s">
        <v>84</v>
      </c>
      <c r="AW881" s="14" t="s">
        <v>28</v>
      </c>
      <c r="AX881" s="14" t="s">
        <v>72</v>
      </c>
      <c r="AY881" s="175" t="s">
        <v>219</v>
      </c>
    </row>
    <row r="882" spans="2:51" s="14" customFormat="1" x14ac:dyDescent="0.2">
      <c r="B882" s="174"/>
      <c r="D882" s="168" t="s">
        <v>228</v>
      </c>
      <c r="E882" s="175" t="s">
        <v>1</v>
      </c>
      <c r="F882" s="176" t="s">
        <v>1174</v>
      </c>
      <c r="H882" s="177">
        <v>-0.56299999999999994</v>
      </c>
      <c r="L882" s="174"/>
      <c r="M882" s="178"/>
      <c r="N882" s="179"/>
      <c r="O882" s="179"/>
      <c r="P882" s="179"/>
      <c r="Q882" s="179"/>
      <c r="R882" s="179"/>
      <c r="S882" s="179"/>
      <c r="T882" s="180"/>
      <c r="AT882" s="175" t="s">
        <v>228</v>
      </c>
      <c r="AU882" s="175" t="s">
        <v>84</v>
      </c>
      <c r="AV882" s="14" t="s">
        <v>84</v>
      </c>
      <c r="AW882" s="14" t="s">
        <v>28</v>
      </c>
      <c r="AX882" s="14" t="s">
        <v>72</v>
      </c>
      <c r="AY882" s="175" t="s">
        <v>219</v>
      </c>
    </row>
    <row r="883" spans="2:51" s="14" customFormat="1" x14ac:dyDescent="0.2">
      <c r="B883" s="174"/>
      <c r="D883" s="168" t="s">
        <v>228</v>
      </c>
      <c r="E883" s="175" t="s">
        <v>1</v>
      </c>
      <c r="F883" s="176" t="s">
        <v>1117</v>
      </c>
      <c r="H883" s="177">
        <v>2.1</v>
      </c>
      <c r="L883" s="174"/>
      <c r="M883" s="178"/>
      <c r="N883" s="179"/>
      <c r="O883" s="179"/>
      <c r="P883" s="179"/>
      <c r="Q883" s="179"/>
      <c r="R883" s="179"/>
      <c r="S883" s="179"/>
      <c r="T883" s="180"/>
      <c r="AT883" s="175" t="s">
        <v>228</v>
      </c>
      <c r="AU883" s="175" t="s">
        <v>84</v>
      </c>
      <c r="AV883" s="14" t="s">
        <v>84</v>
      </c>
      <c r="AW883" s="14" t="s">
        <v>28</v>
      </c>
      <c r="AX883" s="14" t="s">
        <v>72</v>
      </c>
      <c r="AY883" s="175" t="s">
        <v>219</v>
      </c>
    </row>
    <row r="884" spans="2:51" s="13" customFormat="1" x14ac:dyDescent="0.2">
      <c r="B884" s="167"/>
      <c r="D884" s="168" t="s">
        <v>228</v>
      </c>
      <c r="E884" s="169" t="s">
        <v>1</v>
      </c>
      <c r="F884" s="170" t="s">
        <v>452</v>
      </c>
      <c r="H884" s="169" t="s">
        <v>1</v>
      </c>
      <c r="L884" s="167"/>
      <c r="M884" s="171"/>
      <c r="N884" s="172"/>
      <c r="O884" s="172"/>
      <c r="P884" s="172"/>
      <c r="Q884" s="172"/>
      <c r="R884" s="172"/>
      <c r="S884" s="172"/>
      <c r="T884" s="173"/>
      <c r="AT884" s="169" t="s">
        <v>228</v>
      </c>
      <c r="AU884" s="169" t="s">
        <v>84</v>
      </c>
      <c r="AV884" s="13" t="s">
        <v>79</v>
      </c>
      <c r="AW884" s="13" t="s">
        <v>28</v>
      </c>
      <c r="AX884" s="13" t="s">
        <v>72</v>
      </c>
      <c r="AY884" s="169" t="s">
        <v>219</v>
      </c>
    </row>
    <row r="885" spans="2:51" s="14" customFormat="1" x14ac:dyDescent="0.2">
      <c r="B885" s="174"/>
      <c r="D885" s="168" t="s">
        <v>228</v>
      </c>
      <c r="E885" s="175" t="s">
        <v>1</v>
      </c>
      <c r="F885" s="176" t="s">
        <v>1118</v>
      </c>
      <c r="H885" s="177">
        <v>18.12</v>
      </c>
      <c r="L885" s="174"/>
      <c r="M885" s="178"/>
      <c r="N885" s="179"/>
      <c r="O885" s="179"/>
      <c r="P885" s="179"/>
      <c r="Q885" s="179"/>
      <c r="R885" s="179"/>
      <c r="S885" s="179"/>
      <c r="T885" s="180"/>
      <c r="AT885" s="175" t="s">
        <v>228</v>
      </c>
      <c r="AU885" s="175" t="s">
        <v>84</v>
      </c>
      <c r="AV885" s="14" t="s">
        <v>84</v>
      </c>
      <c r="AW885" s="14" t="s">
        <v>28</v>
      </c>
      <c r="AX885" s="14" t="s">
        <v>72</v>
      </c>
      <c r="AY885" s="175" t="s">
        <v>219</v>
      </c>
    </row>
    <row r="886" spans="2:51" s="13" customFormat="1" x14ac:dyDescent="0.2">
      <c r="B886" s="167"/>
      <c r="D886" s="168" t="s">
        <v>228</v>
      </c>
      <c r="E886" s="169" t="s">
        <v>1</v>
      </c>
      <c r="F886" s="170" t="s">
        <v>406</v>
      </c>
      <c r="H886" s="169" t="s">
        <v>1</v>
      </c>
      <c r="L886" s="167"/>
      <c r="M886" s="171"/>
      <c r="N886" s="172"/>
      <c r="O886" s="172"/>
      <c r="P886" s="172"/>
      <c r="Q886" s="172"/>
      <c r="R886" s="172"/>
      <c r="S886" s="172"/>
      <c r="T886" s="173"/>
      <c r="AT886" s="169" t="s">
        <v>228</v>
      </c>
      <c r="AU886" s="169" t="s">
        <v>84</v>
      </c>
      <c r="AV886" s="13" t="s">
        <v>79</v>
      </c>
      <c r="AW886" s="13" t="s">
        <v>28</v>
      </c>
      <c r="AX886" s="13" t="s">
        <v>72</v>
      </c>
      <c r="AY886" s="169" t="s">
        <v>219</v>
      </c>
    </row>
    <row r="887" spans="2:51" s="14" customFormat="1" x14ac:dyDescent="0.2">
      <c r="B887" s="174"/>
      <c r="D887" s="168" t="s">
        <v>228</v>
      </c>
      <c r="E887" s="175" t="s">
        <v>1</v>
      </c>
      <c r="F887" s="176" t="s">
        <v>1119</v>
      </c>
      <c r="H887" s="177">
        <v>20.343</v>
      </c>
      <c r="L887" s="174"/>
      <c r="M887" s="178"/>
      <c r="N887" s="179"/>
      <c r="O887" s="179"/>
      <c r="P887" s="179"/>
      <c r="Q887" s="179"/>
      <c r="R887" s="179"/>
      <c r="S887" s="179"/>
      <c r="T887" s="180"/>
      <c r="AT887" s="175" t="s">
        <v>228</v>
      </c>
      <c r="AU887" s="175" t="s">
        <v>84</v>
      </c>
      <c r="AV887" s="14" t="s">
        <v>84</v>
      </c>
      <c r="AW887" s="14" t="s">
        <v>28</v>
      </c>
      <c r="AX887" s="14" t="s">
        <v>72</v>
      </c>
      <c r="AY887" s="175" t="s">
        <v>219</v>
      </c>
    </row>
    <row r="888" spans="2:51" s="14" customFormat="1" x14ac:dyDescent="0.2">
      <c r="B888" s="174"/>
      <c r="D888" s="168" t="s">
        <v>228</v>
      </c>
      <c r="E888" s="175" t="s">
        <v>1</v>
      </c>
      <c r="F888" s="176" t="s">
        <v>815</v>
      </c>
      <c r="H888" s="177">
        <v>-0.376</v>
      </c>
      <c r="L888" s="174"/>
      <c r="M888" s="178"/>
      <c r="N888" s="179"/>
      <c r="O888" s="179"/>
      <c r="P888" s="179"/>
      <c r="Q888" s="179"/>
      <c r="R888" s="179"/>
      <c r="S888" s="179"/>
      <c r="T888" s="180"/>
      <c r="AT888" s="175" t="s">
        <v>228</v>
      </c>
      <c r="AU888" s="175" t="s">
        <v>84</v>
      </c>
      <c r="AV888" s="14" t="s">
        <v>84</v>
      </c>
      <c r="AW888" s="14" t="s">
        <v>28</v>
      </c>
      <c r="AX888" s="14" t="s">
        <v>72</v>
      </c>
      <c r="AY888" s="175" t="s">
        <v>219</v>
      </c>
    </row>
    <row r="889" spans="2:51" s="13" customFormat="1" x14ac:dyDescent="0.2">
      <c r="B889" s="167"/>
      <c r="D889" s="168" t="s">
        <v>228</v>
      </c>
      <c r="E889" s="169" t="s">
        <v>1</v>
      </c>
      <c r="F889" s="170" t="s">
        <v>388</v>
      </c>
      <c r="H889" s="169" t="s">
        <v>1</v>
      </c>
      <c r="L889" s="167"/>
      <c r="M889" s="171"/>
      <c r="N889" s="172"/>
      <c r="O889" s="172"/>
      <c r="P889" s="172"/>
      <c r="Q889" s="172"/>
      <c r="R889" s="172"/>
      <c r="S889" s="172"/>
      <c r="T889" s="173"/>
      <c r="AT889" s="169" t="s">
        <v>228</v>
      </c>
      <c r="AU889" s="169" t="s">
        <v>84</v>
      </c>
      <c r="AV889" s="13" t="s">
        <v>79</v>
      </c>
      <c r="AW889" s="13" t="s">
        <v>28</v>
      </c>
      <c r="AX889" s="13" t="s">
        <v>72</v>
      </c>
      <c r="AY889" s="169" t="s">
        <v>219</v>
      </c>
    </row>
    <row r="890" spans="2:51" s="14" customFormat="1" x14ac:dyDescent="0.2">
      <c r="B890" s="174"/>
      <c r="D890" s="168" t="s">
        <v>228</v>
      </c>
      <c r="E890" s="175" t="s">
        <v>1</v>
      </c>
      <c r="F890" s="176" t="s">
        <v>1120</v>
      </c>
      <c r="H890" s="177">
        <v>28.65</v>
      </c>
      <c r="L890" s="174"/>
      <c r="M890" s="178"/>
      <c r="N890" s="179"/>
      <c r="O890" s="179"/>
      <c r="P890" s="179"/>
      <c r="Q890" s="179"/>
      <c r="R890" s="179"/>
      <c r="S890" s="179"/>
      <c r="T890" s="180"/>
      <c r="AT890" s="175" t="s">
        <v>228</v>
      </c>
      <c r="AU890" s="175" t="s">
        <v>84</v>
      </c>
      <c r="AV890" s="14" t="s">
        <v>84</v>
      </c>
      <c r="AW890" s="14" t="s">
        <v>28</v>
      </c>
      <c r="AX890" s="14" t="s">
        <v>72</v>
      </c>
      <c r="AY890" s="175" t="s">
        <v>219</v>
      </c>
    </row>
    <row r="891" spans="2:51" s="14" customFormat="1" x14ac:dyDescent="0.2">
      <c r="B891" s="174"/>
      <c r="D891" s="168" t="s">
        <v>228</v>
      </c>
      <c r="E891" s="175" t="s">
        <v>1</v>
      </c>
      <c r="F891" s="176" t="s">
        <v>1173</v>
      </c>
      <c r="H891" s="177">
        <v>-1.4850000000000001</v>
      </c>
      <c r="L891" s="174"/>
      <c r="M891" s="178"/>
      <c r="N891" s="179"/>
      <c r="O891" s="179"/>
      <c r="P891" s="179"/>
      <c r="Q891" s="179"/>
      <c r="R891" s="179"/>
      <c r="S891" s="179"/>
      <c r="T891" s="180"/>
      <c r="AT891" s="175" t="s">
        <v>228</v>
      </c>
      <c r="AU891" s="175" t="s">
        <v>84</v>
      </c>
      <c r="AV891" s="14" t="s">
        <v>84</v>
      </c>
      <c r="AW891" s="14" t="s">
        <v>28</v>
      </c>
      <c r="AX891" s="14" t="s">
        <v>72</v>
      </c>
      <c r="AY891" s="175" t="s">
        <v>219</v>
      </c>
    </row>
    <row r="892" spans="2:51" s="14" customFormat="1" x14ac:dyDescent="0.2">
      <c r="B892" s="174"/>
      <c r="D892" s="168" t="s">
        <v>228</v>
      </c>
      <c r="E892" s="175" t="s">
        <v>1</v>
      </c>
      <c r="F892" s="176" t="s">
        <v>814</v>
      </c>
      <c r="H892" s="177">
        <v>-0.752</v>
      </c>
      <c r="L892" s="174"/>
      <c r="M892" s="178"/>
      <c r="N892" s="179"/>
      <c r="O892" s="179"/>
      <c r="P892" s="179"/>
      <c r="Q892" s="179"/>
      <c r="R892" s="179"/>
      <c r="S892" s="179"/>
      <c r="T892" s="180"/>
      <c r="AT892" s="175" t="s">
        <v>228</v>
      </c>
      <c r="AU892" s="175" t="s">
        <v>84</v>
      </c>
      <c r="AV892" s="14" t="s">
        <v>84</v>
      </c>
      <c r="AW892" s="14" t="s">
        <v>28</v>
      </c>
      <c r="AX892" s="14" t="s">
        <v>72</v>
      </c>
      <c r="AY892" s="175" t="s">
        <v>219</v>
      </c>
    </row>
    <row r="893" spans="2:51" s="13" customFormat="1" x14ac:dyDescent="0.2">
      <c r="B893" s="167"/>
      <c r="D893" s="168" t="s">
        <v>228</v>
      </c>
      <c r="E893" s="169" t="s">
        <v>1</v>
      </c>
      <c r="F893" s="170" t="s">
        <v>409</v>
      </c>
      <c r="H893" s="169" t="s">
        <v>1</v>
      </c>
      <c r="L893" s="167"/>
      <c r="M893" s="171"/>
      <c r="N893" s="172"/>
      <c r="O893" s="172"/>
      <c r="P893" s="172"/>
      <c r="Q893" s="172"/>
      <c r="R893" s="172"/>
      <c r="S893" s="172"/>
      <c r="T893" s="173"/>
      <c r="AT893" s="169" t="s">
        <v>228</v>
      </c>
      <c r="AU893" s="169" t="s">
        <v>84</v>
      </c>
      <c r="AV893" s="13" t="s">
        <v>79</v>
      </c>
      <c r="AW893" s="13" t="s">
        <v>28</v>
      </c>
      <c r="AX893" s="13" t="s">
        <v>72</v>
      </c>
      <c r="AY893" s="169" t="s">
        <v>219</v>
      </c>
    </row>
    <row r="894" spans="2:51" s="14" customFormat="1" x14ac:dyDescent="0.2">
      <c r="B894" s="174"/>
      <c r="D894" s="168" t="s">
        <v>228</v>
      </c>
      <c r="E894" s="175" t="s">
        <v>1</v>
      </c>
      <c r="F894" s="176" t="s">
        <v>1121</v>
      </c>
      <c r="H894" s="177">
        <v>20.052</v>
      </c>
      <c r="L894" s="174"/>
      <c r="M894" s="178"/>
      <c r="N894" s="179"/>
      <c r="O894" s="179"/>
      <c r="P894" s="179"/>
      <c r="Q894" s="179"/>
      <c r="R894" s="179"/>
      <c r="S894" s="179"/>
      <c r="T894" s="180"/>
      <c r="AT894" s="175" t="s">
        <v>228</v>
      </c>
      <c r="AU894" s="175" t="s">
        <v>84</v>
      </c>
      <c r="AV894" s="14" t="s">
        <v>84</v>
      </c>
      <c r="AW894" s="14" t="s">
        <v>28</v>
      </c>
      <c r="AX894" s="14" t="s">
        <v>72</v>
      </c>
      <c r="AY894" s="175" t="s">
        <v>219</v>
      </c>
    </row>
    <row r="895" spans="2:51" s="14" customFormat="1" x14ac:dyDescent="0.2">
      <c r="B895" s="174"/>
      <c r="D895" s="168" t="s">
        <v>228</v>
      </c>
      <c r="E895" s="175" t="s">
        <v>1</v>
      </c>
      <c r="F895" s="176" t="s">
        <v>815</v>
      </c>
      <c r="H895" s="177">
        <v>-0.376</v>
      </c>
      <c r="L895" s="174"/>
      <c r="M895" s="178"/>
      <c r="N895" s="179"/>
      <c r="O895" s="179"/>
      <c r="P895" s="179"/>
      <c r="Q895" s="179"/>
      <c r="R895" s="179"/>
      <c r="S895" s="179"/>
      <c r="T895" s="180"/>
      <c r="AT895" s="175" t="s">
        <v>228</v>
      </c>
      <c r="AU895" s="175" t="s">
        <v>84</v>
      </c>
      <c r="AV895" s="14" t="s">
        <v>84</v>
      </c>
      <c r="AW895" s="14" t="s">
        <v>28</v>
      </c>
      <c r="AX895" s="14" t="s">
        <v>72</v>
      </c>
      <c r="AY895" s="175" t="s">
        <v>219</v>
      </c>
    </row>
    <row r="896" spans="2:51" s="13" customFormat="1" x14ac:dyDescent="0.2">
      <c r="B896" s="167"/>
      <c r="D896" s="168" t="s">
        <v>228</v>
      </c>
      <c r="E896" s="169" t="s">
        <v>1</v>
      </c>
      <c r="F896" s="170" t="s">
        <v>412</v>
      </c>
      <c r="H896" s="169" t="s">
        <v>1</v>
      </c>
      <c r="L896" s="167"/>
      <c r="M896" s="171"/>
      <c r="N896" s="172"/>
      <c r="O896" s="172"/>
      <c r="P896" s="172"/>
      <c r="Q896" s="172"/>
      <c r="R896" s="172"/>
      <c r="S896" s="172"/>
      <c r="T896" s="173"/>
      <c r="AT896" s="169" t="s">
        <v>228</v>
      </c>
      <c r="AU896" s="169" t="s">
        <v>84</v>
      </c>
      <c r="AV896" s="13" t="s">
        <v>79</v>
      </c>
      <c r="AW896" s="13" t="s">
        <v>28</v>
      </c>
      <c r="AX896" s="13" t="s">
        <v>72</v>
      </c>
      <c r="AY896" s="169" t="s">
        <v>219</v>
      </c>
    </row>
    <row r="897" spans="2:51" s="14" customFormat="1" x14ac:dyDescent="0.2">
      <c r="B897" s="174"/>
      <c r="D897" s="168" t="s">
        <v>228</v>
      </c>
      <c r="E897" s="175" t="s">
        <v>1</v>
      </c>
      <c r="F897" s="176" t="s">
        <v>1122</v>
      </c>
      <c r="H897" s="177">
        <v>84.801000000000002</v>
      </c>
      <c r="L897" s="174"/>
      <c r="M897" s="178"/>
      <c r="N897" s="179"/>
      <c r="O897" s="179"/>
      <c r="P897" s="179"/>
      <c r="Q897" s="179"/>
      <c r="R897" s="179"/>
      <c r="S897" s="179"/>
      <c r="T897" s="180"/>
      <c r="AT897" s="175" t="s">
        <v>228</v>
      </c>
      <c r="AU897" s="175" t="s">
        <v>84</v>
      </c>
      <c r="AV897" s="14" t="s">
        <v>84</v>
      </c>
      <c r="AW897" s="14" t="s">
        <v>28</v>
      </c>
      <c r="AX897" s="14" t="s">
        <v>72</v>
      </c>
      <c r="AY897" s="175" t="s">
        <v>219</v>
      </c>
    </row>
    <row r="898" spans="2:51" s="14" customFormat="1" x14ac:dyDescent="0.2">
      <c r="B898" s="174"/>
      <c r="D898" s="168" t="s">
        <v>228</v>
      </c>
      <c r="E898" s="175" t="s">
        <v>1</v>
      </c>
      <c r="F898" s="176" t="s">
        <v>1175</v>
      </c>
      <c r="H898" s="177">
        <v>-1.98</v>
      </c>
      <c r="L898" s="174"/>
      <c r="M898" s="178"/>
      <c r="N898" s="179"/>
      <c r="O898" s="179"/>
      <c r="P898" s="179"/>
      <c r="Q898" s="179"/>
      <c r="R898" s="179"/>
      <c r="S898" s="179"/>
      <c r="T898" s="180"/>
      <c r="AT898" s="175" t="s">
        <v>228</v>
      </c>
      <c r="AU898" s="175" t="s">
        <v>84</v>
      </c>
      <c r="AV898" s="14" t="s">
        <v>84</v>
      </c>
      <c r="AW898" s="14" t="s">
        <v>28</v>
      </c>
      <c r="AX898" s="14" t="s">
        <v>72</v>
      </c>
      <c r="AY898" s="175" t="s">
        <v>219</v>
      </c>
    </row>
    <row r="899" spans="2:51" s="14" customFormat="1" x14ac:dyDescent="0.2">
      <c r="B899" s="174"/>
      <c r="D899" s="168" t="s">
        <v>228</v>
      </c>
      <c r="E899" s="175" t="s">
        <v>1</v>
      </c>
      <c r="F899" s="176" t="s">
        <v>1176</v>
      </c>
      <c r="H899" s="177">
        <v>-2.09</v>
      </c>
      <c r="L899" s="174"/>
      <c r="M899" s="178"/>
      <c r="N899" s="179"/>
      <c r="O899" s="179"/>
      <c r="P899" s="179"/>
      <c r="Q899" s="179"/>
      <c r="R899" s="179"/>
      <c r="S899" s="179"/>
      <c r="T899" s="180"/>
      <c r="AT899" s="175" t="s">
        <v>228</v>
      </c>
      <c r="AU899" s="175" t="s">
        <v>84</v>
      </c>
      <c r="AV899" s="14" t="s">
        <v>84</v>
      </c>
      <c r="AW899" s="14" t="s">
        <v>28</v>
      </c>
      <c r="AX899" s="14" t="s">
        <v>72</v>
      </c>
      <c r="AY899" s="175" t="s">
        <v>219</v>
      </c>
    </row>
    <row r="900" spans="2:51" s="14" customFormat="1" x14ac:dyDescent="0.2">
      <c r="B900" s="174"/>
      <c r="D900" s="168" t="s">
        <v>228</v>
      </c>
      <c r="E900" s="175" t="s">
        <v>1</v>
      </c>
      <c r="F900" s="176" t="s">
        <v>1177</v>
      </c>
      <c r="H900" s="177">
        <v>-0.45</v>
      </c>
      <c r="L900" s="174"/>
      <c r="M900" s="178"/>
      <c r="N900" s="179"/>
      <c r="O900" s="179"/>
      <c r="P900" s="179"/>
      <c r="Q900" s="179"/>
      <c r="R900" s="179"/>
      <c r="S900" s="179"/>
      <c r="T900" s="180"/>
      <c r="AT900" s="175" t="s">
        <v>228</v>
      </c>
      <c r="AU900" s="175" t="s">
        <v>84</v>
      </c>
      <c r="AV900" s="14" t="s">
        <v>84</v>
      </c>
      <c r="AW900" s="14" t="s">
        <v>28</v>
      </c>
      <c r="AX900" s="14" t="s">
        <v>72</v>
      </c>
      <c r="AY900" s="175" t="s">
        <v>219</v>
      </c>
    </row>
    <row r="901" spans="2:51" s="14" customFormat="1" x14ac:dyDescent="0.2">
      <c r="B901" s="174"/>
      <c r="D901" s="168" t="s">
        <v>228</v>
      </c>
      <c r="E901" s="175" t="s">
        <v>1</v>
      </c>
      <c r="F901" s="176" t="s">
        <v>1126</v>
      </c>
      <c r="H901" s="177">
        <v>-4.42</v>
      </c>
      <c r="L901" s="174"/>
      <c r="M901" s="178"/>
      <c r="N901" s="179"/>
      <c r="O901" s="179"/>
      <c r="P901" s="179"/>
      <c r="Q901" s="179"/>
      <c r="R901" s="179"/>
      <c r="S901" s="179"/>
      <c r="T901" s="180"/>
      <c r="AT901" s="175" t="s">
        <v>228</v>
      </c>
      <c r="AU901" s="175" t="s">
        <v>84</v>
      </c>
      <c r="AV901" s="14" t="s">
        <v>84</v>
      </c>
      <c r="AW901" s="14" t="s">
        <v>28</v>
      </c>
      <c r="AX901" s="14" t="s">
        <v>72</v>
      </c>
      <c r="AY901" s="175" t="s">
        <v>219</v>
      </c>
    </row>
    <row r="902" spans="2:51" s="14" customFormat="1" x14ac:dyDescent="0.2">
      <c r="B902" s="174"/>
      <c r="D902" s="168" t="s">
        <v>228</v>
      </c>
      <c r="E902" s="175" t="s">
        <v>1</v>
      </c>
      <c r="F902" s="176" t="s">
        <v>1178</v>
      </c>
      <c r="H902" s="177">
        <v>-1.88</v>
      </c>
      <c r="L902" s="174"/>
      <c r="M902" s="178"/>
      <c r="N902" s="179"/>
      <c r="O902" s="179"/>
      <c r="P902" s="179"/>
      <c r="Q902" s="179"/>
      <c r="R902" s="179"/>
      <c r="S902" s="179"/>
      <c r="T902" s="180"/>
      <c r="AT902" s="175" t="s">
        <v>228</v>
      </c>
      <c r="AU902" s="175" t="s">
        <v>84</v>
      </c>
      <c r="AV902" s="14" t="s">
        <v>84</v>
      </c>
      <c r="AW902" s="14" t="s">
        <v>28</v>
      </c>
      <c r="AX902" s="14" t="s">
        <v>72</v>
      </c>
      <c r="AY902" s="175" t="s">
        <v>219</v>
      </c>
    </row>
    <row r="903" spans="2:51" s="14" customFormat="1" x14ac:dyDescent="0.2">
      <c r="B903" s="174"/>
      <c r="D903" s="168" t="s">
        <v>228</v>
      </c>
      <c r="E903" s="175" t="s">
        <v>1</v>
      </c>
      <c r="F903" s="176" t="s">
        <v>1128</v>
      </c>
      <c r="H903" s="177">
        <v>3.6</v>
      </c>
      <c r="L903" s="174"/>
      <c r="M903" s="178"/>
      <c r="N903" s="179"/>
      <c r="O903" s="179"/>
      <c r="P903" s="179"/>
      <c r="Q903" s="179"/>
      <c r="R903" s="179"/>
      <c r="S903" s="179"/>
      <c r="T903" s="180"/>
      <c r="AT903" s="175" t="s">
        <v>228</v>
      </c>
      <c r="AU903" s="175" t="s">
        <v>84</v>
      </c>
      <c r="AV903" s="14" t="s">
        <v>84</v>
      </c>
      <c r="AW903" s="14" t="s">
        <v>28</v>
      </c>
      <c r="AX903" s="14" t="s">
        <v>72</v>
      </c>
      <c r="AY903" s="175" t="s">
        <v>219</v>
      </c>
    </row>
    <row r="904" spans="2:51" s="13" customFormat="1" x14ac:dyDescent="0.2">
      <c r="B904" s="167"/>
      <c r="D904" s="168" t="s">
        <v>228</v>
      </c>
      <c r="E904" s="169" t="s">
        <v>1</v>
      </c>
      <c r="F904" s="170" t="s">
        <v>900</v>
      </c>
      <c r="H904" s="169" t="s">
        <v>1</v>
      </c>
      <c r="L904" s="167"/>
      <c r="M904" s="171"/>
      <c r="N904" s="172"/>
      <c r="O904" s="172"/>
      <c r="P904" s="172"/>
      <c r="Q904" s="172"/>
      <c r="R904" s="172"/>
      <c r="S904" s="172"/>
      <c r="T904" s="173"/>
      <c r="AT904" s="169" t="s">
        <v>228</v>
      </c>
      <c r="AU904" s="169" t="s">
        <v>84</v>
      </c>
      <c r="AV904" s="13" t="s">
        <v>79</v>
      </c>
      <c r="AW904" s="13" t="s">
        <v>28</v>
      </c>
      <c r="AX904" s="13" t="s">
        <v>72</v>
      </c>
      <c r="AY904" s="169" t="s">
        <v>219</v>
      </c>
    </row>
    <row r="905" spans="2:51" s="14" customFormat="1" x14ac:dyDescent="0.2">
      <c r="B905" s="174"/>
      <c r="D905" s="168" t="s">
        <v>228</v>
      </c>
      <c r="E905" s="175" t="s">
        <v>1</v>
      </c>
      <c r="F905" s="176" t="s">
        <v>1129</v>
      </c>
      <c r="H905" s="177">
        <v>18.225000000000001</v>
      </c>
      <c r="L905" s="174"/>
      <c r="M905" s="178"/>
      <c r="N905" s="179"/>
      <c r="O905" s="179"/>
      <c r="P905" s="179"/>
      <c r="Q905" s="179"/>
      <c r="R905" s="179"/>
      <c r="S905" s="179"/>
      <c r="T905" s="180"/>
      <c r="AT905" s="175" t="s">
        <v>228</v>
      </c>
      <c r="AU905" s="175" t="s">
        <v>84</v>
      </c>
      <c r="AV905" s="14" t="s">
        <v>84</v>
      </c>
      <c r="AW905" s="14" t="s">
        <v>28</v>
      </c>
      <c r="AX905" s="14" t="s">
        <v>72</v>
      </c>
      <c r="AY905" s="175" t="s">
        <v>219</v>
      </c>
    </row>
    <row r="906" spans="2:51" s="14" customFormat="1" x14ac:dyDescent="0.2">
      <c r="B906" s="174"/>
      <c r="D906" s="168" t="s">
        <v>228</v>
      </c>
      <c r="E906" s="175" t="s">
        <v>1</v>
      </c>
      <c r="F906" s="176" t="s">
        <v>788</v>
      </c>
      <c r="H906" s="177">
        <v>-1.2</v>
      </c>
      <c r="L906" s="174"/>
      <c r="M906" s="178"/>
      <c r="N906" s="179"/>
      <c r="O906" s="179"/>
      <c r="P906" s="179"/>
      <c r="Q906" s="179"/>
      <c r="R906" s="179"/>
      <c r="S906" s="179"/>
      <c r="T906" s="180"/>
      <c r="AT906" s="175" t="s">
        <v>228</v>
      </c>
      <c r="AU906" s="175" t="s">
        <v>84</v>
      </c>
      <c r="AV906" s="14" t="s">
        <v>84</v>
      </c>
      <c r="AW906" s="14" t="s">
        <v>28</v>
      </c>
      <c r="AX906" s="14" t="s">
        <v>72</v>
      </c>
      <c r="AY906" s="175" t="s">
        <v>219</v>
      </c>
    </row>
    <row r="907" spans="2:51" s="13" customFormat="1" x14ac:dyDescent="0.2">
      <c r="B907" s="167"/>
      <c r="D907" s="168" t="s">
        <v>228</v>
      </c>
      <c r="E907" s="169" t="s">
        <v>1</v>
      </c>
      <c r="F907" s="170" t="s">
        <v>910</v>
      </c>
      <c r="H907" s="169" t="s">
        <v>1</v>
      </c>
      <c r="L907" s="167"/>
      <c r="M907" s="171"/>
      <c r="N907" s="172"/>
      <c r="O907" s="172"/>
      <c r="P907" s="172"/>
      <c r="Q907" s="172"/>
      <c r="R907" s="172"/>
      <c r="S907" s="172"/>
      <c r="T907" s="173"/>
      <c r="AT907" s="169" t="s">
        <v>228</v>
      </c>
      <c r="AU907" s="169" t="s">
        <v>84</v>
      </c>
      <c r="AV907" s="13" t="s">
        <v>79</v>
      </c>
      <c r="AW907" s="13" t="s">
        <v>28</v>
      </c>
      <c r="AX907" s="13" t="s">
        <v>72</v>
      </c>
      <c r="AY907" s="169" t="s">
        <v>219</v>
      </c>
    </row>
    <row r="908" spans="2:51" s="14" customFormat="1" x14ac:dyDescent="0.2">
      <c r="B908" s="174"/>
      <c r="D908" s="168" t="s">
        <v>228</v>
      </c>
      <c r="E908" s="175" t="s">
        <v>1</v>
      </c>
      <c r="F908" s="176" t="s">
        <v>1130</v>
      </c>
      <c r="H908" s="177">
        <v>85.5</v>
      </c>
      <c r="L908" s="174"/>
      <c r="M908" s="178"/>
      <c r="N908" s="179"/>
      <c r="O908" s="179"/>
      <c r="P908" s="179"/>
      <c r="Q908" s="179"/>
      <c r="R908" s="179"/>
      <c r="S908" s="179"/>
      <c r="T908" s="180"/>
      <c r="AT908" s="175" t="s">
        <v>228</v>
      </c>
      <c r="AU908" s="175" t="s">
        <v>84</v>
      </c>
      <c r="AV908" s="14" t="s">
        <v>84</v>
      </c>
      <c r="AW908" s="14" t="s">
        <v>28</v>
      </c>
      <c r="AX908" s="14" t="s">
        <v>72</v>
      </c>
      <c r="AY908" s="175" t="s">
        <v>219</v>
      </c>
    </row>
    <row r="909" spans="2:51" s="14" customFormat="1" x14ac:dyDescent="0.2">
      <c r="B909" s="174"/>
      <c r="D909" s="168" t="s">
        <v>228</v>
      </c>
      <c r="E909" s="175" t="s">
        <v>1</v>
      </c>
      <c r="F909" s="176" t="s">
        <v>1179</v>
      </c>
      <c r="H909" s="177">
        <v>9.9</v>
      </c>
      <c r="L909" s="174"/>
      <c r="M909" s="178"/>
      <c r="N909" s="179"/>
      <c r="O909" s="179"/>
      <c r="P909" s="179"/>
      <c r="Q909" s="179"/>
      <c r="R909" s="179"/>
      <c r="S909" s="179"/>
      <c r="T909" s="180"/>
      <c r="AT909" s="175" t="s">
        <v>228</v>
      </c>
      <c r="AU909" s="175" t="s">
        <v>84</v>
      </c>
      <c r="AV909" s="14" t="s">
        <v>84</v>
      </c>
      <c r="AW909" s="14" t="s">
        <v>28</v>
      </c>
      <c r="AX909" s="14" t="s">
        <v>72</v>
      </c>
      <c r="AY909" s="175" t="s">
        <v>219</v>
      </c>
    </row>
    <row r="910" spans="2:51" s="14" customFormat="1" x14ac:dyDescent="0.2">
      <c r="B910" s="174"/>
      <c r="D910" s="168" t="s">
        <v>228</v>
      </c>
      <c r="E910" s="175" t="s">
        <v>1</v>
      </c>
      <c r="F910" s="176" t="s">
        <v>1180</v>
      </c>
      <c r="H910" s="177">
        <v>-1.504</v>
      </c>
      <c r="L910" s="174"/>
      <c r="M910" s="178"/>
      <c r="N910" s="179"/>
      <c r="O910" s="179"/>
      <c r="P910" s="179"/>
      <c r="Q910" s="179"/>
      <c r="R910" s="179"/>
      <c r="S910" s="179"/>
      <c r="T910" s="180"/>
      <c r="AT910" s="175" t="s">
        <v>228</v>
      </c>
      <c r="AU910" s="175" t="s">
        <v>84</v>
      </c>
      <c r="AV910" s="14" t="s">
        <v>84</v>
      </c>
      <c r="AW910" s="14" t="s">
        <v>28</v>
      </c>
      <c r="AX910" s="14" t="s">
        <v>72</v>
      </c>
      <c r="AY910" s="175" t="s">
        <v>219</v>
      </c>
    </row>
    <row r="911" spans="2:51" s="14" customFormat="1" x14ac:dyDescent="0.2">
      <c r="B911" s="174"/>
      <c r="D911" s="168" t="s">
        <v>228</v>
      </c>
      <c r="E911" s="175" t="s">
        <v>1</v>
      </c>
      <c r="F911" s="176" t="s">
        <v>1181</v>
      </c>
      <c r="H911" s="177">
        <v>-5.83</v>
      </c>
      <c r="L911" s="174"/>
      <c r="M911" s="178"/>
      <c r="N911" s="179"/>
      <c r="O911" s="179"/>
      <c r="P911" s="179"/>
      <c r="Q911" s="179"/>
      <c r="R911" s="179"/>
      <c r="S911" s="179"/>
      <c r="T911" s="180"/>
      <c r="AT911" s="175" t="s">
        <v>228</v>
      </c>
      <c r="AU911" s="175" t="s">
        <v>84</v>
      </c>
      <c r="AV911" s="14" t="s">
        <v>84</v>
      </c>
      <c r="AW911" s="14" t="s">
        <v>28</v>
      </c>
      <c r="AX911" s="14" t="s">
        <v>72</v>
      </c>
      <c r="AY911" s="175" t="s">
        <v>219</v>
      </c>
    </row>
    <row r="912" spans="2:51" s="14" customFormat="1" x14ac:dyDescent="0.2">
      <c r="B912" s="174"/>
      <c r="D912" s="168" t="s">
        <v>228</v>
      </c>
      <c r="E912" s="175" t="s">
        <v>1</v>
      </c>
      <c r="F912" s="176" t="s">
        <v>1182</v>
      </c>
      <c r="H912" s="177">
        <v>-0.63500000000000001</v>
      </c>
      <c r="L912" s="174"/>
      <c r="M912" s="178"/>
      <c r="N912" s="179"/>
      <c r="O912" s="179"/>
      <c r="P912" s="179"/>
      <c r="Q912" s="179"/>
      <c r="R912" s="179"/>
      <c r="S912" s="179"/>
      <c r="T912" s="180"/>
      <c r="AT912" s="175" t="s">
        <v>228</v>
      </c>
      <c r="AU912" s="175" t="s">
        <v>84</v>
      </c>
      <c r="AV912" s="14" t="s">
        <v>84</v>
      </c>
      <c r="AW912" s="14" t="s">
        <v>28</v>
      </c>
      <c r="AX912" s="14" t="s">
        <v>72</v>
      </c>
      <c r="AY912" s="175" t="s">
        <v>219</v>
      </c>
    </row>
    <row r="913" spans="2:51" s="14" customFormat="1" x14ac:dyDescent="0.2">
      <c r="B913" s="174"/>
      <c r="D913" s="168" t="s">
        <v>228</v>
      </c>
      <c r="E913" s="175" t="s">
        <v>1</v>
      </c>
      <c r="F913" s="176" t="s">
        <v>1183</v>
      </c>
      <c r="H913" s="177">
        <v>-0.77</v>
      </c>
      <c r="L913" s="174"/>
      <c r="M913" s="178"/>
      <c r="N913" s="179"/>
      <c r="O913" s="179"/>
      <c r="P913" s="179"/>
      <c r="Q913" s="179"/>
      <c r="R913" s="179"/>
      <c r="S913" s="179"/>
      <c r="T913" s="180"/>
      <c r="AT913" s="175" t="s">
        <v>228</v>
      </c>
      <c r="AU913" s="175" t="s">
        <v>84</v>
      </c>
      <c r="AV913" s="14" t="s">
        <v>84</v>
      </c>
      <c r="AW913" s="14" t="s">
        <v>28</v>
      </c>
      <c r="AX913" s="14" t="s">
        <v>72</v>
      </c>
      <c r="AY913" s="175" t="s">
        <v>219</v>
      </c>
    </row>
    <row r="914" spans="2:51" s="14" customFormat="1" x14ac:dyDescent="0.2">
      <c r="B914" s="174"/>
      <c r="D914" s="168" t="s">
        <v>228</v>
      </c>
      <c r="E914" s="175" t="s">
        <v>1</v>
      </c>
      <c r="F914" s="176" t="s">
        <v>1135</v>
      </c>
      <c r="H914" s="177">
        <v>4.7249999999999996</v>
      </c>
      <c r="L914" s="174"/>
      <c r="M914" s="178"/>
      <c r="N914" s="179"/>
      <c r="O914" s="179"/>
      <c r="P914" s="179"/>
      <c r="Q914" s="179"/>
      <c r="R914" s="179"/>
      <c r="S914" s="179"/>
      <c r="T914" s="180"/>
      <c r="AT914" s="175" t="s">
        <v>228</v>
      </c>
      <c r="AU914" s="175" t="s">
        <v>84</v>
      </c>
      <c r="AV914" s="14" t="s">
        <v>84</v>
      </c>
      <c r="AW914" s="14" t="s">
        <v>28</v>
      </c>
      <c r="AX914" s="14" t="s">
        <v>72</v>
      </c>
      <c r="AY914" s="175" t="s">
        <v>219</v>
      </c>
    </row>
    <row r="915" spans="2:51" s="14" customFormat="1" x14ac:dyDescent="0.2">
      <c r="B915" s="174"/>
      <c r="D915" s="168" t="s">
        <v>228</v>
      </c>
      <c r="E915" s="175" t="s">
        <v>1</v>
      </c>
      <c r="F915" s="176" t="s">
        <v>1136</v>
      </c>
      <c r="H915" s="177">
        <v>0.83699999999999997</v>
      </c>
      <c r="L915" s="174"/>
      <c r="M915" s="178"/>
      <c r="N915" s="179"/>
      <c r="O915" s="179"/>
      <c r="P915" s="179"/>
      <c r="Q915" s="179"/>
      <c r="R915" s="179"/>
      <c r="S915" s="179"/>
      <c r="T915" s="180"/>
      <c r="AT915" s="175" t="s">
        <v>228</v>
      </c>
      <c r="AU915" s="175" t="s">
        <v>84</v>
      </c>
      <c r="AV915" s="14" t="s">
        <v>84</v>
      </c>
      <c r="AW915" s="14" t="s">
        <v>28</v>
      </c>
      <c r="AX915" s="14" t="s">
        <v>72</v>
      </c>
      <c r="AY915" s="175" t="s">
        <v>219</v>
      </c>
    </row>
    <row r="916" spans="2:51" s="14" customFormat="1" x14ac:dyDescent="0.2">
      <c r="B916" s="174"/>
      <c r="D916" s="168" t="s">
        <v>228</v>
      </c>
      <c r="E916" s="175" t="s">
        <v>1</v>
      </c>
      <c r="F916" s="176" t="s">
        <v>1184</v>
      </c>
      <c r="H916" s="177">
        <v>-31.35</v>
      </c>
      <c r="L916" s="174"/>
      <c r="M916" s="178"/>
      <c r="N916" s="179"/>
      <c r="O916" s="179"/>
      <c r="P916" s="179"/>
      <c r="Q916" s="179"/>
      <c r="R916" s="179"/>
      <c r="S916" s="179"/>
      <c r="T916" s="180"/>
      <c r="AT916" s="175" t="s">
        <v>228</v>
      </c>
      <c r="AU916" s="175" t="s">
        <v>84</v>
      </c>
      <c r="AV916" s="14" t="s">
        <v>84</v>
      </c>
      <c r="AW916" s="14" t="s">
        <v>28</v>
      </c>
      <c r="AX916" s="14" t="s">
        <v>72</v>
      </c>
      <c r="AY916" s="175" t="s">
        <v>219</v>
      </c>
    </row>
    <row r="917" spans="2:51" s="13" customFormat="1" x14ac:dyDescent="0.2">
      <c r="B917" s="167"/>
      <c r="D917" s="168" t="s">
        <v>228</v>
      </c>
      <c r="E917" s="169" t="s">
        <v>1</v>
      </c>
      <c r="F917" s="170" t="s">
        <v>414</v>
      </c>
      <c r="H917" s="169" t="s">
        <v>1</v>
      </c>
      <c r="L917" s="167"/>
      <c r="M917" s="171"/>
      <c r="N917" s="172"/>
      <c r="O917" s="172"/>
      <c r="P917" s="172"/>
      <c r="Q917" s="172"/>
      <c r="R917" s="172"/>
      <c r="S917" s="172"/>
      <c r="T917" s="173"/>
      <c r="AT917" s="169" t="s">
        <v>228</v>
      </c>
      <c r="AU917" s="169" t="s">
        <v>84</v>
      </c>
      <c r="AV917" s="13" t="s">
        <v>79</v>
      </c>
      <c r="AW917" s="13" t="s">
        <v>28</v>
      </c>
      <c r="AX917" s="13" t="s">
        <v>72</v>
      </c>
      <c r="AY917" s="169" t="s">
        <v>219</v>
      </c>
    </row>
    <row r="918" spans="2:51" s="14" customFormat="1" x14ac:dyDescent="0.2">
      <c r="B918" s="174"/>
      <c r="D918" s="168" t="s">
        <v>228</v>
      </c>
      <c r="E918" s="175" t="s">
        <v>1</v>
      </c>
      <c r="F918" s="176" t="s">
        <v>1185</v>
      </c>
      <c r="H918" s="177">
        <v>15.5</v>
      </c>
      <c r="L918" s="174"/>
      <c r="M918" s="178"/>
      <c r="N918" s="179"/>
      <c r="O918" s="179"/>
      <c r="P918" s="179"/>
      <c r="Q918" s="179"/>
      <c r="R918" s="179"/>
      <c r="S918" s="179"/>
      <c r="T918" s="180"/>
      <c r="AT918" s="175" t="s">
        <v>228</v>
      </c>
      <c r="AU918" s="175" t="s">
        <v>84</v>
      </c>
      <c r="AV918" s="14" t="s">
        <v>84</v>
      </c>
      <c r="AW918" s="14" t="s">
        <v>28</v>
      </c>
      <c r="AX918" s="14" t="s">
        <v>72</v>
      </c>
      <c r="AY918" s="175" t="s">
        <v>219</v>
      </c>
    </row>
    <row r="919" spans="2:51" s="13" customFormat="1" x14ac:dyDescent="0.2">
      <c r="B919" s="167"/>
      <c r="D919" s="168" t="s">
        <v>228</v>
      </c>
      <c r="E919" s="169" t="s">
        <v>1</v>
      </c>
      <c r="F919" s="170" t="s">
        <v>421</v>
      </c>
      <c r="H919" s="169" t="s">
        <v>1</v>
      </c>
      <c r="L919" s="167"/>
      <c r="M919" s="171"/>
      <c r="N919" s="172"/>
      <c r="O919" s="172"/>
      <c r="P919" s="172"/>
      <c r="Q919" s="172"/>
      <c r="R919" s="172"/>
      <c r="S919" s="172"/>
      <c r="T919" s="173"/>
      <c r="AT919" s="169" t="s">
        <v>228</v>
      </c>
      <c r="AU919" s="169" t="s">
        <v>84</v>
      </c>
      <c r="AV919" s="13" t="s">
        <v>79</v>
      </c>
      <c r="AW919" s="13" t="s">
        <v>28</v>
      </c>
      <c r="AX919" s="13" t="s">
        <v>72</v>
      </c>
      <c r="AY919" s="169" t="s">
        <v>219</v>
      </c>
    </row>
    <row r="920" spans="2:51" s="14" customFormat="1" x14ac:dyDescent="0.2">
      <c r="B920" s="174"/>
      <c r="D920" s="168" t="s">
        <v>228</v>
      </c>
      <c r="E920" s="175" t="s">
        <v>1</v>
      </c>
      <c r="F920" s="176" t="s">
        <v>1186</v>
      </c>
      <c r="H920" s="177">
        <v>7.69</v>
      </c>
      <c r="L920" s="174"/>
      <c r="M920" s="178"/>
      <c r="N920" s="179"/>
      <c r="O920" s="179"/>
      <c r="P920" s="179"/>
      <c r="Q920" s="179"/>
      <c r="R920" s="179"/>
      <c r="S920" s="179"/>
      <c r="T920" s="180"/>
      <c r="AT920" s="175" t="s">
        <v>228</v>
      </c>
      <c r="AU920" s="175" t="s">
        <v>84</v>
      </c>
      <c r="AV920" s="14" t="s">
        <v>84</v>
      </c>
      <c r="AW920" s="14" t="s">
        <v>28</v>
      </c>
      <c r="AX920" s="14" t="s">
        <v>72</v>
      </c>
      <c r="AY920" s="175" t="s">
        <v>219</v>
      </c>
    </row>
    <row r="921" spans="2:51" s="13" customFormat="1" x14ac:dyDescent="0.2">
      <c r="B921" s="167"/>
      <c r="D921" s="168" t="s">
        <v>228</v>
      </c>
      <c r="E921" s="169" t="s">
        <v>1</v>
      </c>
      <c r="F921" s="170" t="s">
        <v>424</v>
      </c>
      <c r="H921" s="169" t="s">
        <v>1</v>
      </c>
      <c r="L921" s="167"/>
      <c r="M921" s="171"/>
      <c r="N921" s="172"/>
      <c r="O921" s="172"/>
      <c r="P921" s="172"/>
      <c r="Q921" s="172"/>
      <c r="R921" s="172"/>
      <c r="S921" s="172"/>
      <c r="T921" s="173"/>
      <c r="AT921" s="169" t="s">
        <v>228</v>
      </c>
      <c r="AU921" s="169" t="s">
        <v>84</v>
      </c>
      <c r="AV921" s="13" t="s">
        <v>79</v>
      </c>
      <c r="AW921" s="13" t="s">
        <v>28</v>
      </c>
      <c r="AX921" s="13" t="s">
        <v>72</v>
      </c>
      <c r="AY921" s="169" t="s">
        <v>219</v>
      </c>
    </row>
    <row r="922" spans="2:51" s="14" customFormat="1" x14ac:dyDescent="0.2">
      <c r="B922" s="174"/>
      <c r="D922" s="168" t="s">
        <v>228</v>
      </c>
      <c r="E922" s="175" t="s">
        <v>1</v>
      </c>
      <c r="F922" s="176" t="s">
        <v>908</v>
      </c>
      <c r="H922" s="177">
        <v>6.94</v>
      </c>
      <c r="L922" s="174"/>
      <c r="M922" s="178"/>
      <c r="N922" s="179"/>
      <c r="O922" s="179"/>
      <c r="P922" s="179"/>
      <c r="Q922" s="179"/>
      <c r="R922" s="179"/>
      <c r="S922" s="179"/>
      <c r="T922" s="180"/>
      <c r="AT922" s="175" t="s">
        <v>228</v>
      </c>
      <c r="AU922" s="175" t="s">
        <v>84</v>
      </c>
      <c r="AV922" s="14" t="s">
        <v>84</v>
      </c>
      <c r="AW922" s="14" t="s">
        <v>28</v>
      </c>
      <c r="AX922" s="14" t="s">
        <v>72</v>
      </c>
      <c r="AY922" s="175" t="s">
        <v>219</v>
      </c>
    </row>
    <row r="923" spans="2:51" s="13" customFormat="1" x14ac:dyDescent="0.2">
      <c r="B923" s="167"/>
      <c r="D923" s="168" t="s">
        <v>228</v>
      </c>
      <c r="E923" s="169" t="s">
        <v>1</v>
      </c>
      <c r="F923" s="170" t="s">
        <v>426</v>
      </c>
      <c r="H923" s="169" t="s">
        <v>1</v>
      </c>
      <c r="L923" s="167"/>
      <c r="M923" s="171"/>
      <c r="N923" s="172"/>
      <c r="O923" s="172"/>
      <c r="P923" s="172"/>
      <c r="Q923" s="172"/>
      <c r="R923" s="172"/>
      <c r="S923" s="172"/>
      <c r="T923" s="173"/>
      <c r="AT923" s="169" t="s">
        <v>228</v>
      </c>
      <c r="AU923" s="169" t="s">
        <v>84</v>
      </c>
      <c r="AV923" s="13" t="s">
        <v>79</v>
      </c>
      <c r="AW923" s="13" t="s">
        <v>28</v>
      </c>
      <c r="AX923" s="13" t="s">
        <v>72</v>
      </c>
      <c r="AY923" s="169" t="s">
        <v>219</v>
      </c>
    </row>
    <row r="924" spans="2:51" s="14" customFormat="1" x14ac:dyDescent="0.2">
      <c r="B924" s="174"/>
      <c r="D924" s="168" t="s">
        <v>228</v>
      </c>
      <c r="E924" s="175" t="s">
        <v>1</v>
      </c>
      <c r="F924" s="176" t="s">
        <v>909</v>
      </c>
      <c r="H924" s="177">
        <v>3.04</v>
      </c>
      <c r="L924" s="174"/>
      <c r="M924" s="178"/>
      <c r="N924" s="179"/>
      <c r="O924" s="179"/>
      <c r="P924" s="179"/>
      <c r="Q924" s="179"/>
      <c r="R924" s="179"/>
      <c r="S924" s="179"/>
      <c r="T924" s="180"/>
      <c r="AT924" s="175" t="s">
        <v>228</v>
      </c>
      <c r="AU924" s="175" t="s">
        <v>84</v>
      </c>
      <c r="AV924" s="14" t="s">
        <v>84</v>
      </c>
      <c r="AW924" s="14" t="s">
        <v>28</v>
      </c>
      <c r="AX924" s="14" t="s">
        <v>72</v>
      </c>
      <c r="AY924" s="175" t="s">
        <v>219</v>
      </c>
    </row>
    <row r="925" spans="2:51" s="15" customFormat="1" x14ac:dyDescent="0.2">
      <c r="B925" s="181"/>
      <c r="D925" s="168" t="s">
        <v>228</v>
      </c>
      <c r="E925" s="182" t="s">
        <v>1</v>
      </c>
      <c r="F925" s="183" t="s">
        <v>241</v>
      </c>
      <c r="H925" s="184">
        <v>286.54900000000015</v>
      </c>
      <c r="L925" s="181"/>
      <c r="M925" s="185"/>
      <c r="N925" s="186"/>
      <c r="O925" s="186"/>
      <c r="P925" s="186"/>
      <c r="Q925" s="186"/>
      <c r="R925" s="186"/>
      <c r="S925" s="186"/>
      <c r="T925" s="187"/>
      <c r="AT925" s="182" t="s">
        <v>228</v>
      </c>
      <c r="AU925" s="182" t="s">
        <v>84</v>
      </c>
      <c r="AV925" s="15" t="s">
        <v>89</v>
      </c>
      <c r="AW925" s="15" t="s">
        <v>28</v>
      </c>
      <c r="AX925" s="15" t="s">
        <v>72</v>
      </c>
      <c r="AY925" s="182" t="s">
        <v>219</v>
      </c>
    </row>
    <row r="926" spans="2:51" s="13" customFormat="1" x14ac:dyDescent="0.2">
      <c r="B926" s="167"/>
      <c r="D926" s="168" t="s">
        <v>228</v>
      </c>
      <c r="E926" s="169" t="s">
        <v>1</v>
      </c>
      <c r="F926" s="170" t="s">
        <v>383</v>
      </c>
      <c r="H926" s="169" t="s">
        <v>1</v>
      </c>
      <c r="L926" s="167"/>
      <c r="M926" s="171"/>
      <c r="N926" s="172"/>
      <c r="O926" s="172"/>
      <c r="P926" s="172"/>
      <c r="Q926" s="172"/>
      <c r="R926" s="172"/>
      <c r="S926" s="172"/>
      <c r="T926" s="173"/>
      <c r="AT926" s="169" t="s">
        <v>228</v>
      </c>
      <c r="AU926" s="169" t="s">
        <v>84</v>
      </c>
      <c r="AV926" s="13" t="s">
        <v>79</v>
      </c>
      <c r="AW926" s="13" t="s">
        <v>28</v>
      </c>
      <c r="AX926" s="13" t="s">
        <v>72</v>
      </c>
      <c r="AY926" s="169" t="s">
        <v>219</v>
      </c>
    </row>
    <row r="927" spans="2:51" s="13" customFormat="1" x14ac:dyDescent="0.2">
      <c r="B927" s="167"/>
      <c r="D927" s="168" t="s">
        <v>228</v>
      </c>
      <c r="E927" s="169" t="s">
        <v>1</v>
      </c>
      <c r="F927" s="170" t="s">
        <v>461</v>
      </c>
      <c r="H927" s="169" t="s">
        <v>1</v>
      </c>
      <c r="L927" s="167"/>
      <c r="M927" s="171"/>
      <c r="N927" s="172"/>
      <c r="O927" s="172"/>
      <c r="P927" s="172"/>
      <c r="Q927" s="172"/>
      <c r="R927" s="172"/>
      <c r="S927" s="172"/>
      <c r="T927" s="173"/>
      <c r="AT927" s="169" t="s">
        <v>228</v>
      </c>
      <c r="AU927" s="169" t="s">
        <v>84</v>
      </c>
      <c r="AV927" s="13" t="s">
        <v>79</v>
      </c>
      <c r="AW927" s="13" t="s">
        <v>28</v>
      </c>
      <c r="AX927" s="13" t="s">
        <v>72</v>
      </c>
      <c r="AY927" s="169" t="s">
        <v>219</v>
      </c>
    </row>
    <row r="928" spans="2:51" s="14" customFormat="1" x14ac:dyDescent="0.2">
      <c r="B928" s="174"/>
      <c r="D928" s="168" t="s">
        <v>228</v>
      </c>
      <c r="E928" s="175" t="s">
        <v>1</v>
      </c>
      <c r="F928" s="176" t="s">
        <v>1138</v>
      </c>
      <c r="H928" s="177">
        <v>35.64</v>
      </c>
      <c r="L928" s="174"/>
      <c r="M928" s="178"/>
      <c r="N928" s="179"/>
      <c r="O928" s="179"/>
      <c r="P928" s="179"/>
      <c r="Q928" s="179"/>
      <c r="R928" s="179"/>
      <c r="S928" s="179"/>
      <c r="T928" s="180"/>
      <c r="AT928" s="175" t="s">
        <v>228</v>
      </c>
      <c r="AU928" s="175" t="s">
        <v>84</v>
      </c>
      <c r="AV928" s="14" t="s">
        <v>84</v>
      </c>
      <c r="AW928" s="14" t="s">
        <v>28</v>
      </c>
      <c r="AX928" s="14" t="s">
        <v>72</v>
      </c>
      <c r="AY928" s="175" t="s">
        <v>219</v>
      </c>
    </row>
    <row r="929" spans="2:51" s="14" customFormat="1" x14ac:dyDescent="0.2">
      <c r="B929" s="174"/>
      <c r="D929" s="168" t="s">
        <v>228</v>
      </c>
      <c r="E929" s="175" t="s">
        <v>1</v>
      </c>
      <c r="F929" s="176" t="s">
        <v>1187</v>
      </c>
      <c r="H929" s="177">
        <v>-2.2000000000000002</v>
      </c>
      <c r="L929" s="174"/>
      <c r="M929" s="178"/>
      <c r="N929" s="179"/>
      <c r="O929" s="179"/>
      <c r="P929" s="179"/>
      <c r="Q929" s="179"/>
      <c r="R929" s="179"/>
      <c r="S929" s="179"/>
      <c r="T929" s="180"/>
      <c r="AT929" s="175" t="s">
        <v>228</v>
      </c>
      <c r="AU929" s="175" t="s">
        <v>84</v>
      </c>
      <c r="AV929" s="14" t="s">
        <v>84</v>
      </c>
      <c r="AW929" s="14" t="s">
        <v>28</v>
      </c>
      <c r="AX929" s="14" t="s">
        <v>72</v>
      </c>
      <c r="AY929" s="175" t="s">
        <v>219</v>
      </c>
    </row>
    <row r="930" spans="2:51" s="14" customFormat="1" x14ac:dyDescent="0.2">
      <c r="B930" s="174"/>
      <c r="D930" s="168" t="s">
        <v>228</v>
      </c>
      <c r="E930" s="175" t="s">
        <v>1</v>
      </c>
      <c r="F930" s="176" t="s">
        <v>1188</v>
      </c>
      <c r="H930" s="177">
        <v>-3.0249999999999999</v>
      </c>
      <c r="L930" s="174"/>
      <c r="M930" s="178"/>
      <c r="N930" s="179"/>
      <c r="O930" s="179"/>
      <c r="P930" s="179"/>
      <c r="Q930" s="179"/>
      <c r="R930" s="179"/>
      <c r="S930" s="179"/>
      <c r="T930" s="180"/>
      <c r="AT930" s="175" t="s">
        <v>228</v>
      </c>
      <c r="AU930" s="175" t="s">
        <v>84</v>
      </c>
      <c r="AV930" s="14" t="s">
        <v>84</v>
      </c>
      <c r="AW930" s="14" t="s">
        <v>28</v>
      </c>
      <c r="AX930" s="14" t="s">
        <v>72</v>
      </c>
      <c r="AY930" s="175" t="s">
        <v>219</v>
      </c>
    </row>
    <row r="931" spans="2:51" s="14" customFormat="1" x14ac:dyDescent="0.2">
      <c r="B931" s="174"/>
      <c r="D931" s="168" t="s">
        <v>228</v>
      </c>
      <c r="E931" s="175" t="s">
        <v>1</v>
      </c>
      <c r="F931" s="176" t="s">
        <v>1189</v>
      </c>
      <c r="H931" s="177">
        <v>-1.88</v>
      </c>
      <c r="L931" s="174"/>
      <c r="M931" s="178"/>
      <c r="N931" s="179"/>
      <c r="O931" s="179"/>
      <c r="P931" s="179"/>
      <c r="Q931" s="179"/>
      <c r="R931" s="179"/>
      <c r="S931" s="179"/>
      <c r="T931" s="180"/>
      <c r="AT931" s="175" t="s">
        <v>228</v>
      </c>
      <c r="AU931" s="175" t="s">
        <v>84</v>
      </c>
      <c r="AV931" s="14" t="s">
        <v>84</v>
      </c>
      <c r="AW931" s="14" t="s">
        <v>28</v>
      </c>
      <c r="AX931" s="14" t="s">
        <v>72</v>
      </c>
      <c r="AY931" s="175" t="s">
        <v>219</v>
      </c>
    </row>
    <row r="932" spans="2:51" s="14" customFormat="1" x14ac:dyDescent="0.2">
      <c r="B932" s="174"/>
      <c r="D932" s="168" t="s">
        <v>228</v>
      </c>
      <c r="E932" s="175" t="s">
        <v>1</v>
      </c>
      <c r="F932" s="176" t="s">
        <v>1190</v>
      </c>
      <c r="H932" s="177">
        <v>-0.68799999999999994</v>
      </c>
      <c r="L932" s="174"/>
      <c r="M932" s="178"/>
      <c r="N932" s="179"/>
      <c r="O932" s="179"/>
      <c r="P932" s="179"/>
      <c r="Q932" s="179"/>
      <c r="R932" s="179"/>
      <c r="S932" s="179"/>
      <c r="T932" s="180"/>
      <c r="AT932" s="175" t="s">
        <v>228</v>
      </c>
      <c r="AU932" s="175" t="s">
        <v>84</v>
      </c>
      <c r="AV932" s="14" t="s">
        <v>84</v>
      </c>
      <c r="AW932" s="14" t="s">
        <v>28</v>
      </c>
      <c r="AX932" s="14" t="s">
        <v>72</v>
      </c>
      <c r="AY932" s="175" t="s">
        <v>219</v>
      </c>
    </row>
    <row r="933" spans="2:51" s="14" customFormat="1" x14ac:dyDescent="0.2">
      <c r="B933" s="174"/>
      <c r="D933" s="168" t="s">
        <v>228</v>
      </c>
      <c r="E933" s="175" t="s">
        <v>1</v>
      </c>
      <c r="F933" s="176" t="s">
        <v>1143</v>
      </c>
      <c r="H933" s="177">
        <v>2.1</v>
      </c>
      <c r="L933" s="174"/>
      <c r="M933" s="178"/>
      <c r="N933" s="179"/>
      <c r="O933" s="179"/>
      <c r="P933" s="179"/>
      <c r="Q933" s="179"/>
      <c r="R933" s="179"/>
      <c r="S933" s="179"/>
      <c r="T933" s="180"/>
      <c r="AT933" s="175" t="s">
        <v>228</v>
      </c>
      <c r="AU933" s="175" t="s">
        <v>84</v>
      </c>
      <c r="AV933" s="14" t="s">
        <v>84</v>
      </c>
      <c r="AW933" s="14" t="s">
        <v>28</v>
      </c>
      <c r="AX933" s="14" t="s">
        <v>72</v>
      </c>
      <c r="AY933" s="175" t="s">
        <v>219</v>
      </c>
    </row>
    <row r="934" spans="2:51" s="13" customFormat="1" x14ac:dyDescent="0.2">
      <c r="B934" s="167"/>
      <c r="D934" s="168" t="s">
        <v>228</v>
      </c>
      <c r="E934" s="169" t="s">
        <v>1</v>
      </c>
      <c r="F934" s="170" t="s">
        <v>466</v>
      </c>
      <c r="H934" s="169" t="s">
        <v>1</v>
      </c>
      <c r="L934" s="167"/>
      <c r="M934" s="171"/>
      <c r="N934" s="172"/>
      <c r="O934" s="172"/>
      <c r="P934" s="172"/>
      <c r="Q934" s="172"/>
      <c r="R934" s="172"/>
      <c r="S934" s="172"/>
      <c r="T934" s="173"/>
      <c r="AT934" s="169" t="s">
        <v>228</v>
      </c>
      <c r="AU934" s="169" t="s">
        <v>84</v>
      </c>
      <c r="AV934" s="13" t="s">
        <v>79</v>
      </c>
      <c r="AW934" s="13" t="s">
        <v>28</v>
      </c>
      <c r="AX934" s="13" t="s">
        <v>72</v>
      </c>
      <c r="AY934" s="169" t="s">
        <v>219</v>
      </c>
    </row>
    <row r="935" spans="2:51" s="14" customFormat="1" x14ac:dyDescent="0.2">
      <c r="B935" s="174"/>
      <c r="D935" s="168" t="s">
        <v>228</v>
      </c>
      <c r="E935" s="175" t="s">
        <v>1</v>
      </c>
      <c r="F935" s="176" t="s">
        <v>1144</v>
      </c>
      <c r="H935" s="177">
        <v>21.3</v>
      </c>
      <c r="L935" s="174"/>
      <c r="M935" s="178"/>
      <c r="N935" s="179"/>
      <c r="O935" s="179"/>
      <c r="P935" s="179"/>
      <c r="Q935" s="179"/>
      <c r="R935" s="179"/>
      <c r="S935" s="179"/>
      <c r="T935" s="180"/>
      <c r="AT935" s="175" t="s">
        <v>228</v>
      </c>
      <c r="AU935" s="175" t="s">
        <v>84</v>
      </c>
      <c r="AV935" s="14" t="s">
        <v>84</v>
      </c>
      <c r="AW935" s="14" t="s">
        <v>28</v>
      </c>
      <c r="AX935" s="14" t="s">
        <v>72</v>
      </c>
      <c r="AY935" s="175" t="s">
        <v>219</v>
      </c>
    </row>
    <row r="936" spans="2:51" s="14" customFormat="1" x14ac:dyDescent="0.2">
      <c r="B936" s="174"/>
      <c r="D936" s="168" t="s">
        <v>228</v>
      </c>
      <c r="E936" s="175" t="s">
        <v>1</v>
      </c>
      <c r="F936" s="176" t="s">
        <v>1191</v>
      </c>
      <c r="H936" s="177">
        <v>-2.31</v>
      </c>
      <c r="L936" s="174"/>
      <c r="M936" s="178"/>
      <c r="N936" s="179"/>
      <c r="O936" s="179"/>
      <c r="P936" s="179"/>
      <c r="Q936" s="179"/>
      <c r="R936" s="179"/>
      <c r="S936" s="179"/>
      <c r="T936" s="180"/>
      <c r="AT936" s="175" t="s">
        <v>228</v>
      </c>
      <c r="AU936" s="175" t="s">
        <v>84</v>
      </c>
      <c r="AV936" s="14" t="s">
        <v>84</v>
      </c>
      <c r="AW936" s="14" t="s">
        <v>28</v>
      </c>
      <c r="AX936" s="14" t="s">
        <v>72</v>
      </c>
      <c r="AY936" s="175" t="s">
        <v>219</v>
      </c>
    </row>
    <row r="937" spans="2:51" s="14" customFormat="1" x14ac:dyDescent="0.2">
      <c r="B937" s="174"/>
      <c r="D937" s="168" t="s">
        <v>228</v>
      </c>
      <c r="E937" s="175" t="s">
        <v>1</v>
      </c>
      <c r="F937" s="176" t="s">
        <v>815</v>
      </c>
      <c r="H937" s="177">
        <v>-0.376</v>
      </c>
      <c r="L937" s="174"/>
      <c r="M937" s="178"/>
      <c r="N937" s="179"/>
      <c r="O937" s="179"/>
      <c r="P937" s="179"/>
      <c r="Q937" s="179"/>
      <c r="R937" s="179"/>
      <c r="S937" s="179"/>
      <c r="T937" s="180"/>
      <c r="AT937" s="175" t="s">
        <v>228</v>
      </c>
      <c r="AU937" s="175" t="s">
        <v>84</v>
      </c>
      <c r="AV937" s="14" t="s">
        <v>84</v>
      </c>
      <c r="AW937" s="14" t="s">
        <v>28</v>
      </c>
      <c r="AX937" s="14" t="s">
        <v>72</v>
      </c>
      <c r="AY937" s="175" t="s">
        <v>219</v>
      </c>
    </row>
    <row r="938" spans="2:51" s="13" customFormat="1" x14ac:dyDescent="0.2">
      <c r="B938" s="167"/>
      <c r="D938" s="168" t="s">
        <v>228</v>
      </c>
      <c r="E938" s="169" t="s">
        <v>1</v>
      </c>
      <c r="F938" s="170" t="s">
        <v>468</v>
      </c>
      <c r="H938" s="169" t="s">
        <v>1</v>
      </c>
      <c r="L938" s="167"/>
      <c r="M938" s="171"/>
      <c r="N938" s="172"/>
      <c r="O938" s="172"/>
      <c r="P938" s="172"/>
      <c r="Q938" s="172"/>
      <c r="R938" s="172"/>
      <c r="S938" s="172"/>
      <c r="T938" s="173"/>
      <c r="AT938" s="169" t="s">
        <v>228</v>
      </c>
      <c r="AU938" s="169" t="s">
        <v>84</v>
      </c>
      <c r="AV938" s="13" t="s">
        <v>79</v>
      </c>
      <c r="AW938" s="13" t="s">
        <v>28</v>
      </c>
      <c r="AX938" s="13" t="s">
        <v>72</v>
      </c>
      <c r="AY938" s="169" t="s">
        <v>219</v>
      </c>
    </row>
    <row r="939" spans="2:51" s="14" customFormat="1" x14ac:dyDescent="0.2">
      <c r="B939" s="174"/>
      <c r="D939" s="168" t="s">
        <v>228</v>
      </c>
      <c r="E939" s="175" t="s">
        <v>1</v>
      </c>
      <c r="F939" s="176" t="s">
        <v>1146</v>
      </c>
      <c r="H939" s="177">
        <v>10.8</v>
      </c>
      <c r="L939" s="174"/>
      <c r="M939" s="178"/>
      <c r="N939" s="179"/>
      <c r="O939" s="179"/>
      <c r="P939" s="179"/>
      <c r="Q939" s="179"/>
      <c r="R939" s="179"/>
      <c r="S939" s="179"/>
      <c r="T939" s="180"/>
      <c r="AT939" s="175" t="s">
        <v>228</v>
      </c>
      <c r="AU939" s="175" t="s">
        <v>84</v>
      </c>
      <c r="AV939" s="14" t="s">
        <v>84</v>
      </c>
      <c r="AW939" s="14" t="s">
        <v>28</v>
      </c>
      <c r="AX939" s="14" t="s">
        <v>72</v>
      </c>
      <c r="AY939" s="175" t="s">
        <v>219</v>
      </c>
    </row>
    <row r="940" spans="2:51" s="14" customFormat="1" x14ac:dyDescent="0.2">
      <c r="B940" s="174"/>
      <c r="D940" s="168" t="s">
        <v>228</v>
      </c>
      <c r="E940" s="175" t="s">
        <v>1</v>
      </c>
      <c r="F940" s="176" t="s">
        <v>1192</v>
      </c>
      <c r="H940" s="177">
        <v>-0.66</v>
      </c>
      <c r="L940" s="174"/>
      <c r="M940" s="178"/>
      <c r="N940" s="179"/>
      <c r="O940" s="179"/>
      <c r="P940" s="179"/>
      <c r="Q940" s="179"/>
      <c r="R940" s="179"/>
      <c r="S940" s="179"/>
      <c r="T940" s="180"/>
      <c r="AT940" s="175" t="s">
        <v>228</v>
      </c>
      <c r="AU940" s="175" t="s">
        <v>84</v>
      </c>
      <c r="AV940" s="14" t="s">
        <v>84</v>
      </c>
      <c r="AW940" s="14" t="s">
        <v>28</v>
      </c>
      <c r="AX940" s="14" t="s">
        <v>72</v>
      </c>
      <c r="AY940" s="175" t="s">
        <v>219</v>
      </c>
    </row>
    <row r="941" spans="2:51" s="14" customFormat="1" x14ac:dyDescent="0.2">
      <c r="B941" s="174"/>
      <c r="D941" s="168" t="s">
        <v>228</v>
      </c>
      <c r="E941" s="175" t="s">
        <v>1</v>
      </c>
      <c r="F941" s="176" t="s">
        <v>1193</v>
      </c>
      <c r="H941" s="177">
        <v>-0.71499999999999997</v>
      </c>
      <c r="L941" s="174"/>
      <c r="M941" s="178"/>
      <c r="N941" s="179"/>
      <c r="O941" s="179"/>
      <c r="P941" s="179"/>
      <c r="Q941" s="179"/>
      <c r="R941" s="179"/>
      <c r="S941" s="179"/>
      <c r="T941" s="180"/>
      <c r="AT941" s="175" t="s">
        <v>228</v>
      </c>
      <c r="AU941" s="175" t="s">
        <v>84</v>
      </c>
      <c r="AV941" s="14" t="s">
        <v>84</v>
      </c>
      <c r="AW941" s="14" t="s">
        <v>28</v>
      </c>
      <c r="AX941" s="14" t="s">
        <v>72</v>
      </c>
      <c r="AY941" s="175" t="s">
        <v>219</v>
      </c>
    </row>
    <row r="942" spans="2:51" s="14" customFormat="1" x14ac:dyDescent="0.2">
      <c r="B942" s="174"/>
      <c r="D942" s="168" t="s">
        <v>228</v>
      </c>
      <c r="E942" s="175" t="s">
        <v>1</v>
      </c>
      <c r="F942" s="176" t="s">
        <v>815</v>
      </c>
      <c r="H942" s="177">
        <v>-0.376</v>
      </c>
      <c r="L942" s="174"/>
      <c r="M942" s="178"/>
      <c r="N942" s="179"/>
      <c r="O942" s="179"/>
      <c r="P942" s="179"/>
      <c r="Q942" s="179"/>
      <c r="R942" s="179"/>
      <c r="S942" s="179"/>
      <c r="T942" s="180"/>
      <c r="AT942" s="175" t="s">
        <v>228</v>
      </c>
      <c r="AU942" s="175" t="s">
        <v>84</v>
      </c>
      <c r="AV942" s="14" t="s">
        <v>84</v>
      </c>
      <c r="AW942" s="14" t="s">
        <v>28</v>
      </c>
      <c r="AX942" s="14" t="s">
        <v>72</v>
      </c>
      <c r="AY942" s="175" t="s">
        <v>219</v>
      </c>
    </row>
    <row r="943" spans="2:51" s="14" customFormat="1" x14ac:dyDescent="0.2">
      <c r="B943" s="174"/>
      <c r="D943" s="168" t="s">
        <v>228</v>
      </c>
      <c r="E943" s="175" t="s">
        <v>1</v>
      </c>
      <c r="F943" s="176" t="s">
        <v>1149</v>
      </c>
      <c r="H943" s="177">
        <v>2.4</v>
      </c>
      <c r="L943" s="174"/>
      <c r="M943" s="178"/>
      <c r="N943" s="179"/>
      <c r="O943" s="179"/>
      <c r="P943" s="179"/>
      <c r="Q943" s="179"/>
      <c r="R943" s="179"/>
      <c r="S943" s="179"/>
      <c r="T943" s="180"/>
      <c r="AT943" s="175" t="s">
        <v>228</v>
      </c>
      <c r="AU943" s="175" t="s">
        <v>84</v>
      </c>
      <c r="AV943" s="14" t="s">
        <v>84</v>
      </c>
      <c r="AW943" s="14" t="s">
        <v>28</v>
      </c>
      <c r="AX943" s="14" t="s">
        <v>72</v>
      </c>
      <c r="AY943" s="175" t="s">
        <v>219</v>
      </c>
    </row>
    <row r="944" spans="2:51" s="13" customFormat="1" x14ac:dyDescent="0.2">
      <c r="B944" s="167"/>
      <c r="D944" s="168" t="s">
        <v>228</v>
      </c>
      <c r="E944" s="169" t="s">
        <v>1</v>
      </c>
      <c r="F944" s="170" t="s">
        <v>433</v>
      </c>
      <c r="H944" s="169" t="s">
        <v>1</v>
      </c>
      <c r="L944" s="167"/>
      <c r="M944" s="171"/>
      <c r="N944" s="172"/>
      <c r="O944" s="172"/>
      <c r="P944" s="172"/>
      <c r="Q944" s="172"/>
      <c r="R944" s="172"/>
      <c r="S944" s="172"/>
      <c r="T944" s="173"/>
      <c r="AT944" s="169" t="s">
        <v>228</v>
      </c>
      <c r="AU944" s="169" t="s">
        <v>84</v>
      </c>
      <c r="AV944" s="13" t="s">
        <v>79</v>
      </c>
      <c r="AW944" s="13" t="s">
        <v>28</v>
      </c>
      <c r="AX944" s="13" t="s">
        <v>72</v>
      </c>
      <c r="AY944" s="169" t="s">
        <v>219</v>
      </c>
    </row>
    <row r="945" spans="2:51" s="14" customFormat="1" x14ac:dyDescent="0.2">
      <c r="B945" s="174"/>
      <c r="D945" s="168" t="s">
        <v>228</v>
      </c>
      <c r="E945" s="175" t="s">
        <v>1</v>
      </c>
      <c r="F945" s="176" t="s">
        <v>1150</v>
      </c>
      <c r="H945" s="177">
        <v>22.41</v>
      </c>
      <c r="L945" s="174"/>
      <c r="M945" s="178"/>
      <c r="N945" s="179"/>
      <c r="O945" s="179"/>
      <c r="P945" s="179"/>
      <c r="Q945" s="179"/>
      <c r="R945" s="179"/>
      <c r="S945" s="179"/>
      <c r="T945" s="180"/>
      <c r="AT945" s="175" t="s">
        <v>228</v>
      </c>
      <c r="AU945" s="175" t="s">
        <v>84</v>
      </c>
      <c r="AV945" s="14" t="s">
        <v>84</v>
      </c>
      <c r="AW945" s="14" t="s">
        <v>28</v>
      </c>
      <c r="AX945" s="14" t="s">
        <v>72</v>
      </c>
      <c r="AY945" s="175" t="s">
        <v>219</v>
      </c>
    </row>
    <row r="946" spans="2:51" s="14" customFormat="1" x14ac:dyDescent="0.2">
      <c r="B946" s="174"/>
      <c r="D946" s="168" t="s">
        <v>228</v>
      </c>
      <c r="E946" s="175" t="s">
        <v>1</v>
      </c>
      <c r="F946" s="176" t="s">
        <v>815</v>
      </c>
      <c r="H946" s="177">
        <v>-0.376</v>
      </c>
      <c r="L946" s="174"/>
      <c r="M946" s="178"/>
      <c r="N946" s="179"/>
      <c r="O946" s="179"/>
      <c r="P946" s="179"/>
      <c r="Q946" s="179"/>
      <c r="R946" s="179"/>
      <c r="S946" s="179"/>
      <c r="T946" s="180"/>
      <c r="AT946" s="175" t="s">
        <v>228</v>
      </c>
      <c r="AU946" s="175" t="s">
        <v>84</v>
      </c>
      <c r="AV946" s="14" t="s">
        <v>84</v>
      </c>
      <c r="AW946" s="14" t="s">
        <v>28</v>
      </c>
      <c r="AX946" s="14" t="s">
        <v>72</v>
      </c>
      <c r="AY946" s="175" t="s">
        <v>219</v>
      </c>
    </row>
    <row r="947" spans="2:51" s="14" customFormat="1" x14ac:dyDescent="0.2">
      <c r="B947" s="174"/>
      <c r="D947" s="168" t="s">
        <v>228</v>
      </c>
      <c r="E947" s="175" t="s">
        <v>1</v>
      </c>
      <c r="F947" s="176" t="s">
        <v>819</v>
      </c>
      <c r="H947" s="177">
        <v>-0.28199999999999997</v>
      </c>
      <c r="L947" s="174"/>
      <c r="M947" s="178"/>
      <c r="N947" s="179"/>
      <c r="O947" s="179"/>
      <c r="P947" s="179"/>
      <c r="Q947" s="179"/>
      <c r="R947" s="179"/>
      <c r="S947" s="179"/>
      <c r="T947" s="180"/>
      <c r="AT947" s="175" t="s">
        <v>228</v>
      </c>
      <c r="AU947" s="175" t="s">
        <v>84</v>
      </c>
      <c r="AV947" s="14" t="s">
        <v>84</v>
      </c>
      <c r="AW947" s="14" t="s">
        <v>28</v>
      </c>
      <c r="AX947" s="14" t="s">
        <v>72</v>
      </c>
      <c r="AY947" s="175" t="s">
        <v>219</v>
      </c>
    </row>
    <row r="948" spans="2:51" s="13" customFormat="1" x14ac:dyDescent="0.2">
      <c r="B948" s="167"/>
      <c r="D948" s="168" t="s">
        <v>228</v>
      </c>
      <c r="E948" s="169" t="s">
        <v>1</v>
      </c>
      <c r="F948" s="170" t="s">
        <v>472</v>
      </c>
      <c r="H948" s="169" t="s">
        <v>1</v>
      </c>
      <c r="L948" s="167"/>
      <c r="M948" s="171"/>
      <c r="N948" s="172"/>
      <c r="O948" s="172"/>
      <c r="P948" s="172"/>
      <c r="Q948" s="172"/>
      <c r="R948" s="172"/>
      <c r="S948" s="172"/>
      <c r="T948" s="173"/>
      <c r="AT948" s="169" t="s">
        <v>228</v>
      </c>
      <c r="AU948" s="169" t="s">
        <v>84</v>
      </c>
      <c r="AV948" s="13" t="s">
        <v>79</v>
      </c>
      <c r="AW948" s="13" t="s">
        <v>28</v>
      </c>
      <c r="AX948" s="13" t="s">
        <v>72</v>
      </c>
      <c r="AY948" s="169" t="s">
        <v>219</v>
      </c>
    </row>
    <row r="949" spans="2:51" s="14" customFormat="1" x14ac:dyDescent="0.2">
      <c r="B949" s="174"/>
      <c r="D949" s="168" t="s">
        <v>228</v>
      </c>
      <c r="E949" s="175" t="s">
        <v>1</v>
      </c>
      <c r="F949" s="176" t="s">
        <v>1194</v>
      </c>
      <c r="H949" s="177">
        <v>4.5</v>
      </c>
      <c r="L949" s="174"/>
      <c r="M949" s="178"/>
      <c r="N949" s="179"/>
      <c r="O949" s="179"/>
      <c r="P949" s="179"/>
      <c r="Q949" s="179"/>
      <c r="R949" s="179"/>
      <c r="S949" s="179"/>
      <c r="T949" s="180"/>
      <c r="AT949" s="175" t="s">
        <v>228</v>
      </c>
      <c r="AU949" s="175" t="s">
        <v>84</v>
      </c>
      <c r="AV949" s="14" t="s">
        <v>84</v>
      </c>
      <c r="AW949" s="14" t="s">
        <v>28</v>
      </c>
      <c r="AX949" s="14" t="s">
        <v>72</v>
      </c>
      <c r="AY949" s="175" t="s">
        <v>219</v>
      </c>
    </row>
    <row r="950" spans="2:51" s="14" customFormat="1" x14ac:dyDescent="0.2">
      <c r="B950" s="174"/>
      <c r="D950" s="168" t="s">
        <v>228</v>
      </c>
      <c r="E950" s="175" t="s">
        <v>1</v>
      </c>
      <c r="F950" s="176" t="s">
        <v>819</v>
      </c>
      <c r="H950" s="177">
        <v>-0.28199999999999997</v>
      </c>
      <c r="L950" s="174"/>
      <c r="M950" s="178"/>
      <c r="N950" s="179"/>
      <c r="O950" s="179"/>
      <c r="P950" s="179"/>
      <c r="Q950" s="179"/>
      <c r="R950" s="179"/>
      <c r="S950" s="179"/>
      <c r="T950" s="180"/>
      <c r="AT950" s="175" t="s">
        <v>228</v>
      </c>
      <c r="AU950" s="175" t="s">
        <v>84</v>
      </c>
      <c r="AV950" s="14" t="s">
        <v>84</v>
      </c>
      <c r="AW950" s="14" t="s">
        <v>28</v>
      </c>
      <c r="AX950" s="14" t="s">
        <v>72</v>
      </c>
      <c r="AY950" s="175" t="s">
        <v>219</v>
      </c>
    </row>
    <row r="951" spans="2:51" s="13" customFormat="1" x14ac:dyDescent="0.2">
      <c r="B951" s="167"/>
      <c r="D951" s="168" t="s">
        <v>228</v>
      </c>
      <c r="E951" s="169" t="s">
        <v>1</v>
      </c>
      <c r="F951" s="170" t="s">
        <v>431</v>
      </c>
      <c r="H951" s="169" t="s">
        <v>1</v>
      </c>
      <c r="L951" s="167"/>
      <c r="M951" s="171"/>
      <c r="N951" s="172"/>
      <c r="O951" s="172"/>
      <c r="P951" s="172"/>
      <c r="Q951" s="172"/>
      <c r="R951" s="172"/>
      <c r="S951" s="172"/>
      <c r="T951" s="173"/>
      <c r="AT951" s="169" t="s">
        <v>228</v>
      </c>
      <c r="AU951" s="169" t="s">
        <v>84</v>
      </c>
      <c r="AV951" s="13" t="s">
        <v>79</v>
      </c>
      <c r="AW951" s="13" t="s">
        <v>28</v>
      </c>
      <c r="AX951" s="13" t="s">
        <v>72</v>
      </c>
      <c r="AY951" s="169" t="s">
        <v>219</v>
      </c>
    </row>
    <row r="952" spans="2:51" s="14" customFormat="1" x14ac:dyDescent="0.2">
      <c r="B952" s="174"/>
      <c r="D952" s="168" t="s">
        <v>228</v>
      </c>
      <c r="E952" s="175" t="s">
        <v>1</v>
      </c>
      <c r="F952" s="176" t="s">
        <v>1152</v>
      </c>
      <c r="H952" s="177">
        <v>20.175000000000001</v>
      </c>
      <c r="L952" s="174"/>
      <c r="M952" s="178"/>
      <c r="N952" s="179"/>
      <c r="O952" s="179"/>
      <c r="P952" s="179"/>
      <c r="Q952" s="179"/>
      <c r="R952" s="179"/>
      <c r="S952" s="179"/>
      <c r="T952" s="180"/>
      <c r="AT952" s="175" t="s">
        <v>228</v>
      </c>
      <c r="AU952" s="175" t="s">
        <v>84</v>
      </c>
      <c r="AV952" s="14" t="s">
        <v>84</v>
      </c>
      <c r="AW952" s="14" t="s">
        <v>28</v>
      </c>
      <c r="AX952" s="14" t="s">
        <v>72</v>
      </c>
      <c r="AY952" s="175" t="s">
        <v>219</v>
      </c>
    </row>
    <row r="953" spans="2:51" s="14" customFormat="1" x14ac:dyDescent="0.2">
      <c r="B953" s="174"/>
      <c r="D953" s="168" t="s">
        <v>228</v>
      </c>
      <c r="E953" s="175" t="s">
        <v>1</v>
      </c>
      <c r="F953" s="176" t="s">
        <v>815</v>
      </c>
      <c r="H953" s="177">
        <v>-0.376</v>
      </c>
      <c r="L953" s="174"/>
      <c r="M953" s="178"/>
      <c r="N953" s="179"/>
      <c r="O953" s="179"/>
      <c r="P953" s="179"/>
      <c r="Q953" s="179"/>
      <c r="R953" s="179"/>
      <c r="S953" s="179"/>
      <c r="T953" s="180"/>
      <c r="AT953" s="175" t="s">
        <v>228</v>
      </c>
      <c r="AU953" s="175" t="s">
        <v>84</v>
      </c>
      <c r="AV953" s="14" t="s">
        <v>84</v>
      </c>
      <c r="AW953" s="14" t="s">
        <v>28</v>
      </c>
      <c r="AX953" s="14" t="s">
        <v>72</v>
      </c>
      <c r="AY953" s="175" t="s">
        <v>219</v>
      </c>
    </row>
    <row r="954" spans="2:51" s="14" customFormat="1" x14ac:dyDescent="0.2">
      <c r="B954" s="174"/>
      <c r="D954" s="168" t="s">
        <v>228</v>
      </c>
      <c r="E954" s="175" t="s">
        <v>1</v>
      </c>
      <c r="F954" s="176" t="s">
        <v>1195</v>
      </c>
      <c r="H954" s="177">
        <v>-0.96299999999999997</v>
      </c>
      <c r="L954" s="174"/>
      <c r="M954" s="178"/>
      <c r="N954" s="179"/>
      <c r="O954" s="179"/>
      <c r="P954" s="179"/>
      <c r="Q954" s="179"/>
      <c r="R954" s="179"/>
      <c r="S954" s="179"/>
      <c r="T954" s="180"/>
      <c r="AT954" s="175" t="s">
        <v>228</v>
      </c>
      <c r="AU954" s="175" t="s">
        <v>84</v>
      </c>
      <c r="AV954" s="14" t="s">
        <v>84</v>
      </c>
      <c r="AW954" s="14" t="s">
        <v>28</v>
      </c>
      <c r="AX954" s="14" t="s">
        <v>72</v>
      </c>
      <c r="AY954" s="175" t="s">
        <v>219</v>
      </c>
    </row>
    <row r="955" spans="2:51" s="14" customFormat="1" x14ac:dyDescent="0.2">
      <c r="B955" s="174"/>
      <c r="D955" s="168" t="s">
        <v>228</v>
      </c>
      <c r="E955" s="175" t="s">
        <v>1</v>
      </c>
      <c r="F955" s="176" t="s">
        <v>823</v>
      </c>
      <c r="H955" s="177">
        <v>-0.47</v>
      </c>
      <c r="L955" s="174"/>
      <c r="M955" s="178"/>
      <c r="N955" s="179"/>
      <c r="O955" s="179"/>
      <c r="P955" s="179"/>
      <c r="Q955" s="179"/>
      <c r="R955" s="179"/>
      <c r="S955" s="179"/>
      <c r="T955" s="180"/>
      <c r="AT955" s="175" t="s">
        <v>228</v>
      </c>
      <c r="AU955" s="175" t="s">
        <v>84</v>
      </c>
      <c r="AV955" s="14" t="s">
        <v>84</v>
      </c>
      <c r="AW955" s="14" t="s">
        <v>28</v>
      </c>
      <c r="AX955" s="14" t="s">
        <v>72</v>
      </c>
      <c r="AY955" s="175" t="s">
        <v>219</v>
      </c>
    </row>
    <row r="956" spans="2:51" s="13" customFormat="1" x14ac:dyDescent="0.2">
      <c r="B956" s="167"/>
      <c r="D956" s="168" t="s">
        <v>228</v>
      </c>
      <c r="E956" s="169" t="s">
        <v>1</v>
      </c>
      <c r="F956" s="170" t="s">
        <v>477</v>
      </c>
      <c r="H956" s="169" t="s">
        <v>1</v>
      </c>
      <c r="L956" s="167"/>
      <c r="M956" s="171"/>
      <c r="N956" s="172"/>
      <c r="O956" s="172"/>
      <c r="P956" s="172"/>
      <c r="Q956" s="172"/>
      <c r="R956" s="172"/>
      <c r="S956" s="172"/>
      <c r="T956" s="173"/>
      <c r="AT956" s="169" t="s">
        <v>228</v>
      </c>
      <c r="AU956" s="169" t="s">
        <v>84</v>
      </c>
      <c r="AV956" s="13" t="s">
        <v>79</v>
      </c>
      <c r="AW956" s="13" t="s">
        <v>28</v>
      </c>
      <c r="AX956" s="13" t="s">
        <v>72</v>
      </c>
      <c r="AY956" s="169" t="s">
        <v>219</v>
      </c>
    </row>
    <row r="957" spans="2:51" s="14" customFormat="1" x14ac:dyDescent="0.2">
      <c r="B957" s="174"/>
      <c r="D957" s="168" t="s">
        <v>228</v>
      </c>
      <c r="E957" s="175" t="s">
        <v>1</v>
      </c>
      <c r="F957" s="176" t="s">
        <v>1154</v>
      </c>
      <c r="H957" s="177">
        <v>16.184999999999999</v>
      </c>
      <c r="L957" s="174"/>
      <c r="M957" s="178"/>
      <c r="N957" s="179"/>
      <c r="O957" s="179"/>
      <c r="P957" s="179"/>
      <c r="Q957" s="179"/>
      <c r="R957" s="179"/>
      <c r="S957" s="179"/>
      <c r="T957" s="180"/>
      <c r="AT957" s="175" t="s">
        <v>228</v>
      </c>
      <c r="AU957" s="175" t="s">
        <v>84</v>
      </c>
      <c r="AV957" s="14" t="s">
        <v>84</v>
      </c>
      <c r="AW957" s="14" t="s">
        <v>28</v>
      </c>
      <c r="AX957" s="14" t="s">
        <v>72</v>
      </c>
      <c r="AY957" s="175" t="s">
        <v>219</v>
      </c>
    </row>
    <row r="958" spans="2:51" s="14" customFormat="1" x14ac:dyDescent="0.2">
      <c r="B958" s="174"/>
      <c r="D958" s="168" t="s">
        <v>228</v>
      </c>
      <c r="E958" s="175" t="s">
        <v>1</v>
      </c>
      <c r="F958" s="176" t="s">
        <v>815</v>
      </c>
      <c r="H958" s="177">
        <v>-0.376</v>
      </c>
      <c r="L958" s="174"/>
      <c r="M958" s="178"/>
      <c r="N958" s="179"/>
      <c r="O958" s="179"/>
      <c r="P958" s="179"/>
      <c r="Q958" s="179"/>
      <c r="R958" s="179"/>
      <c r="S958" s="179"/>
      <c r="T958" s="180"/>
      <c r="AT958" s="175" t="s">
        <v>228</v>
      </c>
      <c r="AU958" s="175" t="s">
        <v>84</v>
      </c>
      <c r="AV958" s="14" t="s">
        <v>84</v>
      </c>
      <c r="AW958" s="14" t="s">
        <v>28</v>
      </c>
      <c r="AX958" s="14" t="s">
        <v>72</v>
      </c>
      <c r="AY958" s="175" t="s">
        <v>219</v>
      </c>
    </row>
    <row r="959" spans="2:51" s="14" customFormat="1" x14ac:dyDescent="0.2">
      <c r="B959" s="174"/>
      <c r="D959" s="168" t="s">
        <v>228</v>
      </c>
      <c r="E959" s="175" t="s">
        <v>1</v>
      </c>
      <c r="F959" s="176" t="s">
        <v>1196</v>
      </c>
      <c r="H959" s="177">
        <v>-0.56399999999999995</v>
      </c>
      <c r="L959" s="174"/>
      <c r="M959" s="178"/>
      <c r="N959" s="179"/>
      <c r="O959" s="179"/>
      <c r="P959" s="179"/>
      <c r="Q959" s="179"/>
      <c r="R959" s="179"/>
      <c r="S959" s="179"/>
      <c r="T959" s="180"/>
      <c r="AT959" s="175" t="s">
        <v>228</v>
      </c>
      <c r="AU959" s="175" t="s">
        <v>84</v>
      </c>
      <c r="AV959" s="14" t="s">
        <v>84</v>
      </c>
      <c r="AW959" s="14" t="s">
        <v>28</v>
      </c>
      <c r="AX959" s="14" t="s">
        <v>72</v>
      </c>
      <c r="AY959" s="175" t="s">
        <v>219</v>
      </c>
    </row>
    <row r="960" spans="2:51" s="13" customFormat="1" x14ac:dyDescent="0.2">
      <c r="B960" s="167"/>
      <c r="D960" s="168" t="s">
        <v>228</v>
      </c>
      <c r="E960" s="169" t="s">
        <v>1</v>
      </c>
      <c r="F960" s="170" t="s">
        <v>945</v>
      </c>
      <c r="H960" s="169" t="s">
        <v>1</v>
      </c>
      <c r="L960" s="167"/>
      <c r="M960" s="171"/>
      <c r="N960" s="172"/>
      <c r="O960" s="172"/>
      <c r="P960" s="172"/>
      <c r="Q960" s="172"/>
      <c r="R960" s="172"/>
      <c r="S960" s="172"/>
      <c r="T960" s="173"/>
      <c r="AT960" s="169" t="s">
        <v>228</v>
      </c>
      <c r="AU960" s="169" t="s">
        <v>84</v>
      </c>
      <c r="AV960" s="13" t="s">
        <v>79</v>
      </c>
      <c r="AW960" s="13" t="s">
        <v>28</v>
      </c>
      <c r="AX960" s="13" t="s">
        <v>72</v>
      </c>
      <c r="AY960" s="169" t="s">
        <v>219</v>
      </c>
    </row>
    <row r="961" spans="2:51" s="14" customFormat="1" x14ac:dyDescent="0.2">
      <c r="B961" s="174"/>
      <c r="D961" s="168" t="s">
        <v>228</v>
      </c>
      <c r="E961" s="175" t="s">
        <v>1</v>
      </c>
      <c r="F961" s="176" t="s">
        <v>1156</v>
      </c>
      <c r="H961" s="177">
        <v>79.875</v>
      </c>
      <c r="L961" s="174"/>
      <c r="M961" s="178"/>
      <c r="N961" s="179"/>
      <c r="O961" s="179"/>
      <c r="P961" s="179"/>
      <c r="Q961" s="179"/>
      <c r="R961" s="179"/>
      <c r="S961" s="179"/>
      <c r="T961" s="180"/>
      <c r="AT961" s="175" t="s">
        <v>228</v>
      </c>
      <c r="AU961" s="175" t="s">
        <v>84</v>
      </c>
      <c r="AV961" s="14" t="s">
        <v>84</v>
      </c>
      <c r="AW961" s="14" t="s">
        <v>28</v>
      </c>
      <c r="AX961" s="14" t="s">
        <v>72</v>
      </c>
      <c r="AY961" s="175" t="s">
        <v>219</v>
      </c>
    </row>
    <row r="962" spans="2:51" s="14" customFormat="1" x14ac:dyDescent="0.2">
      <c r="B962" s="174"/>
      <c r="D962" s="168" t="s">
        <v>228</v>
      </c>
      <c r="E962" s="175" t="s">
        <v>1</v>
      </c>
      <c r="F962" s="176" t="s">
        <v>1197</v>
      </c>
      <c r="H962" s="177">
        <v>-2.0350000000000001</v>
      </c>
      <c r="L962" s="174"/>
      <c r="M962" s="178"/>
      <c r="N962" s="179"/>
      <c r="O962" s="179"/>
      <c r="P962" s="179"/>
      <c r="Q962" s="179"/>
      <c r="R962" s="179"/>
      <c r="S962" s="179"/>
      <c r="T962" s="180"/>
      <c r="AT962" s="175" t="s">
        <v>228</v>
      </c>
      <c r="AU962" s="175" t="s">
        <v>84</v>
      </c>
      <c r="AV962" s="14" t="s">
        <v>84</v>
      </c>
      <c r="AW962" s="14" t="s">
        <v>28</v>
      </c>
      <c r="AX962" s="14" t="s">
        <v>72</v>
      </c>
      <c r="AY962" s="175" t="s">
        <v>219</v>
      </c>
    </row>
    <row r="963" spans="2:51" s="14" customFormat="1" x14ac:dyDescent="0.2">
      <c r="B963" s="174"/>
      <c r="D963" s="168" t="s">
        <v>228</v>
      </c>
      <c r="E963" s="175" t="s">
        <v>1</v>
      </c>
      <c r="F963" s="176" t="s">
        <v>1198</v>
      </c>
      <c r="H963" s="177">
        <v>-0.99</v>
      </c>
      <c r="L963" s="174"/>
      <c r="M963" s="178"/>
      <c r="N963" s="179"/>
      <c r="O963" s="179"/>
      <c r="P963" s="179"/>
      <c r="Q963" s="179"/>
      <c r="R963" s="179"/>
      <c r="S963" s="179"/>
      <c r="T963" s="180"/>
      <c r="AT963" s="175" t="s">
        <v>228</v>
      </c>
      <c r="AU963" s="175" t="s">
        <v>84</v>
      </c>
      <c r="AV963" s="14" t="s">
        <v>84</v>
      </c>
      <c r="AW963" s="14" t="s">
        <v>28</v>
      </c>
      <c r="AX963" s="14" t="s">
        <v>72</v>
      </c>
      <c r="AY963" s="175" t="s">
        <v>219</v>
      </c>
    </row>
    <row r="964" spans="2:51" s="14" customFormat="1" x14ac:dyDescent="0.2">
      <c r="B964" s="174"/>
      <c r="D964" s="168" t="s">
        <v>228</v>
      </c>
      <c r="E964" s="175" t="s">
        <v>1</v>
      </c>
      <c r="F964" s="176" t="s">
        <v>1199</v>
      </c>
      <c r="H964" s="177">
        <v>-10.45</v>
      </c>
      <c r="L964" s="174"/>
      <c r="M964" s="178"/>
      <c r="N964" s="179"/>
      <c r="O964" s="179"/>
      <c r="P964" s="179"/>
      <c r="Q964" s="179"/>
      <c r="R964" s="179"/>
      <c r="S964" s="179"/>
      <c r="T964" s="180"/>
      <c r="AT964" s="175" t="s">
        <v>228</v>
      </c>
      <c r="AU964" s="175" t="s">
        <v>84</v>
      </c>
      <c r="AV964" s="14" t="s">
        <v>84</v>
      </c>
      <c r="AW964" s="14" t="s">
        <v>28</v>
      </c>
      <c r="AX964" s="14" t="s">
        <v>72</v>
      </c>
      <c r="AY964" s="175" t="s">
        <v>219</v>
      </c>
    </row>
    <row r="965" spans="2:51" s="14" customFormat="1" x14ac:dyDescent="0.2">
      <c r="B965" s="174"/>
      <c r="D965" s="168" t="s">
        <v>228</v>
      </c>
      <c r="E965" s="175" t="s">
        <v>1</v>
      </c>
      <c r="F965" s="176" t="s">
        <v>1200</v>
      </c>
      <c r="H965" s="177">
        <v>-1.32</v>
      </c>
      <c r="L965" s="174"/>
      <c r="M965" s="178"/>
      <c r="N965" s="179"/>
      <c r="O965" s="179"/>
      <c r="P965" s="179"/>
      <c r="Q965" s="179"/>
      <c r="R965" s="179"/>
      <c r="S965" s="179"/>
      <c r="T965" s="180"/>
      <c r="AT965" s="175" t="s">
        <v>228</v>
      </c>
      <c r="AU965" s="175" t="s">
        <v>84</v>
      </c>
      <c r="AV965" s="14" t="s">
        <v>84</v>
      </c>
      <c r="AW965" s="14" t="s">
        <v>28</v>
      </c>
      <c r="AX965" s="14" t="s">
        <v>72</v>
      </c>
      <c r="AY965" s="175" t="s">
        <v>219</v>
      </c>
    </row>
    <row r="966" spans="2:51" s="14" customFormat="1" x14ac:dyDescent="0.2">
      <c r="B966" s="174"/>
      <c r="D966" s="168" t="s">
        <v>228</v>
      </c>
      <c r="E966" s="175" t="s">
        <v>1</v>
      </c>
      <c r="F966" s="176" t="s">
        <v>1201</v>
      </c>
      <c r="H966" s="177">
        <v>-1.1279999999999999</v>
      </c>
      <c r="L966" s="174"/>
      <c r="M966" s="178"/>
      <c r="N966" s="179"/>
      <c r="O966" s="179"/>
      <c r="P966" s="179"/>
      <c r="Q966" s="179"/>
      <c r="R966" s="179"/>
      <c r="S966" s="179"/>
      <c r="T966" s="180"/>
      <c r="AT966" s="175" t="s">
        <v>228</v>
      </c>
      <c r="AU966" s="175" t="s">
        <v>84</v>
      </c>
      <c r="AV966" s="14" t="s">
        <v>84</v>
      </c>
      <c r="AW966" s="14" t="s">
        <v>28</v>
      </c>
      <c r="AX966" s="14" t="s">
        <v>72</v>
      </c>
      <c r="AY966" s="175" t="s">
        <v>219</v>
      </c>
    </row>
    <row r="967" spans="2:51" s="14" customFormat="1" x14ac:dyDescent="0.2">
      <c r="B967" s="174"/>
      <c r="D967" s="168" t="s">
        <v>228</v>
      </c>
      <c r="E967" s="175" t="s">
        <v>1</v>
      </c>
      <c r="F967" s="176" t="s">
        <v>1161</v>
      </c>
      <c r="H967" s="177">
        <v>4.8</v>
      </c>
      <c r="L967" s="174"/>
      <c r="M967" s="178"/>
      <c r="N967" s="179"/>
      <c r="O967" s="179"/>
      <c r="P967" s="179"/>
      <c r="Q967" s="179"/>
      <c r="R967" s="179"/>
      <c r="S967" s="179"/>
      <c r="T967" s="180"/>
      <c r="AT967" s="175" t="s">
        <v>228</v>
      </c>
      <c r="AU967" s="175" t="s">
        <v>84</v>
      </c>
      <c r="AV967" s="14" t="s">
        <v>84</v>
      </c>
      <c r="AW967" s="14" t="s">
        <v>28</v>
      </c>
      <c r="AX967" s="14" t="s">
        <v>72</v>
      </c>
      <c r="AY967" s="175" t="s">
        <v>219</v>
      </c>
    </row>
    <row r="968" spans="2:51" s="14" customFormat="1" x14ac:dyDescent="0.2">
      <c r="B968" s="174"/>
      <c r="D968" s="168" t="s">
        <v>228</v>
      </c>
      <c r="E968" s="175" t="s">
        <v>1</v>
      </c>
      <c r="F968" s="176" t="s">
        <v>1162</v>
      </c>
      <c r="H968" s="177">
        <v>2.4</v>
      </c>
      <c r="L968" s="174"/>
      <c r="M968" s="178"/>
      <c r="N968" s="179"/>
      <c r="O968" s="179"/>
      <c r="P968" s="179"/>
      <c r="Q968" s="179"/>
      <c r="R968" s="179"/>
      <c r="S968" s="179"/>
      <c r="T968" s="180"/>
      <c r="AT968" s="175" t="s">
        <v>228</v>
      </c>
      <c r="AU968" s="175" t="s">
        <v>84</v>
      </c>
      <c r="AV968" s="14" t="s">
        <v>84</v>
      </c>
      <c r="AW968" s="14" t="s">
        <v>28</v>
      </c>
      <c r="AX968" s="14" t="s">
        <v>72</v>
      </c>
      <c r="AY968" s="175" t="s">
        <v>219</v>
      </c>
    </row>
    <row r="969" spans="2:51" s="13" customFormat="1" x14ac:dyDescent="0.2">
      <c r="B969" s="167"/>
      <c r="D969" s="168" t="s">
        <v>228</v>
      </c>
      <c r="E969" s="169" t="s">
        <v>1</v>
      </c>
      <c r="F969" s="170" t="s">
        <v>428</v>
      </c>
      <c r="H969" s="169" t="s">
        <v>1</v>
      </c>
      <c r="L969" s="167"/>
      <c r="M969" s="171"/>
      <c r="N969" s="172"/>
      <c r="O969" s="172"/>
      <c r="P969" s="172"/>
      <c r="Q969" s="172"/>
      <c r="R969" s="172"/>
      <c r="S969" s="172"/>
      <c r="T969" s="173"/>
      <c r="AT969" s="169" t="s">
        <v>228</v>
      </c>
      <c r="AU969" s="169" t="s">
        <v>84</v>
      </c>
      <c r="AV969" s="13" t="s">
        <v>79</v>
      </c>
      <c r="AW969" s="13" t="s">
        <v>28</v>
      </c>
      <c r="AX969" s="13" t="s">
        <v>72</v>
      </c>
      <c r="AY969" s="169" t="s">
        <v>219</v>
      </c>
    </row>
    <row r="970" spans="2:51" s="14" customFormat="1" x14ac:dyDescent="0.2">
      <c r="B970" s="174"/>
      <c r="D970" s="168" t="s">
        <v>228</v>
      </c>
      <c r="E970" s="175" t="s">
        <v>1</v>
      </c>
      <c r="F970" s="176" t="s">
        <v>1163</v>
      </c>
      <c r="H970" s="177">
        <v>17.100000000000001</v>
      </c>
      <c r="L970" s="174"/>
      <c r="M970" s="178"/>
      <c r="N970" s="179"/>
      <c r="O970" s="179"/>
      <c r="P970" s="179"/>
      <c r="Q970" s="179"/>
      <c r="R970" s="179"/>
      <c r="S970" s="179"/>
      <c r="T970" s="180"/>
      <c r="AT970" s="175" t="s">
        <v>228</v>
      </c>
      <c r="AU970" s="175" t="s">
        <v>84</v>
      </c>
      <c r="AV970" s="14" t="s">
        <v>84</v>
      </c>
      <c r="AW970" s="14" t="s">
        <v>28</v>
      </c>
      <c r="AX970" s="14" t="s">
        <v>72</v>
      </c>
      <c r="AY970" s="175" t="s">
        <v>219</v>
      </c>
    </row>
    <row r="971" spans="2:51" s="14" customFormat="1" x14ac:dyDescent="0.2">
      <c r="B971" s="174"/>
      <c r="D971" s="168" t="s">
        <v>228</v>
      </c>
      <c r="E971" s="175" t="s">
        <v>1</v>
      </c>
      <c r="F971" s="176" t="s">
        <v>815</v>
      </c>
      <c r="H971" s="177">
        <v>-0.376</v>
      </c>
      <c r="L971" s="174"/>
      <c r="M971" s="178"/>
      <c r="N971" s="179"/>
      <c r="O971" s="179"/>
      <c r="P971" s="179"/>
      <c r="Q971" s="179"/>
      <c r="R971" s="179"/>
      <c r="S971" s="179"/>
      <c r="T971" s="180"/>
      <c r="AT971" s="175" t="s">
        <v>228</v>
      </c>
      <c r="AU971" s="175" t="s">
        <v>84</v>
      </c>
      <c r="AV971" s="14" t="s">
        <v>84</v>
      </c>
      <c r="AW971" s="14" t="s">
        <v>28</v>
      </c>
      <c r="AX971" s="14" t="s">
        <v>72</v>
      </c>
      <c r="AY971" s="175" t="s">
        <v>219</v>
      </c>
    </row>
    <row r="972" spans="2:51" s="13" customFormat="1" x14ac:dyDescent="0.2">
      <c r="B972" s="167"/>
      <c r="D972" s="168" t="s">
        <v>228</v>
      </c>
      <c r="E972" s="169" t="s">
        <v>1</v>
      </c>
      <c r="F972" s="170" t="s">
        <v>436</v>
      </c>
      <c r="H972" s="169" t="s">
        <v>1</v>
      </c>
      <c r="L972" s="167"/>
      <c r="M972" s="171"/>
      <c r="N972" s="172"/>
      <c r="O972" s="172"/>
      <c r="P972" s="172"/>
      <c r="Q972" s="172"/>
      <c r="R972" s="172"/>
      <c r="S972" s="172"/>
      <c r="T972" s="173"/>
      <c r="AT972" s="169" t="s">
        <v>228</v>
      </c>
      <c r="AU972" s="169" t="s">
        <v>84</v>
      </c>
      <c r="AV972" s="13" t="s">
        <v>79</v>
      </c>
      <c r="AW972" s="13" t="s">
        <v>28</v>
      </c>
      <c r="AX972" s="13" t="s">
        <v>72</v>
      </c>
      <c r="AY972" s="169" t="s">
        <v>219</v>
      </c>
    </row>
    <row r="973" spans="2:51" s="14" customFormat="1" x14ac:dyDescent="0.2">
      <c r="B973" s="174"/>
      <c r="D973" s="168" t="s">
        <v>228</v>
      </c>
      <c r="E973" s="175" t="s">
        <v>1</v>
      </c>
      <c r="F973" s="176" t="s">
        <v>1202</v>
      </c>
      <c r="H973" s="177">
        <v>8.3840000000000003</v>
      </c>
      <c r="L973" s="174"/>
      <c r="M973" s="178"/>
      <c r="N973" s="179"/>
      <c r="O973" s="179"/>
      <c r="P973" s="179"/>
      <c r="Q973" s="179"/>
      <c r="R973" s="179"/>
      <c r="S973" s="179"/>
      <c r="T973" s="180"/>
      <c r="AT973" s="175" t="s">
        <v>228</v>
      </c>
      <c r="AU973" s="175" t="s">
        <v>84</v>
      </c>
      <c r="AV973" s="14" t="s">
        <v>84</v>
      </c>
      <c r="AW973" s="14" t="s">
        <v>28</v>
      </c>
      <c r="AX973" s="14" t="s">
        <v>72</v>
      </c>
      <c r="AY973" s="175" t="s">
        <v>219</v>
      </c>
    </row>
    <row r="974" spans="2:51" s="13" customFormat="1" x14ac:dyDescent="0.2">
      <c r="B974" s="167"/>
      <c r="D974" s="168" t="s">
        <v>228</v>
      </c>
      <c r="E974" s="169" t="s">
        <v>1</v>
      </c>
      <c r="F974" s="170" t="s">
        <v>442</v>
      </c>
      <c r="H974" s="169" t="s">
        <v>1</v>
      </c>
      <c r="L974" s="167"/>
      <c r="M974" s="171"/>
      <c r="N974" s="172"/>
      <c r="O974" s="172"/>
      <c r="P974" s="172"/>
      <c r="Q974" s="172"/>
      <c r="R974" s="172"/>
      <c r="S974" s="172"/>
      <c r="T974" s="173"/>
      <c r="AT974" s="169" t="s">
        <v>228</v>
      </c>
      <c r="AU974" s="169" t="s">
        <v>84</v>
      </c>
      <c r="AV974" s="13" t="s">
        <v>79</v>
      </c>
      <c r="AW974" s="13" t="s">
        <v>28</v>
      </c>
      <c r="AX974" s="13" t="s">
        <v>72</v>
      </c>
      <c r="AY974" s="169" t="s">
        <v>219</v>
      </c>
    </row>
    <row r="975" spans="2:51" s="14" customFormat="1" x14ac:dyDescent="0.2">
      <c r="B975" s="174"/>
      <c r="D975" s="168" t="s">
        <v>228</v>
      </c>
      <c r="E975" s="175" t="s">
        <v>1</v>
      </c>
      <c r="F975" s="176" t="s">
        <v>1203</v>
      </c>
      <c r="H975" s="177">
        <v>4.8</v>
      </c>
      <c r="L975" s="174"/>
      <c r="M975" s="178"/>
      <c r="N975" s="179"/>
      <c r="O975" s="179"/>
      <c r="P975" s="179"/>
      <c r="Q975" s="179"/>
      <c r="R975" s="179"/>
      <c r="S975" s="179"/>
      <c r="T975" s="180"/>
      <c r="AT975" s="175" t="s">
        <v>228</v>
      </c>
      <c r="AU975" s="175" t="s">
        <v>84</v>
      </c>
      <c r="AV975" s="14" t="s">
        <v>84</v>
      </c>
      <c r="AW975" s="14" t="s">
        <v>28</v>
      </c>
      <c r="AX975" s="14" t="s">
        <v>72</v>
      </c>
      <c r="AY975" s="175" t="s">
        <v>219</v>
      </c>
    </row>
    <row r="976" spans="2:51" s="13" customFormat="1" x14ac:dyDescent="0.2">
      <c r="B976" s="167"/>
      <c r="D976" s="168" t="s">
        <v>228</v>
      </c>
      <c r="E976" s="169" t="s">
        <v>1</v>
      </c>
      <c r="F976" s="170" t="s">
        <v>954</v>
      </c>
      <c r="H976" s="169" t="s">
        <v>1</v>
      </c>
      <c r="L976" s="167"/>
      <c r="M976" s="171"/>
      <c r="N976" s="172"/>
      <c r="O976" s="172"/>
      <c r="P976" s="172"/>
      <c r="Q976" s="172"/>
      <c r="R976" s="172"/>
      <c r="S976" s="172"/>
      <c r="T976" s="173"/>
      <c r="AT976" s="169" t="s">
        <v>228</v>
      </c>
      <c r="AU976" s="169" t="s">
        <v>84</v>
      </c>
      <c r="AV976" s="13" t="s">
        <v>79</v>
      </c>
      <c r="AW976" s="13" t="s">
        <v>28</v>
      </c>
      <c r="AX976" s="13" t="s">
        <v>72</v>
      </c>
      <c r="AY976" s="169" t="s">
        <v>219</v>
      </c>
    </row>
    <row r="977" spans="1:65" s="14" customFormat="1" x14ac:dyDescent="0.2">
      <c r="B977" s="174"/>
      <c r="D977" s="168" t="s">
        <v>228</v>
      </c>
      <c r="E977" s="175" t="s">
        <v>1</v>
      </c>
      <c r="F977" s="176" t="s">
        <v>1204</v>
      </c>
      <c r="H977" s="177">
        <v>17.850000000000001</v>
      </c>
      <c r="L977" s="174"/>
      <c r="M977" s="178"/>
      <c r="N977" s="179"/>
      <c r="O977" s="179"/>
      <c r="P977" s="179"/>
      <c r="Q977" s="179"/>
      <c r="R977" s="179"/>
      <c r="S977" s="179"/>
      <c r="T977" s="180"/>
      <c r="AT977" s="175" t="s">
        <v>228</v>
      </c>
      <c r="AU977" s="175" t="s">
        <v>84</v>
      </c>
      <c r="AV977" s="14" t="s">
        <v>84</v>
      </c>
      <c r="AW977" s="14" t="s">
        <v>28</v>
      </c>
      <c r="AX977" s="14" t="s">
        <v>72</v>
      </c>
      <c r="AY977" s="175" t="s">
        <v>219</v>
      </c>
    </row>
    <row r="978" spans="1:65" s="15" customFormat="1" x14ac:dyDescent="0.2">
      <c r="B978" s="181"/>
      <c r="D978" s="168" t="s">
        <v>228</v>
      </c>
      <c r="E978" s="182" t="s">
        <v>1</v>
      </c>
      <c r="F978" s="183" t="s">
        <v>241</v>
      </c>
      <c r="H978" s="184">
        <v>238.50100000000006</v>
      </c>
      <c r="L978" s="181"/>
      <c r="M978" s="185"/>
      <c r="N978" s="186"/>
      <c r="O978" s="186"/>
      <c r="P978" s="186"/>
      <c r="Q978" s="186"/>
      <c r="R978" s="186"/>
      <c r="S978" s="186"/>
      <c r="T978" s="187"/>
      <c r="AT978" s="182" t="s">
        <v>228</v>
      </c>
      <c r="AU978" s="182" t="s">
        <v>84</v>
      </c>
      <c r="AV978" s="15" t="s">
        <v>89</v>
      </c>
      <c r="AW978" s="15" t="s">
        <v>28</v>
      </c>
      <c r="AX978" s="15" t="s">
        <v>72</v>
      </c>
      <c r="AY978" s="182" t="s">
        <v>219</v>
      </c>
    </row>
    <row r="979" spans="1:65" s="16" customFormat="1" x14ac:dyDescent="0.2">
      <c r="B979" s="188"/>
      <c r="D979" s="168" t="s">
        <v>228</v>
      </c>
      <c r="E979" s="189" t="s">
        <v>1</v>
      </c>
      <c r="F979" s="190" t="s">
        <v>248</v>
      </c>
      <c r="H979" s="191">
        <v>525.05000000000041</v>
      </c>
      <c r="L979" s="188"/>
      <c r="M979" s="192"/>
      <c r="N979" s="193"/>
      <c r="O979" s="193"/>
      <c r="P979" s="193"/>
      <c r="Q979" s="193"/>
      <c r="R979" s="193"/>
      <c r="S979" s="193"/>
      <c r="T979" s="194"/>
      <c r="AT979" s="189" t="s">
        <v>228</v>
      </c>
      <c r="AU979" s="189" t="s">
        <v>84</v>
      </c>
      <c r="AV979" s="16" t="s">
        <v>226</v>
      </c>
      <c r="AW979" s="16" t="s">
        <v>28</v>
      </c>
      <c r="AX979" s="16" t="s">
        <v>79</v>
      </c>
      <c r="AY979" s="189" t="s">
        <v>219</v>
      </c>
    </row>
    <row r="980" spans="1:65" s="2" customFormat="1" ht="19.899999999999999" customHeight="1" x14ac:dyDescent="0.2">
      <c r="A980" s="30"/>
      <c r="B980" s="153"/>
      <c r="C980" s="154" t="s">
        <v>1205</v>
      </c>
      <c r="D980" s="154" t="s">
        <v>222</v>
      </c>
      <c r="E980" s="155" t="s">
        <v>844</v>
      </c>
      <c r="F980" s="156" t="s">
        <v>845</v>
      </c>
      <c r="G980" s="157" t="s">
        <v>225</v>
      </c>
      <c r="H980" s="158">
        <v>496.12</v>
      </c>
      <c r="I980" s="446">
        <v>0</v>
      </c>
      <c r="J980" s="158">
        <f>ROUND(I980*H980,3)</f>
        <v>0</v>
      </c>
      <c r="K980" s="159"/>
      <c r="L980" s="31"/>
      <c r="M980" s="160" t="s">
        <v>1</v>
      </c>
      <c r="N980" s="161" t="s">
        <v>38</v>
      </c>
      <c r="O980" s="162">
        <v>0.34599999999999997</v>
      </c>
      <c r="P980" s="162">
        <f>O980*H980</f>
        <v>171.65751999999998</v>
      </c>
      <c r="Q980" s="162">
        <v>3.31E-3</v>
      </c>
      <c r="R980" s="162">
        <f>Q980*H980</f>
        <v>1.6421572</v>
      </c>
      <c r="S980" s="162">
        <v>0</v>
      </c>
      <c r="T980" s="163">
        <f>S980*H980</f>
        <v>0</v>
      </c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R980" s="164" t="s">
        <v>321</v>
      </c>
      <c r="AT980" s="164" t="s">
        <v>222</v>
      </c>
      <c r="AU980" s="164" t="s">
        <v>84</v>
      </c>
      <c r="AY980" s="18" t="s">
        <v>219</v>
      </c>
      <c r="BE980" s="165">
        <f>IF(N980="základná",J980,0)</f>
        <v>0</v>
      </c>
      <c r="BF980" s="165">
        <f>IF(N980="znížená",J980,0)</f>
        <v>0</v>
      </c>
      <c r="BG980" s="165">
        <f>IF(N980="zákl. prenesená",J980,0)</f>
        <v>0</v>
      </c>
      <c r="BH980" s="165">
        <f>IF(N980="zníž. prenesená",J980,0)</f>
        <v>0</v>
      </c>
      <c r="BI980" s="165">
        <f>IF(N980="nulová",J980,0)</f>
        <v>0</v>
      </c>
      <c r="BJ980" s="18" t="s">
        <v>84</v>
      </c>
      <c r="BK980" s="166">
        <f>ROUND(I980*H980,3)</f>
        <v>0</v>
      </c>
      <c r="BL980" s="18" t="s">
        <v>321</v>
      </c>
      <c r="BM980" s="164" t="s">
        <v>846</v>
      </c>
    </row>
    <row r="981" spans="1:65" s="13" customFormat="1" x14ac:dyDescent="0.2">
      <c r="B981" s="167"/>
      <c r="D981" s="168" t="s">
        <v>228</v>
      </c>
      <c r="E981" s="169" t="s">
        <v>1</v>
      </c>
      <c r="F981" s="170" t="s">
        <v>374</v>
      </c>
      <c r="H981" s="169" t="s">
        <v>1</v>
      </c>
      <c r="L981" s="167"/>
      <c r="M981" s="171"/>
      <c r="N981" s="172"/>
      <c r="O981" s="172"/>
      <c r="P981" s="172"/>
      <c r="Q981" s="172"/>
      <c r="R981" s="172"/>
      <c r="S981" s="172"/>
      <c r="T981" s="173"/>
      <c r="AT981" s="169" t="s">
        <v>228</v>
      </c>
      <c r="AU981" s="169" t="s">
        <v>84</v>
      </c>
      <c r="AV981" s="13" t="s">
        <v>79</v>
      </c>
      <c r="AW981" s="13" t="s">
        <v>28</v>
      </c>
      <c r="AX981" s="13" t="s">
        <v>72</v>
      </c>
      <c r="AY981" s="169" t="s">
        <v>219</v>
      </c>
    </row>
    <row r="982" spans="1:65" s="14" customFormat="1" ht="22.5" x14ac:dyDescent="0.2">
      <c r="B982" s="174"/>
      <c r="D982" s="168" t="s">
        <v>228</v>
      </c>
      <c r="E982" s="175" t="s">
        <v>1</v>
      </c>
      <c r="F982" s="176" t="s">
        <v>1206</v>
      </c>
      <c r="H982" s="177">
        <v>261.77999999999997</v>
      </c>
      <c r="L982" s="174"/>
      <c r="M982" s="178"/>
      <c r="N982" s="179"/>
      <c r="O982" s="179"/>
      <c r="P982" s="179"/>
      <c r="Q982" s="179"/>
      <c r="R982" s="179"/>
      <c r="S982" s="179"/>
      <c r="T982" s="180"/>
      <c r="AT982" s="175" t="s">
        <v>228</v>
      </c>
      <c r="AU982" s="175" t="s">
        <v>84</v>
      </c>
      <c r="AV982" s="14" t="s">
        <v>84</v>
      </c>
      <c r="AW982" s="14" t="s">
        <v>28</v>
      </c>
      <c r="AX982" s="14" t="s">
        <v>72</v>
      </c>
      <c r="AY982" s="175" t="s">
        <v>219</v>
      </c>
    </row>
    <row r="983" spans="1:65" s="13" customFormat="1" x14ac:dyDescent="0.2">
      <c r="B983" s="167"/>
      <c r="D983" s="168" t="s">
        <v>228</v>
      </c>
      <c r="E983" s="169" t="s">
        <v>1</v>
      </c>
      <c r="F983" s="170" t="s">
        <v>383</v>
      </c>
      <c r="H983" s="169" t="s">
        <v>1</v>
      </c>
      <c r="L983" s="167"/>
      <c r="M983" s="171"/>
      <c r="N983" s="172"/>
      <c r="O983" s="172"/>
      <c r="P983" s="172"/>
      <c r="Q983" s="172"/>
      <c r="R983" s="172"/>
      <c r="S983" s="172"/>
      <c r="T983" s="173"/>
      <c r="AT983" s="169" t="s">
        <v>228</v>
      </c>
      <c r="AU983" s="169" t="s">
        <v>84</v>
      </c>
      <c r="AV983" s="13" t="s">
        <v>79</v>
      </c>
      <c r="AW983" s="13" t="s">
        <v>28</v>
      </c>
      <c r="AX983" s="13" t="s">
        <v>72</v>
      </c>
      <c r="AY983" s="169" t="s">
        <v>219</v>
      </c>
    </row>
    <row r="984" spans="1:65" s="14" customFormat="1" ht="22.5" x14ac:dyDescent="0.2">
      <c r="B984" s="174"/>
      <c r="D984" s="168" t="s">
        <v>228</v>
      </c>
      <c r="E984" s="175" t="s">
        <v>1</v>
      </c>
      <c r="F984" s="176" t="s">
        <v>876</v>
      </c>
      <c r="H984" s="177">
        <v>234.34</v>
      </c>
      <c r="L984" s="174"/>
      <c r="M984" s="178"/>
      <c r="N984" s="179"/>
      <c r="O984" s="179"/>
      <c r="P984" s="179"/>
      <c r="Q984" s="179"/>
      <c r="R984" s="179"/>
      <c r="S984" s="179"/>
      <c r="T984" s="180"/>
      <c r="AT984" s="175" t="s">
        <v>228</v>
      </c>
      <c r="AU984" s="175" t="s">
        <v>84</v>
      </c>
      <c r="AV984" s="14" t="s">
        <v>84</v>
      </c>
      <c r="AW984" s="14" t="s">
        <v>28</v>
      </c>
      <c r="AX984" s="14" t="s">
        <v>72</v>
      </c>
      <c r="AY984" s="175" t="s">
        <v>219</v>
      </c>
    </row>
    <row r="985" spans="1:65" s="16" customFormat="1" x14ac:dyDescent="0.2">
      <c r="B985" s="188"/>
      <c r="D985" s="168" t="s">
        <v>228</v>
      </c>
      <c r="E985" s="189" t="s">
        <v>1</v>
      </c>
      <c r="F985" s="190" t="s">
        <v>248</v>
      </c>
      <c r="H985" s="191">
        <v>496.12</v>
      </c>
      <c r="L985" s="188"/>
      <c r="M985" s="198"/>
      <c r="N985" s="199"/>
      <c r="O985" s="199"/>
      <c r="P985" s="199"/>
      <c r="Q985" s="199"/>
      <c r="R985" s="199"/>
      <c r="S985" s="199"/>
      <c r="T985" s="200"/>
      <c r="AT985" s="189" t="s">
        <v>228</v>
      </c>
      <c r="AU985" s="189" t="s">
        <v>84</v>
      </c>
      <c r="AV985" s="16" t="s">
        <v>226</v>
      </c>
      <c r="AW985" s="16" t="s">
        <v>28</v>
      </c>
      <c r="AX985" s="16" t="s">
        <v>79</v>
      </c>
      <c r="AY985" s="189" t="s">
        <v>219</v>
      </c>
    </row>
    <row r="986" spans="1:65" s="2" customFormat="1" ht="6.95" customHeight="1" x14ac:dyDescent="0.2">
      <c r="A986" s="30"/>
      <c r="B986" s="48"/>
      <c r="C986" s="49"/>
      <c r="D986" s="49"/>
      <c r="E986" s="49"/>
      <c r="F986" s="49"/>
      <c r="G986" s="49"/>
      <c r="H986" s="49"/>
      <c r="I986" s="49"/>
      <c r="J986" s="49"/>
      <c r="K986" s="49"/>
      <c r="L986" s="31"/>
      <c r="M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</row>
  </sheetData>
  <autoFilter ref="C139:K985"/>
  <mergeCells count="15">
    <mergeCell ref="E126:H126"/>
    <mergeCell ref="E130:H130"/>
    <mergeCell ref="E128:H128"/>
    <mergeCell ref="E132:H132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68"/>
  <sheetViews>
    <sheetView showGridLines="0" workbookViewId="0">
      <selection activeCell="I136" sqref="I136"/>
    </sheetView>
  </sheetViews>
  <sheetFormatPr defaultRowHeight="11.25" x14ac:dyDescent="0.2"/>
  <cols>
    <col min="1" max="1" width="8.83203125" style="1" customWidth="1"/>
    <col min="2" max="2" width="1.1640625" style="1" customWidth="1"/>
    <col min="3" max="4" width="4.5" style="1" customWidth="1"/>
    <col min="5" max="5" width="18.33203125" style="1" customWidth="1"/>
    <col min="6" max="6" width="54.5" style="1" customWidth="1"/>
    <col min="7" max="7" width="8" style="1" customWidth="1"/>
    <col min="8" max="8" width="15" style="1" customWidth="1"/>
    <col min="9" max="9" width="16.83203125" style="1" customWidth="1"/>
    <col min="10" max="10" width="23.83203125" style="1" customWidth="1"/>
    <col min="11" max="11" width="23.83203125" style="1" hidden="1" customWidth="1"/>
    <col min="12" max="12" width="10" style="1" customWidth="1"/>
    <col min="13" max="13" width="11.5" style="1" hidden="1" customWidth="1"/>
    <col min="14" max="14" width="9.1640625" style="1" hidden="1"/>
    <col min="15" max="20" width="15.1640625" style="1" hidden="1" customWidth="1"/>
    <col min="21" max="21" width="17.5" style="1" hidden="1" customWidth="1"/>
    <col min="22" max="22" width="13.1640625" style="1" customWidth="1"/>
    <col min="23" max="23" width="17.5" style="1" customWidth="1"/>
    <col min="24" max="24" width="13.1640625" style="1" customWidth="1"/>
    <col min="25" max="25" width="16" style="1" customWidth="1"/>
    <col min="26" max="26" width="11.6640625" style="1" customWidth="1"/>
    <col min="27" max="27" width="16" style="1" customWidth="1"/>
    <col min="28" max="28" width="17.5" style="1" customWidth="1"/>
    <col min="29" max="29" width="11.6640625" style="1" customWidth="1"/>
    <col min="30" max="30" width="16" style="1" customWidth="1"/>
    <col min="31" max="31" width="17.5" style="1" customWidth="1"/>
    <col min="44" max="65" width="9.1640625" style="1" hidden="1"/>
  </cols>
  <sheetData>
    <row r="1" spans="1:46" x14ac:dyDescent="0.2">
      <c r="A1" s="99"/>
    </row>
    <row r="2" spans="1:46" s="1" customFormat="1" ht="36.950000000000003" customHeight="1" x14ac:dyDescent="0.2">
      <c r="L2" s="397" t="s">
        <v>5</v>
      </c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18" t="s">
        <v>103</v>
      </c>
    </row>
    <row r="3" spans="1:46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72</v>
      </c>
    </row>
    <row r="4" spans="1:46" s="1" customFormat="1" ht="24.95" customHeight="1" x14ac:dyDescent="0.2">
      <c r="B4" s="21"/>
      <c r="D4" s="22" t="s">
        <v>187</v>
      </c>
      <c r="L4" s="21"/>
      <c r="M4" s="100" t="s">
        <v>9</v>
      </c>
      <c r="AT4" s="18" t="s">
        <v>3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27" t="s">
        <v>12</v>
      </c>
      <c r="L6" s="21"/>
    </row>
    <row r="7" spans="1:46" s="1" customFormat="1" ht="14.45" customHeight="1" x14ac:dyDescent="0.2">
      <c r="B7" s="21"/>
      <c r="E7" s="430" t="str">
        <f>'Rekapitulácia stavby'!K6</f>
        <v>Obnova MŠ na Fedinovej č.7, Bratislava - I. etapa časť A</v>
      </c>
      <c r="F7" s="431"/>
      <c r="G7" s="431"/>
      <c r="H7" s="431"/>
      <c r="L7" s="21"/>
    </row>
    <row r="8" spans="1:46" s="1" customFormat="1" ht="12" customHeight="1" x14ac:dyDescent="0.2">
      <c r="B8" s="21"/>
      <c r="D8" s="27" t="s">
        <v>188</v>
      </c>
      <c r="L8" s="21"/>
    </row>
    <row r="9" spans="1:46" s="2" customFormat="1" ht="14.45" customHeight="1" x14ac:dyDescent="0.2">
      <c r="A9" s="30"/>
      <c r="B9" s="31"/>
      <c r="C9" s="30"/>
      <c r="D9" s="30"/>
      <c r="E9" s="430" t="s">
        <v>189</v>
      </c>
      <c r="F9" s="433"/>
      <c r="G9" s="433"/>
      <c r="H9" s="433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2" customHeight="1" x14ac:dyDescent="0.2">
      <c r="A10" s="30"/>
      <c r="B10" s="31"/>
      <c r="C10" s="30"/>
      <c r="D10" s="27" t="s">
        <v>190</v>
      </c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5.6" customHeight="1" x14ac:dyDescent="0.2">
      <c r="A11" s="30"/>
      <c r="B11" s="31"/>
      <c r="C11" s="30"/>
      <c r="D11" s="30"/>
      <c r="E11" s="428" t="s">
        <v>1207</v>
      </c>
      <c r="F11" s="433"/>
      <c r="G11" s="433"/>
      <c r="H11" s="433"/>
      <c r="I11" s="30"/>
      <c r="J11" s="30"/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x14ac:dyDescent="0.2">
      <c r="A12" s="30"/>
      <c r="B12" s="31"/>
      <c r="C12" s="30"/>
      <c r="D12" s="30"/>
      <c r="E12" s="30"/>
      <c r="F12" s="30"/>
      <c r="G12" s="30"/>
      <c r="H12" s="30"/>
      <c r="I12" s="30"/>
      <c r="J12" s="30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2" customHeight="1" x14ac:dyDescent="0.2">
      <c r="A13" s="30"/>
      <c r="B13" s="31"/>
      <c r="C13" s="30"/>
      <c r="D13" s="27" t="s">
        <v>13</v>
      </c>
      <c r="E13" s="30"/>
      <c r="F13" s="25" t="s">
        <v>1</v>
      </c>
      <c r="G13" s="30"/>
      <c r="H13" s="30"/>
      <c r="I13" s="27" t="s">
        <v>14</v>
      </c>
      <c r="J13" s="25" t="s">
        <v>1</v>
      </c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 x14ac:dyDescent="0.2">
      <c r="A14" s="30"/>
      <c r="B14" s="31"/>
      <c r="C14" s="30"/>
      <c r="D14" s="27" t="s">
        <v>15</v>
      </c>
      <c r="E14" s="30"/>
      <c r="F14" s="25" t="s">
        <v>16</v>
      </c>
      <c r="G14" s="30"/>
      <c r="H14" s="30"/>
      <c r="I14" s="27" t="s">
        <v>17</v>
      </c>
      <c r="J14" s="56" t="str">
        <f>'Rekapitulácia stavby'!AN8</f>
        <v>16. 3. 2022</v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0.9" customHeight="1" x14ac:dyDescent="0.2">
      <c r="A15" s="30"/>
      <c r="B15" s="31"/>
      <c r="C15" s="30"/>
      <c r="D15" s="30"/>
      <c r="E15" s="30"/>
      <c r="F15" s="30"/>
      <c r="G15" s="30"/>
      <c r="H15" s="30"/>
      <c r="I15" s="30"/>
      <c r="J15" s="30"/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2" customHeight="1" x14ac:dyDescent="0.2">
      <c r="A16" s="30"/>
      <c r="B16" s="31"/>
      <c r="C16" s="30"/>
      <c r="D16" s="27" t="s">
        <v>19</v>
      </c>
      <c r="E16" s="30"/>
      <c r="F16" s="30"/>
      <c r="G16" s="30"/>
      <c r="H16" s="30"/>
      <c r="I16" s="27" t="s">
        <v>20</v>
      </c>
      <c r="J16" s="25" t="s">
        <v>21</v>
      </c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8" customHeight="1" x14ac:dyDescent="0.2">
      <c r="A17" s="30"/>
      <c r="B17" s="31"/>
      <c r="C17" s="30"/>
      <c r="D17" s="30"/>
      <c r="E17" s="25" t="s">
        <v>22</v>
      </c>
      <c r="F17" s="30"/>
      <c r="G17" s="30"/>
      <c r="H17" s="30"/>
      <c r="I17" s="27" t="s">
        <v>23</v>
      </c>
      <c r="J17" s="25" t="s">
        <v>1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6.95" customHeight="1" x14ac:dyDescent="0.2">
      <c r="A18" s="30"/>
      <c r="B18" s="31"/>
      <c r="C18" s="30"/>
      <c r="D18" s="30"/>
      <c r="E18" s="30"/>
      <c r="F18" s="30"/>
      <c r="G18" s="30"/>
      <c r="H18" s="30"/>
      <c r="I18" s="30"/>
      <c r="J18" s="30"/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2" customHeight="1" x14ac:dyDescent="0.2">
      <c r="A19" s="30"/>
      <c r="B19" s="31"/>
      <c r="C19" s="30"/>
      <c r="D19" s="27" t="s">
        <v>24</v>
      </c>
      <c r="E19" s="30"/>
      <c r="F19" s="30"/>
      <c r="G19" s="30"/>
      <c r="H19" s="30"/>
      <c r="I19" s="27" t="s">
        <v>20</v>
      </c>
      <c r="J19" s="25" t="str">
        <f>'Rekapitulácia stavby'!AN13</f>
        <v/>
      </c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8" customHeight="1" x14ac:dyDescent="0.2">
      <c r="A20" s="30"/>
      <c r="B20" s="31"/>
      <c r="C20" s="30"/>
      <c r="D20" s="30"/>
      <c r="E20" s="380" t="str">
        <f>'Rekapitulácia stavby'!E14</f>
        <v xml:space="preserve"> </v>
      </c>
      <c r="F20" s="380"/>
      <c r="G20" s="380"/>
      <c r="H20" s="380"/>
      <c r="I20" s="27" t="s">
        <v>23</v>
      </c>
      <c r="J20" s="25" t="str">
        <f>'Rekapitulácia stavby'!AN14</f>
        <v/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6.95" customHeight="1" x14ac:dyDescent="0.2">
      <c r="A21" s="30"/>
      <c r="B21" s="31"/>
      <c r="C21" s="30"/>
      <c r="D21" s="30"/>
      <c r="E21" s="30"/>
      <c r="F21" s="30"/>
      <c r="G21" s="30"/>
      <c r="H21" s="30"/>
      <c r="I21" s="30"/>
      <c r="J21" s="30"/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2" customHeight="1" x14ac:dyDescent="0.2">
      <c r="A22" s="30"/>
      <c r="B22" s="31"/>
      <c r="C22" s="30"/>
      <c r="D22" s="27" t="s">
        <v>26</v>
      </c>
      <c r="E22" s="30"/>
      <c r="F22" s="30"/>
      <c r="G22" s="30"/>
      <c r="H22" s="30"/>
      <c r="I22" s="27" t="s">
        <v>20</v>
      </c>
      <c r="J22" s="25" t="s">
        <v>1</v>
      </c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8" customHeight="1" x14ac:dyDescent="0.2">
      <c r="A23" s="30"/>
      <c r="B23" s="31"/>
      <c r="C23" s="30"/>
      <c r="D23" s="30"/>
      <c r="E23" s="25" t="s">
        <v>27</v>
      </c>
      <c r="F23" s="30"/>
      <c r="G23" s="30"/>
      <c r="H23" s="30"/>
      <c r="I23" s="27" t="s">
        <v>23</v>
      </c>
      <c r="J23" s="25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6.95" customHeight="1" x14ac:dyDescent="0.2">
      <c r="A24" s="30"/>
      <c r="B24" s="31"/>
      <c r="C24" s="30"/>
      <c r="D24" s="30"/>
      <c r="E24" s="30"/>
      <c r="F24" s="30"/>
      <c r="G24" s="30"/>
      <c r="H24" s="30"/>
      <c r="I24" s="30"/>
      <c r="J24" s="30"/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12" customHeight="1" x14ac:dyDescent="0.2">
      <c r="A25" s="30"/>
      <c r="B25" s="31"/>
      <c r="C25" s="30"/>
      <c r="D25" s="27" t="s">
        <v>30</v>
      </c>
      <c r="E25" s="30"/>
      <c r="F25" s="30"/>
      <c r="G25" s="30"/>
      <c r="H25" s="30"/>
      <c r="I25" s="27" t="s">
        <v>20</v>
      </c>
      <c r="J25" s="25" t="str">
        <f>IF('Rekapitulácia stavby'!AN19="","",'Rekapitulácia stavby'!AN19)</f>
        <v/>
      </c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8" customHeight="1" x14ac:dyDescent="0.2">
      <c r="A26" s="30"/>
      <c r="B26" s="31"/>
      <c r="C26" s="30"/>
      <c r="D26" s="30"/>
      <c r="E26" s="25" t="str">
        <f>IF('Rekapitulácia stavby'!E20="","",'Rekapitulácia stavby'!E20)</f>
        <v xml:space="preserve"> </v>
      </c>
      <c r="F26" s="30"/>
      <c r="G26" s="30"/>
      <c r="H26" s="30"/>
      <c r="I26" s="27" t="s">
        <v>23</v>
      </c>
      <c r="J26" s="25" t="str">
        <f>IF('Rekapitulácia stavby'!AN20="","",'Rekapitulácia stavby'!AN20)</f>
        <v/>
      </c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6.95" customHeight="1" x14ac:dyDescent="0.2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43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12" customHeight="1" x14ac:dyDescent="0.2">
      <c r="A28" s="30"/>
      <c r="B28" s="31"/>
      <c r="C28" s="30"/>
      <c r="D28" s="27" t="s">
        <v>31</v>
      </c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8" customFormat="1" ht="14.45" customHeight="1" x14ac:dyDescent="0.2">
      <c r="A29" s="102"/>
      <c r="B29" s="103"/>
      <c r="C29" s="102"/>
      <c r="D29" s="102"/>
      <c r="E29" s="383" t="s">
        <v>1</v>
      </c>
      <c r="F29" s="383"/>
      <c r="G29" s="383"/>
      <c r="H29" s="383"/>
      <c r="I29" s="102"/>
      <c r="J29" s="102"/>
      <c r="K29" s="102"/>
      <c r="L29" s="104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s="2" customFormat="1" ht="6.95" customHeight="1" x14ac:dyDescent="0.2">
      <c r="A30" s="30"/>
      <c r="B30" s="31"/>
      <c r="C30" s="30"/>
      <c r="D30" s="30"/>
      <c r="E30" s="30"/>
      <c r="F30" s="30"/>
      <c r="G30" s="30"/>
      <c r="H30" s="30"/>
      <c r="I30" s="30"/>
      <c r="J30" s="30"/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 x14ac:dyDescent="0.2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25.35" customHeight="1" x14ac:dyDescent="0.2">
      <c r="A32" s="30"/>
      <c r="B32" s="31"/>
      <c r="C32" s="30"/>
      <c r="D32" s="105" t="s">
        <v>32</v>
      </c>
      <c r="E32" s="30"/>
      <c r="F32" s="30"/>
      <c r="G32" s="30"/>
      <c r="H32" s="30"/>
      <c r="I32" s="30"/>
      <c r="J32" s="72">
        <f>ROUND(J131, 2)</f>
        <v>0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6.95" customHeight="1" x14ac:dyDescent="0.2">
      <c r="A33" s="30"/>
      <c r="B33" s="31"/>
      <c r="C33" s="30"/>
      <c r="D33" s="67"/>
      <c r="E33" s="67"/>
      <c r="F33" s="67"/>
      <c r="G33" s="67"/>
      <c r="H33" s="67"/>
      <c r="I33" s="67"/>
      <c r="J33" s="67"/>
      <c r="K33" s="67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 x14ac:dyDescent="0.2">
      <c r="A34" s="30"/>
      <c r="B34" s="31"/>
      <c r="C34" s="30"/>
      <c r="D34" s="30"/>
      <c r="E34" s="30"/>
      <c r="F34" s="34" t="s">
        <v>34</v>
      </c>
      <c r="G34" s="30"/>
      <c r="H34" s="30"/>
      <c r="I34" s="34" t="s">
        <v>33</v>
      </c>
      <c r="J34" s="34" t="s">
        <v>35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customHeight="1" x14ac:dyDescent="0.2">
      <c r="A35" s="30"/>
      <c r="B35" s="31"/>
      <c r="C35" s="30"/>
      <c r="D35" s="101" t="s">
        <v>36</v>
      </c>
      <c r="E35" s="36" t="s">
        <v>37</v>
      </c>
      <c r="F35" s="106">
        <f>ROUND((SUM(BE131:BE267)),  2)</f>
        <v>0</v>
      </c>
      <c r="G35" s="107"/>
      <c r="H35" s="107"/>
      <c r="I35" s="108">
        <v>0.2</v>
      </c>
      <c r="J35" s="106">
        <f>ROUND(((SUM(BE131:BE267))*I35),  2)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 x14ac:dyDescent="0.2">
      <c r="A36" s="30"/>
      <c r="B36" s="31"/>
      <c r="C36" s="30"/>
      <c r="D36" s="30"/>
      <c r="E36" s="36" t="s">
        <v>38</v>
      </c>
      <c r="F36" s="109">
        <f>ROUND((SUM(BF131:BF267)),  2)</f>
        <v>0</v>
      </c>
      <c r="G36" s="30"/>
      <c r="H36" s="30"/>
      <c r="I36" s="110">
        <v>0.2</v>
      </c>
      <c r="J36" s="109">
        <f>ROUND(((SUM(BF131:BF267))*I36),  2)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 x14ac:dyDescent="0.2">
      <c r="A37" s="30"/>
      <c r="B37" s="31"/>
      <c r="C37" s="30"/>
      <c r="D37" s="30"/>
      <c r="E37" s="27" t="s">
        <v>39</v>
      </c>
      <c r="F37" s="109">
        <f>ROUND((SUM(BG131:BG267)),  2)</f>
        <v>0</v>
      </c>
      <c r="G37" s="30"/>
      <c r="H37" s="30"/>
      <c r="I37" s="110">
        <v>0.2</v>
      </c>
      <c r="J37" s="109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hidden="1" customHeight="1" x14ac:dyDescent="0.2">
      <c r="A38" s="30"/>
      <c r="B38" s="31"/>
      <c r="C38" s="30"/>
      <c r="D38" s="30"/>
      <c r="E38" s="27" t="s">
        <v>40</v>
      </c>
      <c r="F38" s="109">
        <f>ROUND((SUM(BH131:BH267)),  2)</f>
        <v>0</v>
      </c>
      <c r="G38" s="30"/>
      <c r="H38" s="30"/>
      <c r="I38" s="110">
        <v>0.2</v>
      </c>
      <c r="J38" s="109">
        <f>0</f>
        <v>0</v>
      </c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 x14ac:dyDescent="0.2">
      <c r="A39" s="30"/>
      <c r="B39" s="31"/>
      <c r="C39" s="30"/>
      <c r="D39" s="30"/>
      <c r="E39" s="36" t="s">
        <v>41</v>
      </c>
      <c r="F39" s="106">
        <f>ROUND((SUM(BI131:BI267)),  2)</f>
        <v>0</v>
      </c>
      <c r="G39" s="107"/>
      <c r="H39" s="107"/>
      <c r="I39" s="108">
        <v>0</v>
      </c>
      <c r="J39" s="106">
        <f>0</f>
        <v>0</v>
      </c>
      <c r="K39" s="3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6.95" customHeight="1" x14ac:dyDescent="0.2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25.35" customHeight="1" x14ac:dyDescent="0.2">
      <c r="A41" s="30"/>
      <c r="B41" s="31"/>
      <c r="C41" s="111"/>
      <c r="D41" s="112" t="s">
        <v>42</v>
      </c>
      <c r="E41" s="61"/>
      <c r="F41" s="61"/>
      <c r="G41" s="113" t="s">
        <v>43</v>
      </c>
      <c r="H41" s="114" t="s">
        <v>44</v>
      </c>
      <c r="I41" s="61"/>
      <c r="J41" s="115">
        <f>SUM(J32:J39)</f>
        <v>0</v>
      </c>
      <c r="K41" s="116"/>
      <c r="L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14.45" customHeight="1" x14ac:dyDescent="0.2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1" customFormat="1" ht="14.45" customHeight="1" x14ac:dyDescent="0.2">
      <c r="B43" s="21"/>
      <c r="L43" s="21"/>
    </row>
    <row r="44" spans="1:31" s="1" customFormat="1" ht="14.45" customHeight="1" x14ac:dyDescent="0.2">
      <c r="B44" s="21"/>
      <c r="L44" s="21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0"/>
      <c r="B61" s="31"/>
      <c r="C61" s="30"/>
      <c r="D61" s="46" t="s">
        <v>47</v>
      </c>
      <c r="E61" s="33"/>
      <c r="F61" s="117" t="s">
        <v>48</v>
      </c>
      <c r="G61" s="46" t="s">
        <v>47</v>
      </c>
      <c r="H61" s="33"/>
      <c r="I61" s="33"/>
      <c r="J61" s="118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0"/>
      <c r="B76" s="31"/>
      <c r="C76" s="30"/>
      <c r="D76" s="46" t="s">
        <v>47</v>
      </c>
      <c r="E76" s="33"/>
      <c r="F76" s="117" t="s">
        <v>48</v>
      </c>
      <c r="G76" s="46" t="s">
        <v>47</v>
      </c>
      <c r="H76" s="33"/>
      <c r="I76" s="33"/>
      <c r="J76" s="118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 x14ac:dyDescent="0.2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31" s="2" customFormat="1" ht="6.95" customHeight="1" x14ac:dyDescent="0.2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s="2" customFormat="1" ht="24.95" customHeight="1" x14ac:dyDescent="0.2">
      <c r="A82" s="30"/>
      <c r="B82" s="31"/>
      <c r="C82" s="22" t="s">
        <v>194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s="2" customFormat="1" ht="6.95" customHeight="1" x14ac:dyDescent="0.2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s="2" customFormat="1" ht="12" customHeight="1" x14ac:dyDescent="0.2">
      <c r="A84" s="30"/>
      <c r="B84" s="31"/>
      <c r="C84" s="27" t="s">
        <v>12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s="2" customFormat="1" ht="14.45" customHeight="1" x14ac:dyDescent="0.2">
      <c r="A85" s="30"/>
      <c r="B85" s="31"/>
      <c r="C85" s="30"/>
      <c r="D85" s="30"/>
      <c r="E85" s="430" t="str">
        <f>E7</f>
        <v>Obnova MŠ na Fedinovej č.7, Bratislava - I. etapa časť A</v>
      </c>
      <c r="F85" s="431"/>
      <c r="G85" s="431"/>
      <c r="H85" s="4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s="1" customFormat="1" ht="12" customHeight="1" x14ac:dyDescent="0.2">
      <c r="B86" s="21"/>
      <c r="C86" s="27" t="s">
        <v>188</v>
      </c>
      <c r="L86" s="21"/>
    </row>
    <row r="87" spans="1:31" s="2" customFormat="1" ht="14.45" customHeight="1" x14ac:dyDescent="0.2">
      <c r="A87" s="30"/>
      <c r="B87" s="31"/>
      <c r="C87" s="30"/>
      <c r="D87" s="30"/>
      <c r="E87" s="430" t="s">
        <v>189</v>
      </c>
      <c r="F87" s="433"/>
      <c r="G87" s="433"/>
      <c r="H87" s="433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s="2" customFormat="1" ht="12" customHeight="1" x14ac:dyDescent="0.2">
      <c r="A88" s="30"/>
      <c r="B88" s="31"/>
      <c r="C88" s="27" t="s">
        <v>190</v>
      </c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s="2" customFormat="1" ht="15.6" customHeight="1" x14ac:dyDescent="0.2">
      <c r="A89" s="30"/>
      <c r="B89" s="31"/>
      <c r="C89" s="30"/>
      <c r="D89" s="30"/>
      <c r="E89" s="428" t="str">
        <f>E11</f>
        <v xml:space="preserve">1340a-3 - Zdravotechnika </v>
      </c>
      <c r="F89" s="433"/>
      <c r="G89" s="433"/>
      <c r="H89" s="433"/>
      <c r="I89" s="30"/>
      <c r="J89" s="30"/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s="2" customFormat="1" ht="6.95" customHeight="1" x14ac:dyDescent="0.2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s="2" customFormat="1" ht="12" customHeight="1" x14ac:dyDescent="0.2">
      <c r="A91" s="30"/>
      <c r="B91" s="31"/>
      <c r="C91" s="27" t="s">
        <v>15</v>
      </c>
      <c r="D91" s="30"/>
      <c r="E91" s="30"/>
      <c r="F91" s="25" t="str">
        <f>F14</f>
        <v>Bratislava V, k.ú. Petržalka , č.p. 3420</v>
      </c>
      <c r="G91" s="30"/>
      <c r="H91" s="30"/>
      <c r="I91" s="27" t="s">
        <v>17</v>
      </c>
      <c r="J91" s="56" t="str">
        <f>IF(J14="","",J14)</f>
        <v>16. 3. 2022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s="2" customFormat="1" ht="6.95" customHeight="1" x14ac:dyDescent="0.2">
      <c r="A92" s="30"/>
      <c r="B92" s="31"/>
      <c r="C92" s="30"/>
      <c r="D92" s="30"/>
      <c r="E92" s="30"/>
      <c r="F92" s="30"/>
      <c r="G92" s="30"/>
      <c r="H92" s="30"/>
      <c r="I92" s="30"/>
      <c r="J92" s="30"/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s="2" customFormat="1" ht="15.6" customHeight="1" x14ac:dyDescent="0.2">
      <c r="A93" s="30"/>
      <c r="B93" s="31"/>
      <c r="C93" s="27" t="s">
        <v>19</v>
      </c>
      <c r="D93" s="30"/>
      <c r="E93" s="30"/>
      <c r="F93" s="25" t="str">
        <f>E17</f>
        <v>Mestská časť Bratislava- Petržalka, Kutlíková 17</v>
      </c>
      <c r="G93" s="30"/>
      <c r="H93" s="30"/>
      <c r="I93" s="27" t="s">
        <v>26</v>
      </c>
      <c r="J93" s="28" t="str">
        <f>E23</f>
        <v xml:space="preserve">NV-Project s.r.o. </v>
      </c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s="2" customFormat="1" ht="15.6" customHeight="1" x14ac:dyDescent="0.2">
      <c r="A94" s="30"/>
      <c r="B94" s="31"/>
      <c r="C94" s="27" t="s">
        <v>24</v>
      </c>
      <c r="D94" s="30"/>
      <c r="E94" s="30"/>
      <c r="F94" s="25" t="str">
        <f>IF(E20="","",E20)</f>
        <v xml:space="preserve"> </v>
      </c>
      <c r="G94" s="30"/>
      <c r="H94" s="30"/>
      <c r="I94" s="27" t="s">
        <v>30</v>
      </c>
      <c r="J94" s="28" t="str">
        <f>E26</f>
        <v xml:space="preserve"> </v>
      </c>
      <c r="K94" s="30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s="2" customFormat="1" ht="10.35" customHeight="1" x14ac:dyDescent="0.2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s="2" customFormat="1" ht="29.25" customHeight="1" x14ac:dyDescent="0.2">
      <c r="A96" s="30"/>
      <c r="B96" s="31"/>
      <c r="C96" s="119" t="s">
        <v>195</v>
      </c>
      <c r="D96" s="111"/>
      <c r="E96" s="111"/>
      <c r="F96" s="111"/>
      <c r="G96" s="111"/>
      <c r="H96" s="111"/>
      <c r="I96" s="111"/>
      <c r="J96" s="120" t="s">
        <v>196</v>
      </c>
      <c r="K96" s="111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47" s="2" customFormat="1" ht="10.35" customHeight="1" x14ac:dyDescent="0.2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43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47" s="2" customFormat="1" ht="22.9" customHeight="1" x14ac:dyDescent="0.2">
      <c r="A98" s="30"/>
      <c r="B98" s="31"/>
      <c r="C98" s="121" t="s">
        <v>197</v>
      </c>
      <c r="D98" s="30"/>
      <c r="E98" s="30"/>
      <c r="F98" s="30"/>
      <c r="G98" s="30"/>
      <c r="H98" s="30"/>
      <c r="I98" s="30"/>
      <c r="J98" s="72">
        <f>J131</f>
        <v>0</v>
      </c>
      <c r="K98" s="30"/>
      <c r="L98" s="43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U98" s="18" t="s">
        <v>198</v>
      </c>
    </row>
    <row r="99" spans="1:47" s="9" customFormat="1" ht="24.95" customHeight="1" x14ac:dyDescent="0.2">
      <c r="B99" s="122"/>
      <c r="D99" s="123" t="s">
        <v>199</v>
      </c>
      <c r="E99" s="124"/>
      <c r="F99" s="124"/>
      <c r="G99" s="124"/>
      <c r="H99" s="124"/>
      <c r="I99" s="124"/>
      <c r="J99" s="125">
        <f>J132</f>
        <v>0</v>
      </c>
      <c r="L99" s="122"/>
    </row>
    <row r="100" spans="1:47" s="10" customFormat="1" ht="19.899999999999999" customHeight="1" x14ac:dyDescent="0.2">
      <c r="B100" s="126"/>
      <c r="D100" s="127" t="s">
        <v>487</v>
      </c>
      <c r="E100" s="128"/>
      <c r="F100" s="128"/>
      <c r="G100" s="128"/>
      <c r="H100" s="128"/>
      <c r="I100" s="128"/>
      <c r="J100" s="129">
        <f>J133</f>
        <v>0</v>
      </c>
      <c r="L100" s="126"/>
    </row>
    <row r="101" spans="1:47" s="10" customFormat="1" ht="19.899999999999999" customHeight="1" x14ac:dyDescent="0.2">
      <c r="B101" s="126"/>
      <c r="D101" s="127" t="s">
        <v>200</v>
      </c>
      <c r="E101" s="128"/>
      <c r="F101" s="128"/>
      <c r="G101" s="128"/>
      <c r="H101" s="128"/>
      <c r="I101" s="128"/>
      <c r="J101" s="129">
        <f>J138</f>
        <v>0</v>
      </c>
      <c r="L101" s="126"/>
    </row>
    <row r="102" spans="1:47" s="10" customFormat="1" ht="19.899999999999999" customHeight="1" x14ac:dyDescent="0.2">
      <c r="B102" s="126"/>
      <c r="D102" s="127" t="s">
        <v>488</v>
      </c>
      <c r="E102" s="128"/>
      <c r="F102" s="128"/>
      <c r="G102" s="128"/>
      <c r="H102" s="128"/>
      <c r="I102" s="128"/>
      <c r="J102" s="129">
        <f>J153</f>
        <v>0</v>
      </c>
      <c r="L102" s="126"/>
    </row>
    <row r="103" spans="1:47" s="9" customFormat="1" ht="24.95" customHeight="1" x14ac:dyDescent="0.2">
      <c r="B103" s="122"/>
      <c r="D103" s="123" t="s">
        <v>201</v>
      </c>
      <c r="E103" s="124"/>
      <c r="F103" s="124"/>
      <c r="G103" s="124"/>
      <c r="H103" s="124"/>
      <c r="I103" s="124"/>
      <c r="J103" s="125">
        <f>J155</f>
        <v>0</v>
      </c>
      <c r="L103" s="122"/>
    </row>
    <row r="104" spans="1:47" s="10" customFormat="1" ht="19.899999999999999" customHeight="1" x14ac:dyDescent="0.2">
      <c r="B104" s="126"/>
      <c r="D104" s="127" t="s">
        <v>1208</v>
      </c>
      <c r="E104" s="128"/>
      <c r="F104" s="128"/>
      <c r="G104" s="128"/>
      <c r="H104" s="128"/>
      <c r="I104" s="128"/>
      <c r="J104" s="129">
        <f>J156</f>
        <v>0</v>
      </c>
      <c r="L104" s="126"/>
    </row>
    <row r="105" spans="1:47" s="10" customFormat="1" ht="19.899999999999999" customHeight="1" x14ac:dyDescent="0.2">
      <c r="B105" s="126"/>
      <c r="D105" s="127" t="s">
        <v>1209</v>
      </c>
      <c r="E105" s="128"/>
      <c r="F105" s="128"/>
      <c r="G105" s="128"/>
      <c r="H105" s="128"/>
      <c r="I105" s="128"/>
      <c r="J105" s="129">
        <f>J162</f>
        <v>0</v>
      </c>
      <c r="L105" s="126"/>
    </row>
    <row r="106" spans="1:47" s="10" customFormat="1" ht="19.899999999999999" customHeight="1" x14ac:dyDescent="0.2">
      <c r="B106" s="126"/>
      <c r="D106" s="127" t="s">
        <v>489</v>
      </c>
      <c r="E106" s="128"/>
      <c r="F106" s="128"/>
      <c r="G106" s="128"/>
      <c r="H106" s="128"/>
      <c r="I106" s="128"/>
      <c r="J106" s="129">
        <f>J181</f>
        <v>0</v>
      </c>
      <c r="L106" s="126"/>
    </row>
    <row r="107" spans="1:47" s="10" customFormat="1" ht="19.899999999999999" customHeight="1" x14ac:dyDescent="0.2">
      <c r="B107" s="126"/>
      <c r="D107" s="127" t="s">
        <v>1210</v>
      </c>
      <c r="E107" s="128"/>
      <c r="F107" s="128"/>
      <c r="G107" s="128"/>
      <c r="H107" s="128"/>
      <c r="I107" s="128"/>
      <c r="J107" s="129">
        <f>J214</f>
        <v>0</v>
      </c>
      <c r="L107" s="126"/>
    </row>
    <row r="108" spans="1:47" s="9" customFormat="1" ht="24.95" customHeight="1" x14ac:dyDescent="0.2">
      <c r="B108" s="122"/>
      <c r="D108" s="123" t="s">
        <v>1211</v>
      </c>
      <c r="E108" s="124"/>
      <c r="F108" s="124"/>
      <c r="G108" s="124"/>
      <c r="H108" s="124"/>
      <c r="I108" s="124"/>
      <c r="J108" s="125">
        <f>J265</f>
        <v>0</v>
      </c>
      <c r="L108" s="122"/>
    </row>
    <row r="109" spans="1:47" s="10" customFormat="1" ht="19.899999999999999" customHeight="1" x14ac:dyDescent="0.2">
      <c r="B109" s="126"/>
      <c r="D109" s="127" t="s">
        <v>1212</v>
      </c>
      <c r="E109" s="128"/>
      <c r="F109" s="128"/>
      <c r="G109" s="128"/>
      <c r="H109" s="128"/>
      <c r="I109" s="128"/>
      <c r="J109" s="129">
        <f>J266</f>
        <v>0</v>
      </c>
      <c r="L109" s="126"/>
    </row>
    <row r="110" spans="1:47" s="2" customFormat="1" ht="21.75" customHeight="1" x14ac:dyDescent="0.2">
      <c r="A110" s="30"/>
      <c r="B110" s="31"/>
      <c r="C110" s="30"/>
      <c r="D110" s="30"/>
      <c r="E110" s="30"/>
      <c r="F110" s="30"/>
      <c r="G110" s="30"/>
      <c r="H110" s="30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47" s="2" customFormat="1" ht="6.95" customHeight="1" x14ac:dyDescent="0.2">
      <c r="A111" s="30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5" spans="1:31" s="2" customFormat="1" ht="6.95" customHeight="1" x14ac:dyDescent="0.2">
      <c r="A115" s="30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s="2" customFormat="1" ht="24.95" customHeight="1" x14ac:dyDescent="0.2">
      <c r="A116" s="30"/>
      <c r="B116" s="31"/>
      <c r="C116" s="22" t="s">
        <v>205</v>
      </c>
      <c r="D116" s="30"/>
      <c r="E116" s="30"/>
      <c r="F116" s="30"/>
      <c r="G116" s="30"/>
      <c r="H116" s="30"/>
      <c r="I116" s="30"/>
      <c r="J116" s="30"/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s="2" customFormat="1" ht="6.95" customHeight="1" x14ac:dyDescent="0.2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s="2" customFormat="1" ht="12" customHeight="1" x14ac:dyDescent="0.2">
      <c r="A118" s="30"/>
      <c r="B118" s="31"/>
      <c r="C118" s="27" t="s">
        <v>12</v>
      </c>
      <c r="D118" s="30"/>
      <c r="E118" s="30"/>
      <c r="F118" s="30"/>
      <c r="G118" s="30"/>
      <c r="H118" s="30"/>
      <c r="I118" s="30"/>
      <c r="J118" s="30"/>
      <c r="K118" s="30"/>
      <c r="L118" s="43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s="2" customFormat="1" ht="14.45" customHeight="1" x14ac:dyDescent="0.2">
      <c r="A119" s="30"/>
      <c r="B119" s="31"/>
      <c r="C119" s="30"/>
      <c r="D119" s="30"/>
      <c r="E119" s="430" t="str">
        <f>E7</f>
        <v>Obnova MŠ na Fedinovej č.7, Bratislava - I. etapa časť A</v>
      </c>
      <c r="F119" s="431"/>
      <c r="G119" s="431"/>
      <c r="H119" s="431"/>
      <c r="I119" s="30"/>
      <c r="J119" s="30"/>
      <c r="K119" s="30"/>
      <c r="L119" s="43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s="1" customFormat="1" ht="12" customHeight="1" x14ac:dyDescent="0.2">
      <c r="B120" s="21"/>
      <c r="C120" s="27" t="s">
        <v>188</v>
      </c>
      <c r="L120" s="21"/>
    </row>
    <row r="121" spans="1:31" s="2" customFormat="1" ht="14.45" customHeight="1" x14ac:dyDescent="0.2">
      <c r="A121" s="30"/>
      <c r="B121" s="31"/>
      <c r="C121" s="30"/>
      <c r="D121" s="30"/>
      <c r="E121" s="430" t="s">
        <v>189</v>
      </c>
      <c r="F121" s="433"/>
      <c r="G121" s="433"/>
      <c r="H121" s="433"/>
      <c r="I121" s="30"/>
      <c r="J121" s="30"/>
      <c r="K121" s="30"/>
      <c r="L121" s="43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s="2" customFormat="1" ht="12" customHeight="1" x14ac:dyDescent="0.2">
      <c r="A122" s="30"/>
      <c r="B122" s="31"/>
      <c r="C122" s="27" t="s">
        <v>190</v>
      </c>
      <c r="D122" s="30"/>
      <c r="E122" s="30"/>
      <c r="F122" s="30"/>
      <c r="G122" s="30"/>
      <c r="H122" s="30"/>
      <c r="I122" s="30"/>
      <c r="J122" s="30"/>
      <c r="K122" s="30"/>
      <c r="L122" s="43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s="2" customFormat="1" ht="15.6" customHeight="1" x14ac:dyDescent="0.2">
      <c r="A123" s="30"/>
      <c r="B123" s="31"/>
      <c r="C123" s="30"/>
      <c r="D123" s="30"/>
      <c r="E123" s="428" t="str">
        <f>E11</f>
        <v xml:space="preserve">1340a-3 - Zdravotechnika </v>
      </c>
      <c r="F123" s="433"/>
      <c r="G123" s="433"/>
      <c r="H123" s="433"/>
      <c r="I123" s="30"/>
      <c r="J123" s="30"/>
      <c r="K123" s="30"/>
      <c r="L123" s="43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s="2" customFormat="1" ht="6.95" customHeight="1" x14ac:dyDescent="0.2">
      <c r="A124" s="30"/>
      <c r="B124" s="31"/>
      <c r="C124" s="30"/>
      <c r="D124" s="30"/>
      <c r="E124" s="30"/>
      <c r="F124" s="30"/>
      <c r="G124" s="30"/>
      <c r="H124" s="30"/>
      <c r="I124" s="30"/>
      <c r="J124" s="30"/>
      <c r="K124" s="30"/>
      <c r="L124" s="43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s="2" customFormat="1" ht="12" customHeight="1" x14ac:dyDescent="0.2">
      <c r="A125" s="30"/>
      <c r="B125" s="31"/>
      <c r="C125" s="27" t="s">
        <v>15</v>
      </c>
      <c r="D125" s="30"/>
      <c r="E125" s="30"/>
      <c r="F125" s="25" t="str">
        <f>F14</f>
        <v>Bratislava V, k.ú. Petržalka , č.p. 3420</v>
      </c>
      <c r="G125" s="30"/>
      <c r="H125" s="30"/>
      <c r="I125" s="27" t="s">
        <v>17</v>
      </c>
      <c r="J125" s="56" t="str">
        <f>IF(J14="","",J14)</f>
        <v>16. 3. 2022</v>
      </c>
      <c r="K125" s="30"/>
      <c r="L125" s="43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s="2" customFormat="1" ht="6.95" customHeight="1" x14ac:dyDescent="0.2">
      <c r="A126" s="30"/>
      <c r="B126" s="31"/>
      <c r="C126" s="30"/>
      <c r="D126" s="30"/>
      <c r="E126" s="30"/>
      <c r="F126" s="30"/>
      <c r="G126" s="30"/>
      <c r="H126" s="30"/>
      <c r="I126" s="30"/>
      <c r="J126" s="30"/>
      <c r="K126" s="30"/>
      <c r="L126" s="43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s="2" customFormat="1" ht="15.6" customHeight="1" x14ac:dyDescent="0.2">
      <c r="A127" s="30"/>
      <c r="B127" s="31"/>
      <c r="C127" s="27" t="s">
        <v>19</v>
      </c>
      <c r="D127" s="30"/>
      <c r="E127" s="30"/>
      <c r="F127" s="25" t="str">
        <f>E17</f>
        <v>Mestská časť Bratislava- Petržalka, Kutlíková 17</v>
      </c>
      <c r="G127" s="30"/>
      <c r="H127" s="30"/>
      <c r="I127" s="27" t="s">
        <v>26</v>
      </c>
      <c r="J127" s="28" t="str">
        <f>E23</f>
        <v xml:space="preserve">NV-Project s.r.o. </v>
      </c>
      <c r="K127" s="30"/>
      <c r="L127" s="43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s="2" customFormat="1" ht="15.6" customHeight="1" x14ac:dyDescent="0.2">
      <c r="A128" s="30"/>
      <c r="B128" s="31"/>
      <c r="C128" s="27" t="s">
        <v>24</v>
      </c>
      <c r="D128" s="30"/>
      <c r="E128" s="30"/>
      <c r="F128" s="25" t="str">
        <f>IF(E20="","",E20)</f>
        <v xml:space="preserve"> </v>
      </c>
      <c r="G128" s="30"/>
      <c r="H128" s="30"/>
      <c r="I128" s="27" t="s">
        <v>30</v>
      </c>
      <c r="J128" s="28" t="str">
        <f>E26</f>
        <v xml:space="preserve"> </v>
      </c>
      <c r="K128" s="30"/>
      <c r="L128" s="43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65" s="2" customFormat="1" ht="10.35" customHeight="1" x14ac:dyDescent="0.2">
      <c r="A129" s="30"/>
      <c r="B129" s="31"/>
      <c r="C129" s="30"/>
      <c r="D129" s="30"/>
      <c r="E129" s="30"/>
      <c r="F129" s="30"/>
      <c r="G129" s="30"/>
      <c r="H129" s="30"/>
      <c r="I129" s="30"/>
      <c r="J129" s="30"/>
      <c r="K129" s="30"/>
      <c r="L129" s="43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65" s="11" customFormat="1" ht="29.25" customHeight="1" x14ac:dyDescent="0.2">
      <c r="A130" s="130"/>
      <c r="B130" s="131"/>
      <c r="C130" s="132" t="s">
        <v>206</v>
      </c>
      <c r="D130" s="133" t="s">
        <v>57</v>
      </c>
      <c r="E130" s="133" t="s">
        <v>53</v>
      </c>
      <c r="F130" s="133" t="s">
        <v>54</v>
      </c>
      <c r="G130" s="133" t="s">
        <v>207</v>
      </c>
      <c r="H130" s="133" t="s">
        <v>208</v>
      </c>
      <c r="I130" s="133" t="s">
        <v>209</v>
      </c>
      <c r="J130" s="134" t="s">
        <v>196</v>
      </c>
      <c r="K130" s="135" t="s">
        <v>210</v>
      </c>
      <c r="L130" s="136"/>
      <c r="M130" s="63" t="s">
        <v>1</v>
      </c>
      <c r="N130" s="64" t="s">
        <v>36</v>
      </c>
      <c r="O130" s="64" t="s">
        <v>211</v>
      </c>
      <c r="P130" s="64" t="s">
        <v>212</v>
      </c>
      <c r="Q130" s="64" t="s">
        <v>213</v>
      </c>
      <c r="R130" s="64" t="s">
        <v>214</v>
      </c>
      <c r="S130" s="64" t="s">
        <v>215</v>
      </c>
      <c r="T130" s="65" t="s">
        <v>216</v>
      </c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</row>
    <row r="131" spans="1:65" s="2" customFormat="1" ht="22.9" customHeight="1" x14ac:dyDescent="0.25">
      <c r="A131" s="30"/>
      <c r="B131" s="31"/>
      <c r="C131" s="70" t="s">
        <v>197</v>
      </c>
      <c r="D131" s="30"/>
      <c r="E131" s="30"/>
      <c r="F131" s="30"/>
      <c r="G131" s="30"/>
      <c r="H131" s="30"/>
      <c r="I131" s="30"/>
      <c r="J131" s="137">
        <f>BK131</f>
        <v>0</v>
      </c>
      <c r="K131" s="30"/>
      <c r="L131" s="31"/>
      <c r="M131" s="66"/>
      <c r="N131" s="57"/>
      <c r="O131" s="67"/>
      <c r="P131" s="138">
        <f>P132+P155+P265</f>
        <v>0</v>
      </c>
      <c r="Q131" s="67"/>
      <c r="R131" s="138">
        <f>R132+R155+R265</f>
        <v>0</v>
      </c>
      <c r="S131" s="67"/>
      <c r="T131" s="139">
        <f>T132+T155+T265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T131" s="18" t="s">
        <v>71</v>
      </c>
      <c r="AU131" s="18" t="s">
        <v>198</v>
      </c>
      <c r="BK131" s="140">
        <f>BK132+BK155+BK265</f>
        <v>0</v>
      </c>
    </row>
    <row r="132" spans="1:65" s="12" customFormat="1" ht="25.9" customHeight="1" x14ac:dyDescent="0.2">
      <c r="B132" s="141"/>
      <c r="D132" s="142" t="s">
        <v>71</v>
      </c>
      <c r="E132" s="143" t="s">
        <v>217</v>
      </c>
      <c r="F132" s="143" t="s">
        <v>218</v>
      </c>
      <c r="J132" s="144">
        <f>BK132</f>
        <v>0</v>
      </c>
      <c r="L132" s="141"/>
      <c r="M132" s="145"/>
      <c r="N132" s="146"/>
      <c r="O132" s="146"/>
      <c r="P132" s="147">
        <f>P133+P138+P153</f>
        <v>0</v>
      </c>
      <c r="Q132" s="146"/>
      <c r="R132" s="147">
        <f>R133+R138+R153</f>
        <v>0</v>
      </c>
      <c r="S132" s="146"/>
      <c r="T132" s="148">
        <f>T133+T138+T153</f>
        <v>0</v>
      </c>
      <c r="AR132" s="142" t="s">
        <v>79</v>
      </c>
      <c r="AT132" s="149" t="s">
        <v>71</v>
      </c>
      <c r="AU132" s="149" t="s">
        <v>72</v>
      </c>
      <c r="AY132" s="142" t="s">
        <v>219</v>
      </c>
      <c r="BK132" s="150">
        <f>BK133+BK138+BK153</f>
        <v>0</v>
      </c>
    </row>
    <row r="133" spans="1:65" s="12" customFormat="1" ht="22.9" customHeight="1" x14ac:dyDescent="0.2">
      <c r="B133" s="141"/>
      <c r="D133" s="142" t="s">
        <v>71</v>
      </c>
      <c r="E133" s="151" t="s">
        <v>270</v>
      </c>
      <c r="F133" s="151" t="s">
        <v>511</v>
      </c>
      <c r="J133" s="152">
        <f>BK133</f>
        <v>0</v>
      </c>
      <c r="L133" s="141"/>
      <c r="M133" s="145"/>
      <c r="N133" s="146"/>
      <c r="O133" s="146"/>
      <c r="P133" s="147">
        <f>SUM(P134:P137)</f>
        <v>0</v>
      </c>
      <c r="Q133" s="146"/>
      <c r="R133" s="147">
        <f>SUM(R134:R137)</f>
        <v>0</v>
      </c>
      <c r="S133" s="146"/>
      <c r="T133" s="148">
        <f>SUM(T134:T137)</f>
        <v>0</v>
      </c>
      <c r="AR133" s="142" t="s">
        <v>79</v>
      </c>
      <c r="AT133" s="149" t="s">
        <v>71</v>
      </c>
      <c r="AU133" s="149" t="s">
        <v>79</v>
      </c>
      <c r="AY133" s="142" t="s">
        <v>219</v>
      </c>
      <c r="BK133" s="150">
        <f>SUM(BK134:BK137)</f>
        <v>0</v>
      </c>
    </row>
    <row r="134" spans="1:65" s="2" customFormat="1" ht="22.15" customHeight="1" x14ac:dyDescent="0.2">
      <c r="A134" s="30"/>
      <c r="B134" s="153"/>
      <c r="C134" s="154" t="s">
        <v>79</v>
      </c>
      <c r="D134" s="154" t="s">
        <v>222</v>
      </c>
      <c r="E134" s="155" t="s">
        <v>1213</v>
      </c>
      <c r="F134" s="156" t="s">
        <v>1214</v>
      </c>
      <c r="G134" s="157" t="s">
        <v>225</v>
      </c>
      <c r="H134" s="158">
        <v>8</v>
      </c>
      <c r="I134" s="446">
        <v>0</v>
      </c>
      <c r="J134" s="158">
        <f>ROUND(I134*H134,3)</f>
        <v>0</v>
      </c>
      <c r="K134" s="159"/>
      <c r="L134" s="31"/>
      <c r="M134" s="160" t="s">
        <v>1</v>
      </c>
      <c r="N134" s="161" t="s">
        <v>38</v>
      </c>
      <c r="O134" s="162">
        <v>0</v>
      </c>
      <c r="P134" s="162">
        <f>O134*H134</f>
        <v>0</v>
      </c>
      <c r="Q134" s="162">
        <v>0</v>
      </c>
      <c r="R134" s="162">
        <f>Q134*H134</f>
        <v>0</v>
      </c>
      <c r="S134" s="162">
        <v>0</v>
      </c>
      <c r="T134" s="163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64" t="s">
        <v>226</v>
      </c>
      <c r="AT134" s="164" t="s">
        <v>222</v>
      </c>
      <c r="AU134" s="164" t="s">
        <v>84</v>
      </c>
      <c r="AY134" s="18" t="s">
        <v>219</v>
      </c>
      <c r="BE134" s="165">
        <f>IF(N134="základná",J134,0)</f>
        <v>0</v>
      </c>
      <c r="BF134" s="165">
        <f>IF(N134="znížená",J134,0)</f>
        <v>0</v>
      </c>
      <c r="BG134" s="165">
        <f>IF(N134="zákl. prenesená",J134,0)</f>
        <v>0</v>
      </c>
      <c r="BH134" s="165">
        <f>IF(N134="zníž. prenesená",J134,0)</f>
        <v>0</v>
      </c>
      <c r="BI134" s="165">
        <f>IF(N134="nulová",J134,0)</f>
        <v>0</v>
      </c>
      <c r="BJ134" s="18" t="s">
        <v>84</v>
      </c>
      <c r="BK134" s="166">
        <f>ROUND(I134*H134,3)</f>
        <v>0</v>
      </c>
      <c r="BL134" s="18" t="s">
        <v>226</v>
      </c>
      <c r="BM134" s="164" t="s">
        <v>84</v>
      </c>
    </row>
    <row r="135" spans="1:65" s="2" customFormat="1" ht="22.15" customHeight="1" x14ac:dyDescent="0.2">
      <c r="A135" s="30"/>
      <c r="B135" s="153"/>
      <c r="C135" s="154" t="s">
        <v>84</v>
      </c>
      <c r="D135" s="154" t="s">
        <v>222</v>
      </c>
      <c r="E135" s="155" t="s">
        <v>1215</v>
      </c>
      <c r="F135" s="156" t="s">
        <v>1216</v>
      </c>
      <c r="G135" s="157" t="s">
        <v>225</v>
      </c>
      <c r="H135" s="158">
        <v>12</v>
      </c>
      <c r="I135" s="446">
        <v>0</v>
      </c>
      <c r="J135" s="158">
        <f>ROUND(I135*H135,3)</f>
        <v>0</v>
      </c>
      <c r="K135" s="159"/>
      <c r="L135" s="31"/>
      <c r="M135" s="160" t="s">
        <v>1</v>
      </c>
      <c r="N135" s="161" t="s">
        <v>38</v>
      </c>
      <c r="O135" s="162">
        <v>0</v>
      </c>
      <c r="P135" s="162">
        <f>O135*H135</f>
        <v>0</v>
      </c>
      <c r="Q135" s="162">
        <v>0</v>
      </c>
      <c r="R135" s="162">
        <f>Q135*H135</f>
        <v>0</v>
      </c>
      <c r="S135" s="162">
        <v>0</v>
      </c>
      <c r="T135" s="163">
        <f>S135*H135</f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64" t="s">
        <v>226</v>
      </c>
      <c r="AT135" s="164" t="s">
        <v>222</v>
      </c>
      <c r="AU135" s="164" t="s">
        <v>84</v>
      </c>
      <c r="AY135" s="18" t="s">
        <v>219</v>
      </c>
      <c r="BE135" s="165">
        <f>IF(N135="základná",J135,0)</f>
        <v>0</v>
      </c>
      <c r="BF135" s="165">
        <f>IF(N135="znížená",J135,0)</f>
        <v>0</v>
      </c>
      <c r="BG135" s="165">
        <f>IF(N135="zákl. prenesená",J135,0)</f>
        <v>0</v>
      </c>
      <c r="BH135" s="165">
        <f>IF(N135="zníž. prenesená",J135,0)</f>
        <v>0</v>
      </c>
      <c r="BI135" s="165">
        <f>IF(N135="nulová",J135,0)</f>
        <v>0</v>
      </c>
      <c r="BJ135" s="18" t="s">
        <v>84</v>
      </c>
      <c r="BK135" s="166">
        <f>ROUND(I135*H135,3)</f>
        <v>0</v>
      </c>
      <c r="BL135" s="18" t="s">
        <v>226</v>
      </c>
      <c r="BM135" s="164" t="s">
        <v>226</v>
      </c>
    </row>
    <row r="136" spans="1:65" s="2" customFormat="1" ht="22.15" customHeight="1" x14ac:dyDescent="0.2">
      <c r="A136" s="30"/>
      <c r="B136" s="153"/>
      <c r="C136" s="154" t="s">
        <v>89</v>
      </c>
      <c r="D136" s="154" t="s">
        <v>222</v>
      </c>
      <c r="E136" s="155" t="s">
        <v>1217</v>
      </c>
      <c r="F136" s="156" t="s">
        <v>1218</v>
      </c>
      <c r="G136" s="157" t="s">
        <v>225</v>
      </c>
      <c r="H136" s="158">
        <v>40</v>
      </c>
      <c r="I136" s="446">
        <v>0</v>
      </c>
      <c r="J136" s="158">
        <f>ROUND(I136*H136,3)</f>
        <v>0</v>
      </c>
      <c r="K136" s="159"/>
      <c r="L136" s="31"/>
      <c r="M136" s="160" t="s">
        <v>1</v>
      </c>
      <c r="N136" s="161" t="s">
        <v>38</v>
      </c>
      <c r="O136" s="162">
        <v>0</v>
      </c>
      <c r="P136" s="162">
        <f>O136*H136</f>
        <v>0</v>
      </c>
      <c r="Q136" s="162">
        <v>0</v>
      </c>
      <c r="R136" s="162">
        <f>Q136*H136</f>
        <v>0</v>
      </c>
      <c r="S136" s="162">
        <v>0</v>
      </c>
      <c r="T136" s="163">
        <f>S136*H136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64" t="s">
        <v>226</v>
      </c>
      <c r="AT136" s="164" t="s">
        <v>222</v>
      </c>
      <c r="AU136" s="164" t="s">
        <v>84</v>
      </c>
      <c r="AY136" s="18" t="s">
        <v>219</v>
      </c>
      <c r="BE136" s="165">
        <f>IF(N136="základná",J136,0)</f>
        <v>0</v>
      </c>
      <c r="BF136" s="165">
        <f>IF(N136="znížená",J136,0)</f>
        <v>0</v>
      </c>
      <c r="BG136" s="165">
        <f>IF(N136="zákl. prenesená",J136,0)</f>
        <v>0</v>
      </c>
      <c r="BH136" s="165">
        <f>IF(N136="zníž. prenesená",J136,0)</f>
        <v>0</v>
      </c>
      <c r="BI136" s="165">
        <f>IF(N136="nulová",J136,0)</f>
        <v>0</v>
      </c>
      <c r="BJ136" s="18" t="s">
        <v>84</v>
      </c>
      <c r="BK136" s="166">
        <f>ROUND(I136*H136,3)</f>
        <v>0</v>
      </c>
      <c r="BL136" s="18" t="s">
        <v>226</v>
      </c>
      <c r="BM136" s="164" t="s">
        <v>270</v>
      </c>
    </row>
    <row r="137" spans="1:65" s="2" customFormat="1" ht="22.15" customHeight="1" x14ac:dyDescent="0.2">
      <c r="A137" s="30"/>
      <c r="B137" s="153"/>
      <c r="C137" s="154" t="s">
        <v>226</v>
      </c>
      <c r="D137" s="154" t="s">
        <v>222</v>
      </c>
      <c r="E137" s="155" t="s">
        <v>1219</v>
      </c>
      <c r="F137" s="156" t="s">
        <v>1220</v>
      </c>
      <c r="G137" s="157" t="s">
        <v>225</v>
      </c>
      <c r="H137" s="158">
        <v>45</v>
      </c>
      <c r="I137" s="446">
        <v>0</v>
      </c>
      <c r="J137" s="158">
        <f>ROUND(I137*H137,3)</f>
        <v>0</v>
      </c>
      <c r="K137" s="159"/>
      <c r="L137" s="31"/>
      <c r="M137" s="160" t="s">
        <v>1</v>
      </c>
      <c r="N137" s="161" t="s">
        <v>38</v>
      </c>
      <c r="O137" s="162">
        <v>0</v>
      </c>
      <c r="P137" s="162">
        <f>O137*H137</f>
        <v>0</v>
      </c>
      <c r="Q137" s="162">
        <v>0</v>
      </c>
      <c r="R137" s="162">
        <f>Q137*H137</f>
        <v>0</v>
      </c>
      <c r="S137" s="162">
        <v>0</v>
      </c>
      <c r="T137" s="16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64" t="s">
        <v>226</v>
      </c>
      <c r="AT137" s="164" t="s">
        <v>222</v>
      </c>
      <c r="AU137" s="164" t="s">
        <v>84</v>
      </c>
      <c r="AY137" s="18" t="s">
        <v>219</v>
      </c>
      <c r="BE137" s="165">
        <f>IF(N137="základná",J137,0)</f>
        <v>0</v>
      </c>
      <c r="BF137" s="165">
        <f>IF(N137="znížená",J137,0)</f>
        <v>0</v>
      </c>
      <c r="BG137" s="165">
        <f>IF(N137="zákl. prenesená",J137,0)</f>
        <v>0</v>
      </c>
      <c r="BH137" s="165">
        <f>IF(N137="zníž. prenesená",J137,0)</f>
        <v>0</v>
      </c>
      <c r="BI137" s="165">
        <f>IF(N137="nulová",J137,0)</f>
        <v>0</v>
      </c>
      <c r="BJ137" s="18" t="s">
        <v>84</v>
      </c>
      <c r="BK137" s="166">
        <f>ROUND(I137*H137,3)</f>
        <v>0</v>
      </c>
      <c r="BL137" s="18" t="s">
        <v>226</v>
      </c>
      <c r="BM137" s="164" t="s">
        <v>279</v>
      </c>
    </row>
    <row r="138" spans="1:65" s="12" customFormat="1" ht="22.9" customHeight="1" x14ac:dyDescent="0.2">
      <c r="B138" s="141"/>
      <c r="D138" s="142" t="s">
        <v>71</v>
      </c>
      <c r="E138" s="151" t="s">
        <v>220</v>
      </c>
      <c r="F138" s="151" t="s">
        <v>221</v>
      </c>
      <c r="J138" s="152">
        <f>BK138</f>
        <v>0</v>
      </c>
      <c r="L138" s="141"/>
      <c r="M138" s="145"/>
      <c r="N138" s="146"/>
      <c r="O138" s="146"/>
      <c r="P138" s="147">
        <f>SUM(P139:P152)</f>
        <v>0</v>
      </c>
      <c r="Q138" s="146"/>
      <c r="R138" s="147">
        <f>SUM(R139:R152)</f>
        <v>0</v>
      </c>
      <c r="S138" s="146"/>
      <c r="T138" s="148">
        <f>SUM(T139:T152)</f>
        <v>0</v>
      </c>
      <c r="AR138" s="142" t="s">
        <v>79</v>
      </c>
      <c r="AT138" s="149" t="s">
        <v>71</v>
      </c>
      <c r="AU138" s="149" t="s">
        <v>79</v>
      </c>
      <c r="AY138" s="142" t="s">
        <v>219</v>
      </c>
      <c r="BK138" s="150">
        <f>SUM(BK139:BK152)</f>
        <v>0</v>
      </c>
    </row>
    <row r="139" spans="1:65" s="2" customFormat="1" ht="22.15" customHeight="1" x14ac:dyDescent="0.2">
      <c r="A139" s="30"/>
      <c r="B139" s="153"/>
      <c r="C139" s="154" t="s">
        <v>265</v>
      </c>
      <c r="D139" s="154" t="s">
        <v>222</v>
      </c>
      <c r="E139" s="155" t="s">
        <v>1221</v>
      </c>
      <c r="F139" s="156" t="s">
        <v>1222</v>
      </c>
      <c r="G139" s="157" t="s">
        <v>268</v>
      </c>
      <c r="H139" s="158">
        <v>8</v>
      </c>
      <c r="I139" s="446">
        <v>0</v>
      </c>
      <c r="J139" s="158">
        <f t="shared" ref="J139:J152" si="0">ROUND(I139*H139,3)</f>
        <v>0</v>
      </c>
      <c r="K139" s="159"/>
      <c r="L139" s="31"/>
      <c r="M139" s="160" t="s">
        <v>1</v>
      </c>
      <c r="N139" s="161" t="s">
        <v>38</v>
      </c>
      <c r="O139" s="162">
        <v>0</v>
      </c>
      <c r="P139" s="162">
        <f t="shared" ref="P139:P152" si="1">O139*H139</f>
        <v>0</v>
      </c>
      <c r="Q139" s="162">
        <v>0</v>
      </c>
      <c r="R139" s="162">
        <f t="shared" ref="R139:R152" si="2">Q139*H139</f>
        <v>0</v>
      </c>
      <c r="S139" s="162">
        <v>0</v>
      </c>
      <c r="T139" s="163">
        <f t="shared" ref="T139:T152" si="3"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64" t="s">
        <v>226</v>
      </c>
      <c r="AT139" s="164" t="s">
        <v>222</v>
      </c>
      <c r="AU139" s="164" t="s">
        <v>84</v>
      </c>
      <c r="AY139" s="18" t="s">
        <v>219</v>
      </c>
      <c r="BE139" s="165">
        <f t="shared" ref="BE139:BE152" si="4">IF(N139="základná",J139,0)</f>
        <v>0</v>
      </c>
      <c r="BF139" s="165">
        <f t="shared" ref="BF139:BF152" si="5">IF(N139="znížená",J139,0)</f>
        <v>0</v>
      </c>
      <c r="BG139" s="165">
        <f t="shared" ref="BG139:BG152" si="6">IF(N139="zákl. prenesená",J139,0)</f>
        <v>0</v>
      </c>
      <c r="BH139" s="165">
        <f t="shared" ref="BH139:BH152" si="7">IF(N139="zníž. prenesená",J139,0)</f>
        <v>0</v>
      </c>
      <c r="BI139" s="165">
        <f t="shared" ref="BI139:BI152" si="8">IF(N139="nulová",J139,0)</f>
        <v>0</v>
      </c>
      <c r="BJ139" s="18" t="s">
        <v>84</v>
      </c>
      <c r="BK139" s="166">
        <f t="shared" ref="BK139:BK152" si="9">ROUND(I139*H139,3)</f>
        <v>0</v>
      </c>
      <c r="BL139" s="18" t="s">
        <v>226</v>
      </c>
      <c r="BM139" s="164" t="s">
        <v>301</v>
      </c>
    </row>
    <row r="140" spans="1:65" s="2" customFormat="1" ht="22.15" customHeight="1" x14ac:dyDescent="0.2">
      <c r="A140" s="30"/>
      <c r="B140" s="153"/>
      <c r="C140" s="154" t="s">
        <v>270</v>
      </c>
      <c r="D140" s="154" t="s">
        <v>222</v>
      </c>
      <c r="E140" s="155" t="s">
        <v>1223</v>
      </c>
      <c r="F140" s="156" t="s">
        <v>1224</v>
      </c>
      <c r="G140" s="157" t="s">
        <v>268</v>
      </c>
      <c r="H140" s="158">
        <v>12</v>
      </c>
      <c r="I140" s="446">
        <v>0</v>
      </c>
      <c r="J140" s="158">
        <f t="shared" si="0"/>
        <v>0</v>
      </c>
      <c r="K140" s="159"/>
      <c r="L140" s="31"/>
      <c r="M140" s="160" t="s">
        <v>1</v>
      </c>
      <c r="N140" s="161" t="s">
        <v>38</v>
      </c>
      <c r="O140" s="162">
        <v>0</v>
      </c>
      <c r="P140" s="162">
        <f t="shared" si="1"/>
        <v>0</v>
      </c>
      <c r="Q140" s="162">
        <v>0</v>
      </c>
      <c r="R140" s="162">
        <f t="shared" si="2"/>
        <v>0</v>
      </c>
      <c r="S140" s="162">
        <v>0</v>
      </c>
      <c r="T140" s="163">
        <f t="shared" si="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64" t="s">
        <v>226</v>
      </c>
      <c r="AT140" s="164" t="s">
        <v>222</v>
      </c>
      <c r="AU140" s="164" t="s">
        <v>84</v>
      </c>
      <c r="AY140" s="18" t="s">
        <v>219</v>
      </c>
      <c r="BE140" s="165">
        <f t="shared" si="4"/>
        <v>0</v>
      </c>
      <c r="BF140" s="165">
        <f t="shared" si="5"/>
        <v>0</v>
      </c>
      <c r="BG140" s="165">
        <f t="shared" si="6"/>
        <v>0</v>
      </c>
      <c r="BH140" s="165">
        <f t="shared" si="7"/>
        <v>0</v>
      </c>
      <c r="BI140" s="165">
        <f t="shared" si="8"/>
        <v>0</v>
      </c>
      <c r="BJ140" s="18" t="s">
        <v>84</v>
      </c>
      <c r="BK140" s="166">
        <f t="shared" si="9"/>
        <v>0</v>
      </c>
      <c r="BL140" s="18" t="s">
        <v>226</v>
      </c>
      <c r="BM140" s="164" t="s">
        <v>310</v>
      </c>
    </row>
    <row r="141" spans="1:65" s="2" customFormat="1" ht="30" customHeight="1" x14ac:dyDescent="0.2">
      <c r="A141" s="30"/>
      <c r="B141" s="153"/>
      <c r="C141" s="154" t="s">
        <v>274</v>
      </c>
      <c r="D141" s="154" t="s">
        <v>222</v>
      </c>
      <c r="E141" s="155" t="s">
        <v>1225</v>
      </c>
      <c r="F141" s="156" t="s">
        <v>1226</v>
      </c>
      <c r="G141" s="157" t="s">
        <v>1227</v>
      </c>
      <c r="H141" s="158">
        <v>200</v>
      </c>
      <c r="I141" s="446">
        <v>0</v>
      </c>
      <c r="J141" s="158">
        <f t="shared" si="0"/>
        <v>0</v>
      </c>
      <c r="K141" s="159"/>
      <c r="L141" s="31"/>
      <c r="M141" s="160" t="s">
        <v>1</v>
      </c>
      <c r="N141" s="161" t="s">
        <v>38</v>
      </c>
      <c r="O141" s="162">
        <v>0</v>
      </c>
      <c r="P141" s="162">
        <f t="shared" si="1"/>
        <v>0</v>
      </c>
      <c r="Q141" s="162">
        <v>0</v>
      </c>
      <c r="R141" s="162">
        <f t="shared" si="2"/>
        <v>0</v>
      </c>
      <c r="S141" s="162">
        <v>0</v>
      </c>
      <c r="T141" s="163">
        <f t="shared" si="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64" t="s">
        <v>226</v>
      </c>
      <c r="AT141" s="164" t="s">
        <v>222</v>
      </c>
      <c r="AU141" s="164" t="s">
        <v>84</v>
      </c>
      <c r="AY141" s="18" t="s">
        <v>219</v>
      </c>
      <c r="BE141" s="165">
        <f t="shared" si="4"/>
        <v>0</v>
      </c>
      <c r="BF141" s="165">
        <f t="shared" si="5"/>
        <v>0</v>
      </c>
      <c r="BG141" s="165">
        <f t="shared" si="6"/>
        <v>0</v>
      </c>
      <c r="BH141" s="165">
        <f t="shared" si="7"/>
        <v>0</v>
      </c>
      <c r="BI141" s="165">
        <f t="shared" si="8"/>
        <v>0</v>
      </c>
      <c r="BJ141" s="18" t="s">
        <v>84</v>
      </c>
      <c r="BK141" s="166">
        <f t="shared" si="9"/>
        <v>0</v>
      </c>
      <c r="BL141" s="18" t="s">
        <v>226</v>
      </c>
      <c r="BM141" s="164" t="s">
        <v>329</v>
      </c>
    </row>
    <row r="142" spans="1:65" s="2" customFormat="1" ht="30" customHeight="1" x14ac:dyDescent="0.2">
      <c r="A142" s="30"/>
      <c r="B142" s="153"/>
      <c r="C142" s="154" t="s">
        <v>279</v>
      </c>
      <c r="D142" s="154" t="s">
        <v>222</v>
      </c>
      <c r="E142" s="155" t="s">
        <v>1228</v>
      </c>
      <c r="F142" s="156" t="s">
        <v>1229</v>
      </c>
      <c r="G142" s="157" t="s">
        <v>1227</v>
      </c>
      <c r="H142" s="158">
        <v>320</v>
      </c>
      <c r="I142" s="446">
        <v>0</v>
      </c>
      <c r="J142" s="158">
        <f t="shared" si="0"/>
        <v>0</v>
      </c>
      <c r="K142" s="159"/>
      <c r="L142" s="31"/>
      <c r="M142" s="160" t="s">
        <v>1</v>
      </c>
      <c r="N142" s="161" t="s">
        <v>38</v>
      </c>
      <c r="O142" s="162">
        <v>0</v>
      </c>
      <c r="P142" s="162">
        <f t="shared" si="1"/>
        <v>0</v>
      </c>
      <c r="Q142" s="162">
        <v>0</v>
      </c>
      <c r="R142" s="162">
        <f t="shared" si="2"/>
        <v>0</v>
      </c>
      <c r="S142" s="162">
        <v>0</v>
      </c>
      <c r="T142" s="163">
        <f t="shared" si="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64" t="s">
        <v>226</v>
      </c>
      <c r="AT142" s="164" t="s">
        <v>222</v>
      </c>
      <c r="AU142" s="164" t="s">
        <v>84</v>
      </c>
      <c r="AY142" s="18" t="s">
        <v>219</v>
      </c>
      <c r="BE142" s="165">
        <f t="shared" si="4"/>
        <v>0</v>
      </c>
      <c r="BF142" s="165">
        <f t="shared" si="5"/>
        <v>0</v>
      </c>
      <c r="BG142" s="165">
        <f t="shared" si="6"/>
        <v>0</v>
      </c>
      <c r="BH142" s="165">
        <f t="shared" si="7"/>
        <v>0</v>
      </c>
      <c r="BI142" s="165">
        <f t="shared" si="8"/>
        <v>0</v>
      </c>
      <c r="BJ142" s="18" t="s">
        <v>84</v>
      </c>
      <c r="BK142" s="166">
        <f t="shared" si="9"/>
        <v>0</v>
      </c>
      <c r="BL142" s="18" t="s">
        <v>226</v>
      </c>
      <c r="BM142" s="164" t="s">
        <v>321</v>
      </c>
    </row>
    <row r="143" spans="1:65" s="2" customFormat="1" ht="34.9" customHeight="1" x14ac:dyDescent="0.2">
      <c r="A143" s="30"/>
      <c r="B143" s="153"/>
      <c r="C143" s="154" t="s">
        <v>220</v>
      </c>
      <c r="D143" s="154" t="s">
        <v>222</v>
      </c>
      <c r="E143" s="155" t="s">
        <v>1230</v>
      </c>
      <c r="F143" s="156" t="s">
        <v>1231</v>
      </c>
      <c r="G143" s="157" t="s">
        <v>332</v>
      </c>
      <c r="H143" s="158">
        <v>60</v>
      </c>
      <c r="I143" s="446">
        <v>0</v>
      </c>
      <c r="J143" s="158">
        <f t="shared" si="0"/>
        <v>0</v>
      </c>
      <c r="K143" s="159"/>
      <c r="L143" s="31"/>
      <c r="M143" s="160" t="s">
        <v>1</v>
      </c>
      <c r="N143" s="161" t="s">
        <v>38</v>
      </c>
      <c r="O143" s="162">
        <v>0</v>
      </c>
      <c r="P143" s="162">
        <f t="shared" si="1"/>
        <v>0</v>
      </c>
      <c r="Q143" s="162">
        <v>0</v>
      </c>
      <c r="R143" s="162">
        <f t="shared" si="2"/>
        <v>0</v>
      </c>
      <c r="S143" s="162">
        <v>0</v>
      </c>
      <c r="T143" s="163">
        <f t="shared" si="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64" t="s">
        <v>226</v>
      </c>
      <c r="AT143" s="164" t="s">
        <v>222</v>
      </c>
      <c r="AU143" s="164" t="s">
        <v>84</v>
      </c>
      <c r="AY143" s="18" t="s">
        <v>219</v>
      </c>
      <c r="BE143" s="165">
        <f t="shared" si="4"/>
        <v>0</v>
      </c>
      <c r="BF143" s="165">
        <f t="shared" si="5"/>
        <v>0</v>
      </c>
      <c r="BG143" s="165">
        <f t="shared" si="6"/>
        <v>0</v>
      </c>
      <c r="BH143" s="165">
        <f t="shared" si="7"/>
        <v>0</v>
      </c>
      <c r="BI143" s="165">
        <f t="shared" si="8"/>
        <v>0</v>
      </c>
      <c r="BJ143" s="18" t="s">
        <v>84</v>
      </c>
      <c r="BK143" s="166">
        <f t="shared" si="9"/>
        <v>0</v>
      </c>
      <c r="BL143" s="18" t="s">
        <v>226</v>
      </c>
      <c r="BM143" s="164" t="s">
        <v>622</v>
      </c>
    </row>
    <row r="144" spans="1:65" s="2" customFormat="1" ht="34.9" customHeight="1" x14ac:dyDescent="0.2">
      <c r="A144" s="30"/>
      <c r="B144" s="153"/>
      <c r="C144" s="154" t="s">
        <v>301</v>
      </c>
      <c r="D144" s="154" t="s">
        <v>222</v>
      </c>
      <c r="E144" s="155" t="s">
        <v>1232</v>
      </c>
      <c r="F144" s="156" t="s">
        <v>1233</v>
      </c>
      <c r="G144" s="157" t="s">
        <v>332</v>
      </c>
      <c r="H144" s="158">
        <v>24</v>
      </c>
      <c r="I144" s="446">
        <v>0</v>
      </c>
      <c r="J144" s="158">
        <f t="shared" si="0"/>
        <v>0</v>
      </c>
      <c r="K144" s="159"/>
      <c r="L144" s="31"/>
      <c r="M144" s="160" t="s">
        <v>1</v>
      </c>
      <c r="N144" s="161" t="s">
        <v>38</v>
      </c>
      <c r="O144" s="162">
        <v>0</v>
      </c>
      <c r="P144" s="162">
        <f t="shared" si="1"/>
        <v>0</v>
      </c>
      <c r="Q144" s="162">
        <v>0</v>
      </c>
      <c r="R144" s="162">
        <f t="shared" si="2"/>
        <v>0</v>
      </c>
      <c r="S144" s="162">
        <v>0</v>
      </c>
      <c r="T144" s="163">
        <f t="shared" si="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64" t="s">
        <v>226</v>
      </c>
      <c r="AT144" s="164" t="s">
        <v>222</v>
      </c>
      <c r="AU144" s="164" t="s">
        <v>84</v>
      </c>
      <c r="AY144" s="18" t="s">
        <v>219</v>
      </c>
      <c r="BE144" s="165">
        <f t="shared" si="4"/>
        <v>0</v>
      </c>
      <c r="BF144" s="165">
        <f t="shared" si="5"/>
        <v>0</v>
      </c>
      <c r="BG144" s="165">
        <f t="shared" si="6"/>
        <v>0</v>
      </c>
      <c r="BH144" s="165">
        <f t="shared" si="7"/>
        <v>0</v>
      </c>
      <c r="BI144" s="165">
        <f t="shared" si="8"/>
        <v>0</v>
      </c>
      <c r="BJ144" s="18" t="s">
        <v>84</v>
      </c>
      <c r="BK144" s="166">
        <f t="shared" si="9"/>
        <v>0</v>
      </c>
      <c r="BL144" s="18" t="s">
        <v>226</v>
      </c>
      <c r="BM144" s="164" t="s">
        <v>7</v>
      </c>
    </row>
    <row r="145" spans="1:65" s="2" customFormat="1" ht="22.15" customHeight="1" x14ac:dyDescent="0.2">
      <c r="A145" s="30"/>
      <c r="B145" s="153"/>
      <c r="C145" s="154" t="s">
        <v>306</v>
      </c>
      <c r="D145" s="154" t="s">
        <v>222</v>
      </c>
      <c r="E145" s="155" t="s">
        <v>1234</v>
      </c>
      <c r="F145" s="156" t="s">
        <v>1235</v>
      </c>
      <c r="G145" s="157" t="s">
        <v>332</v>
      </c>
      <c r="H145" s="158">
        <v>16</v>
      </c>
      <c r="I145" s="446">
        <v>0</v>
      </c>
      <c r="J145" s="158">
        <f t="shared" si="0"/>
        <v>0</v>
      </c>
      <c r="K145" s="159"/>
      <c r="L145" s="31"/>
      <c r="M145" s="160" t="s">
        <v>1</v>
      </c>
      <c r="N145" s="161" t="s">
        <v>38</v>
      </c>
      <c r="O145" s="162">
        <v>0</v>
      </c>
      <c r="P145" s="162">
        <f t="shared" si="1"/>
        <v>0</v>
      </c>
      <c r="Q145" s="162">
        <v>0</v>
      </c>
      <c r="R145" s="162">
        <f t="shared" si="2"/>
        <v>0</v>
      </c>
      <c r="S145" s="162">
        <v>0</v>
      </c>
      <c r="T145" s="163">
        <f t="shared" si="3"/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64" t="s">
        <v>226</v>
      </c>
      <c r="AT145" s="164" t="s">
        <v>222</v>
      </c>
      <c r="AU145" s="164" t="s">
        <v>84</v>
      </c>
      <c r="AY145" s="18" t="s">
        <v>219</v>
      </c>
      <c r="BE145" s="165">
        <f t="shared" si="4"/>
        <v>0</v>
      </c>
      <c r="BF145" s="165">
        <f t="shared" si="5"/>
        <v>0</v>
      </c>
      <c r="BG145" s="165">
        <f t="shared" si="6"/>
        <v>0</v>
      </c>
      <c r="BH145" s="165">
        <f t="shared" si="7"/>
        <v>0</v>
      </c>
      <c r="BI145" s="165">
        <f t="shared" si="8"/>
        <v>0</v>
      </c>
      <c r="BJ145" s="18" t="s">
        <v>84</v>
      </c>
      <c r="BK145" s="166">
        <f t="shared" si="9"/>
        <v>0</v>
      </c>
      <c r="BL145" s="18" t="s">
        <v>226</v>
      </c>
      <c r="BM145" s="164" t="s">
        <v>642</v>
      </c>
    </row>
    <row r="146" spans="1:65" s="2" customFormat="1" ht="22.15" customHeight="1" x14ac:dyDescent="0.2">
      <c r="A146" s="30"/>
      <c r="B146" s="153"/>
      <c r="C146" s="154" t="s">
        <v>310</v>
      </c>
      <c r="D146" s="154" t="s">
        <v>222</v>
      </c>
      <c r="E146" s="155" t="s">
        <v>1236</v>
      </c>
      <c r="F146" s="156" t="s">
        <v>1237</v>
      </c>
      <c r="G146" s="157" t="s">
        <v>332</v>
      </c>
      <c r="H146" s="158">
        <v>20</v>
      </c>
      <c r="I146" s="446">
        <v>0</v>
      </c>
      <c r="J146" s="158">
        <f t="shared" si="0"/>
        <v>0</v>
      </c>
      <c r="K146" s="159"/>
      <c r="L146" s="31"/>
      <c r="M146" s="160" t="s">
        <v>1</v>
      </c>
      <c r="N146" s="161" t="s">
        <v>38</v>
      </c>
      <c r="O146" s="162">
        <v>0</v>
      </c>
      <c r="P146" s="162">
        <f t="shared" si="1"/>
        <v>0</v>
      </c>
      <c r="Q146" s="162">
        <v>0</v>
      </c>
      <c r="R146" s="162">
        <f t="shared" si="2"/>
        <v>0</v>
      </c>
      <c r="S146" s="162">
        <v>0</v>
      </c>
      <c r="T146" s="163">
        <f t="shared" si="3"/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64" t="s">
        <v>226</v>
      </c>
      <c r="AT146" s="164" t="s">
        <v>222</v>
      </c>
      <c r="AU146" s="164" t="s">
        <v>84</v>
      </c>
      <c r="AY146" s="18" t="s">
        <v>219</v>
      </c>
      <c r="BE146" s="165">
        <f t="shared" si="4"/>
        <v>0</v>
      </c>
      <c r="BF146" s="165">
        <f t="shared" si="5"/>
        <v>0</v>
      </c>
      <c r="BG146" s="165">
        <f t="shared" si="6"/>
        <v>0</v>
      </c>
      <c r="BH146" s="165">
        <f t="shared" si="7"/>
        <v>0</v>
      </c>
      <c r="BI146" s="165">
        <f t="shared" si="8"/>
        <v>0</v>
      </c>
      <c r="BJ146" s="18" t="s">
        <v>84</v>
      </c>
      <c r="BK146" s="166">
        <f t="shared" si="9"/>
        <v>0</v>
      </c>
      <c r="BL146" s="18" t="s">
        <v>226</v>
      </c>
      <c r="BM146" s="164" t="s">
        <v>651</v>
      </c>
    </row>
    <row r="147" spans="1:65" s="2" customFormat="1" ht="22.15" customHeight="1" x14ac:dyDescent="0.2">
      <c r="A147" s="30"/>
      <c r="B147" s="153"/>
      <c r="C147" s="154" t="s">
        <v>318</v>
      </c>
      <c r="D147" s="154" t="s">
        <v>222</v>
      </c>
      <c r="E147" s="155" t="s">
        <v>1238</v>
      </c>
      <c r="F147" s="156" t="s">
        <v>1239</v>
      </c>
      <c r="G147" s="157" t="s">
        <v>299</v>
      </c>
      <c r="H147" s="158">
        <v>6.7830000000000004</v>
      </c>
      <c r="I147" s="446">
        <v>0</v>
      </c>
      <c r="J147" s="158">
        <f t="shared" si="0"/>
        <v>0</v>
      </c>
      <c r="K147" s="159"/>
      <c r="L147" s="31"/>
      <c r="M147" s="160" t="s">
        <v>1</v>
      </c>
      <c r="N147" s="161" t="s">
        <v>38</v>
      </c>
      <c r="O147" s="162">
        <v>0</v>
      </c>
      <c r="P147" s="162">
        <f t="shared" si="1"/>
        <v>0</v>
      </c>
      <c r="Q147" s="162">
        <v>0</v>
      </c>
      <c r="R147" s="162">
        <f t="shared" si="2"/>
        <v>0</v>
      </c>
      <c r="S147" s="162">
        <v>0</v>
      </c>
      <c r="T147" s="163">
        <f t="shared" si="3"/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64" t="s">
        <v>226</v>
      </c>
      <c r="AT147" s="164" t="s">
        <v>222</v>
      </c>
      <c r="AU147" s="164" t="s">
        <v>84</v>
      </c>
      <c r="AY147" s="18" t="s">
        <v>219</v>
      </c>
      <c r="BE147" s="165">
        <f t="shared" si="4"/>
        <v>0</v>
      </c>
      <c r="BF147" s="165">
        <f t="shared" si="5"/>
        <v>0</v>
      </c>
      <c r="BG147" s="165">
        <f t="shared" si="6"/>
        <v>0</v>
      </c>
      <c r="BH147" s="165">
        <f t="shared" si="7"/>
        <v>0</v>
      </c>
      <c r="BI147" s="165">
        <f t="shared" si="8"/>
        <v>0</v>
      </c>
      <c r="BJ147" s="18" t="s">
        <v>84</v>
      </c>
      <c r="BK147" s="166">
        <f t="shared" si="9"/>
        <v>0</v>
      </c>
      <c r="BL147" s="18" t="s">
        <v>226</v>
      </c>
      <c r="BM147" s="164" t="s">
        <v>659</v>
      </c>
    </row>
    <row r="148" spans="1:65" s="2" customFormat="1" ht="19.899999999999999" customHeight="1" x14ac:dyDescent="0.2">
      <c r="A148" s="30"/>
      <c r="B148" s="153"/>
      <c r="C148" s="154" t="s">
        <v>329</v>
      </c>
      <c r="D148" s="154" t="s">
        <v>222</v>
      </c>
      <c r="E148" s="155" t="s">
        <v>1240</v>
      </c>
      <c r="F148" s="156" t="s">
        <v>298</v>
      </c>
      <c r="G148" s="157" t="s">
        <v>299</v>
      </c>
      <c r="H148" s="158">
        <v>6.7830000000000004</v>
      </c>
      <c r="I148" s="446">
        <v>0</v>
      </c>
      <c r="J148" s="158">
        <f t="shared" si="0"/>
        <v>0</v>
      </c>
      <c r="K148" s="159"/>
      <c r="L148" s="31"/>
      <c r="M148" s="160" t="s">
        <v>1</v>
      </c>
      <c r="N148" s="161" t="s">
        <v>38</v>
      </c>
      <c r="O148" s="162">
        <v>0</v>
      </c>
      <c r="P148" s="162">
        <f t="shared" si="1"/>
        <v>0</v>
      </c>
      <c r="Q148" s="162">
        <v>0</v>
      </c>
      <c r="R148" s="162">
        <f t="shared" si="2"/>
        <v>0</v>
      </c>
      <c r="S148" s="162">
        <v>0</v>
      </c>
      <c r="T148" s="163">
        <f t="shared" si="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64" t="s">
        <v>226</v>
      </c>
      <c r="AT148" s="164" t="s">
        <v>222</v>
      </c>
      <c r="AU148" s="164" t="s">
        <v>84</v>
      </c>
      <c r="AY148" s="18" t="s">
        <v>219</v>
      </c>
      <c r="BE148" s="165">
        <f t="shared" si="4"/>
        <v>0</v>
      </c>
      <c r="BF148" s="165">
        <f t="shared" si="5"/>
        <v>0</v>
      </c>
      <c r="BG148" s="165">
        <f t="shared" si="6"/>
        <v>0</v>
      </c>
      <c r="BH148" s="165">
        <f t="shared" si="7"/>
        <v>0</v>
      </c>
      <c r="BI148" s="165">
        <f t="shared" si="8"/>
        <v>0</v>
      </c>
      <c r="BJ148" s="18" t="s">
        <v>84</v>
      </c>
      <c r="BK148" s="166">
        <f t="shared" si="9"/>
        <v>0</v>
      </c>
      <c r="BL148" s="18" t="s">
        <v>226</v>
      </c>
      <c r="BM148" s="164" t="s">
        <v>667</v>
      </c>
    </row>
    <row r="149" spans="1:65" s="2" customFormat="1" ht="22.15" customHeight="1" x14ac:dyDescent="0.2">
      <c r="A149" s="30"/>
      <c r="B149" s="153"/>
      <c r="C149" s="154" t="s">
        <v>335</v>
      </c>
      <c r="D149" s="154" t="s">
        <v>222</v>
      </c>
      <c r="E149" s="155" t="s">
        <v>1241</v>
      </c>
      <c r="F149" s="156" t="s">
        <v>303</v>
      </c>
      <c r="G149" s="157" t="s">
        <v>299</v>
      </c>
      <c r="H149" s="158">
        <v>67.83</v>
      </c>
      <c r="I149" s="446">
        <v>0</v>
      </c>
      <c r="J149" s="158">
        <f t="shared" si="0"/>
        <v>0</v>
      </c>
      <c r="K149" s="159"/>
      <c r="L149" s="31"/>
      <c r="M149" s="160" t="s">
        <v>1</v>
      </c>
      <c r="N149" s="161" t="s">
        <v>38</v>
      </c>
      <c r="O149" s="162">
        <v>0</v>
      </c>
      <c r="P149" s="162">
        <f t="shared" si="1"/>
        <v>0</v>
      </c>
      <c r="Q149" s="162">
        <v>0</v>
      </c>
      <c r="R149" s="162">
        <f t="shared" si="2"/>
        <v>0</v>
      </c>
      <c r="S149" s="162">
        <v>0</v>
      </c>
      <c r="T149" s="163">
        <f t="shared" si="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64" t="s">
        <v>226</v>
      </c>
      <c r="AT149" s="164" t="s">
        <v>222</v>
      </c>
      <c r="AU149" s="164" t="s">
        <v>84</v>
      </c>
      <c r="AY149" s="18" t="s">
        <v>219</v>
      </c>
      <c r="BE149" s="165">
        <f t="shared" si="4"/>
        <v>0</v>
      </c>
      <c r="BF149" s="165">
        <f t="shared" si="5"/>
        <v>0</v>
      </c>
      <c r="BG149" s="165">
        <f t="shared" si="6"/>
        <v>0</v>
      </c>
      <c r="BH149" s="165">
        <f t="shared" si="7"/>
        <v>0</v>
      </c>
      <c r="BI149" s="165">
        <f t="shared" si="8"/>
        <v>0</v>
      </c>
      <c r="BJ149" s="18" t="s">
        <v>84</v>
      </c>
      <c r="BK149" s="166">
        <f t="shared" si="9"/>
        <v>0</v>
      </c>
      <c r="BL149" s="18" t="s">
        <v>226</v>
      </c>
      <c r="BM149" s="164" t="s">
        <v>677</v>
      </c>
    </row>
    <row r="150" spans="1:65" s="2" customFormat="1" ht="22.15" customHeight="1" x14ac:dyDescent="0.2">
      <c r="A150" s="30"/>
      <c r="B150" s="153"/>
      <c r="C150" s="154" t="s">
        <v>321</v>
      </c>
      <c r="D150" s="154" t="s">
        <v>222</v>
      </c>
      <c r="E150" s="155" t="s">
        <v>1242</v>
      </c>
      <c r="F150" s="156" t="s">
        <v>1243</v>
      </c>
      <c r="G150" s="157" t="s">
        <v>299</v>
      </c>
      <c r="H150" s="158">
        <v>6.7830000000000004</v>
      </c>
      <c r="I150" s="446">
        <v>0</v>
      </c>
      <c r="J150" s="158">
        <f t="shared" si="0"/>
        <v>0</v>
      </c>
      <c r="K150" s="159"/>
      <c r="L150" s="31"/>
      <c r="M150" s="160" t="s">
        <v>1</v>
      </c>
      <c r="N150" s="161" t="s">
        <v>38</v>
      </c>
      <c r="O150" s="162">
        <v>0</v>
      </c>
      <c r="P150" s="162">
        <f t="shared" si="1"/>
        <v>0</v>
      </c>
      <c r="Q150" s="162">
        <v>0</v>
      </c>
      <c r="R150" s="162">
        <f t="shared" si="2"/>
        <v>0</v>
      </c>
      <c r="S150" s="162">
        <v>0</v>
      </c>
      <c r="T150" s="163">
        <f t="shared" si="3"/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64" t="s">
        <v>226</v>
      </c>
      <c r="AT150" s="164" t="s">
        <v>222</v>
      </c>
      <c r="AU150" s="164" t="s">
        <v>84</v>
      </c>
      <c r="AY150" s="18" t="s">
        <v>219</v>
      </c>
      <c r="BE150" s="165">
        <f t="shared" si="4"/>
        <v>0</v>
      </c>
      <c r="BF150" s="165">
        <f t="shared" si="5"/>
        <v>0</v>
      </c>
      <c r="BG150" s="165">
        <f t="shared" si="6"/>
        <v>0</v>
      </c>
      <c r="BH150" s="165">
        <f t="shared" si="7"/>
        <v>0</v>
      </c>
      <c r="BI150" s="165">
        <f t="shared" si="8"/>
        <v>0</v>
      </c>
      <c r="BJ150" s="18" t="s">
        <v>84</v>
      </c>
      <c r="BK150" s="166">
        <f t="shared" si="9"/>
        <v>0</v>
      </c>
      <c r="BL150" s="18" t="s">
        <v>226</v>
      </c>
      <c r="BM150" s="164" t="s">
        <v>635</v>
      </c>
    </row>
    <row r="151" spans="1:65" s="2" customFormat="1" ht="22.15" customHeight="1" x14ac:dyDescent="0.2">
      <c r="A151" s="30"/>
      <c r="B151" s="153"/>
      <c r="C151" s="154" t="s">
        <v>363</v>
      </c>
      <c r="D151" s="154" t="s">
        <v>222</v>
      </c>
      <c r="E151" s="155" t="s">
        <v>1244</v>
      </c>
      <c r="F151" s="156" t="s">
        <v>1245</v>
      </c>
      <c r="G151" s="157" t="s">
        <v>299</v>
      </c>
      <c r="H151" s="158">
        <v>67.83</v>
      </c>
      <c r="I151" s="446">
        <v>0</v>
      </c>
      <c r="J151" s="158">
        <f t="shared" si="0"/>
        <v>0</v>
      </c>
      <c r="K151" s="159"/>
      <c r="L151" s="31"/>
      <c r="M151" s="160" t="s">
        <v>1</v>
      </c>
      <c r="N151" s="161" t="s">
        <v>38</v>
      </c>
      <c r="O151" s="162">
        <v>0</v>
      </c>
      <c r="P151" s="162">
        <f t="shared" si="1"/>
        <v>0</v>
      </c>
      <c r="Q151" s="162">
        <v>0</v>
      </c>
      <c r="R151" s="162">
        <f t="shared" si="2"/>
        <v>0</v>
      </c>
      <c r="S151" s="162">
        <v>0</v>
      </c>
      <c r="T151" s="163">
        <f t="shared" si="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64" t="s">
        <v>226</v>
      </c>
      <c r="AT151" s="164" t="s">
        <v>222</v>
      </c>
      <c r="AU151" s="164" t="s">
        <v>84</v>
      </c>
      <c r="AY151" s="18" t="s">
        <v>219</v>
      </c>
      <c r="BE151" s="165">
        <f t="shared" si="4"/>
        <v>0</v>
      </c>
      <c r="BF151" s="165">
        <f t="shared" si="5"/>
        <v>0</v>
      </c>
      <c r="BG151" s="165">
        <f t="shared" si="6"/>
        <v>0</v>
      </c>
      <c r="BH151" s="165">
        <f t="shared" si="7"/>
        <v>0</v>
      </c>
      <c r="BI151" s="165">
        <f t="shared" si="8"/>
        <v>0</v>
      </c>
      <c r="BJ151" s="18" t="s">
        <v>84</v>
      </c>
      <c r="BK151" s="166">
        <f t="shared" si="9"/>
        <v>0</v>
      </c>
      <c r="BL151" s="18" t="s">
        <v>226</v>
      </c>
      <c r="BM151" s="164" t="s">
        <v>697</v>
      </c>
    </row>
    <row r="152" spans="1:65" s="2" customFormat="1" ht="22.15" customHeight="1" x14ac:dyDescent="0.2">
      <c r="A152" s="30"/>
      <c r="B152" s="153"/>
      <c r="C152" s="154" t="s">
        <v>622</v>
      </c>
      <c r="D152" s="154" t="s">
        <v>222</v>
      </c>
      <c r="E152" s="155" t="s">
        <v>1246</v>
      </c>
      <c r="F152" s="156" t="s">
        <v>1247</v>
      </c>
      <c r="G152" s="157" t="s">
        <v>299</v>
      </c>
      <c r="H152" s="158">
        <v>6.7830000000000004</v>
      </c>
      <c r="I152" s="446">
        <v>0</v>
      </c>
      <c r="J152" s="158">
        <f t="shared" si="0"/>
        <v>0</v>
      </c>
      <c r="K152" s="159"/>
      <c r="L152" s="31"/>
      <c r="M152" s="160" t="s">
        <v>1</v>
      </c>
      <c r="N152" s="161" t="s">
        <v>38</v>
      </c>
      <c r="O152" s="162">
        <v>0</v>
      </c>
      <c r="P152" s="162">
        <f t="shared" si="1"/>
        <v>0</v>
      </c>
      <c r="Q152" s="162">
        <v>0</v>
      </c>
      <c r="R152" s="162">
        <f t="shared" si="2"/>
        <v>0</v>
      </c>
      <c r="S152" s="162">
        <v>0</v>
      </c>
      <c r="T152" s="163">
        <f t="shared" si="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64" t="s">
        <v>226</v>
      </c>
      <c r="AT152" s="164" t="s">
        <v>222</v>
      </c>
      <c r="AU152" s="164" t="s">
        <v>84</v>
      </c>
      <c r="AY152" s="18" t="s">
        <v>219</v>
      </c>
      <c r="BE152" s="165">
        <f t="shared" si="4"/>
        <v>0</v>
      </c>
      <c r="BF152" s="165">
        <f t="shared" si="5"/>
        <v>0</v>
      </c>
      <c r="BG152" s="165">
        <f t="shared" si="6"/>
        <v>0</v>
      </c>
      <c r="BH152" s="165">
        <f t="shared" si="7"/>
        <v>0</v>
      </c>
      <c r="BI152" s="165">
        <f t="shared" si="8"/>
        <v>0</v>
      </c>
      <c r="BJ152" s="18" t="s">
        <v>84</v>
      </c>
      <c r="BK152" s="166">
        <f t="shared" si="9"/>
        <v>0</v>
      </c>
      <c r="BL152" s="18" t="s">
        <v>226</v>
      </c>
      <c r="BM152" s="164" t="s">
        <v>706</v>
      </c>
    </row>
    <row r="153" spans="1:65" s="12" customFormat="1" ht="22.9" customHeight="1" x14ac:dyDescent="0.2">
      <c r="B153" s="141"/>
      <c r="D153" s="142" t="s">
        <v>71</v>
      </c>
      <c r="E153" s="151" t="s">
        <v>620</v>
      </c>
      <c r="F153" s="151" t="s">
        <v>621</v>
      </c>
      <c r="J153" s="152">
        <f>BK153</f>
        <v>0</v>
      </c>
      <c r="L153" s="141"/>
      <c r="M153" s="145"/>
      <c r="N153" s="146"/>
      <c r="O153" s="146"/>
      <c r="P153" s="147">
        <f>P154</f>
        <v>0</v>
      </c>
      <c r="Q153" s="146"/>
      <c r="R153" s="147">
        <f>R154</f>
        <v>0</v>
      </c>
      <c r="S153" s="146"/>
      <c r="T153" s="148">
        <f>T154</f>
        <v>0</v>
      </c>
      <c r="AR153" s="142" t="s">
        <v>79</v>
      </c>
      <c r="AT153" s="149" t="s">
        <v>71</v>
      </c>
      <c r="AU153" s="149" t="s">
        <v>79</v>
      </c>
      <c r="AY153" s="142" t="s">
        <v>219</v>
      </c>
      <c r="BK153" s="150">
        <f>BK154</f>
        <v>0</v>
      </c>
    </row>
    <row r="154" spans="1:65" s="2" customFormat="1" ht="22.15" customHeight="1" x14ac:dyDescent="0.2">
      <c r="A154" s="30"/>
      <c r="B154" s="153"/>
      <c r="C154" s="154" t="s">
        <v>628</v>
      </c>
      <c r="D154" s="154" t="s">
        <v>222</v>
      </c>
      <c r="E154" s="155" t="s">
        <v>1248</v>
      </c>
      <c r="F154" s="156" t="s">
        <v>1249</v>
      </c>
      <c r="G154" s="157" t="s">
        <v>299</v>
      </c>
      <c r="H154" s="158">
        <v>5.9390000000000001</v>
      </c>
      <c r="I154" s="446">
        <v>0</v>
      </c>
      <c r="J154" s="158">
        <f>ROUND(I154*H154,3)</f>
        <v>0</v>
      </c>
      <c r="K154" s="159"/>
      <c r="L154" s="31"/>
      <c r="M154" s="160" t="s">
        <v>1</v>
      </c>
      <c r="N154" s="161" t="s">
        <v>38</v>
      </c>
      <c r="O154" s="162">
        <v>0</v>
      </c>
      <c r="P154" s="162">
        <f>O154*H154</f>
        <v>0</v>
      </c>
      <c r="Q154" s="162">
        <v>0</v>
      </c>
      <c r="R154" s="162">
        <f>Q154*H154</f>
        <v>0</v>
      </c>
      <c r="S154" s="162">
        <v>0</v>
      </c>
      <c r="T154" s="163">
        <f>S154*H154</f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64" t="s">
        <v>226</v>
      </c>
      <c r="AT154" s="164" t="s">
        <v>222</v>
      </c>
      <c r="AU154" s="164" t="s">
        <v>84</v>
      </c>
      <c r="AY154" s="18" t="s">
        <v>219</v>
      </c>
      <c r="BE154" s="165">
        <f>IF(N154="základná",J154,0)</f>
        <v>0</v>
      </c>
      <c r="BF154" s="165">
        <f>IF(N154="znížená",J154,0)</f>
        <v>0</v>
      </c>
      <c r="BG154" s="165">
        <f>IF(N154="zákl. prenesená",J154,0)</f>
        <v>0</v>
      </c>
      <c r="BH154" s="165">
        <f>IF(N154="zníž. prenesená",J154,0)</f>
        <v>0</v>
      </c>
      <c r="BI154" s="165">
        <f>IF(N154="nulová",J154,0)</f>
        <v>0</v>
      </c>
      <c r="BJ154" s="18" t="s">
        <v>84</v>
      </c>
      <c r="BK154" s="166">
        <f>ROUND(I154*H154,3)</f>
        <v>0</v>
      </c>
      <c r="BL154" s="18" t="s">
        <v>226</v>
      </c>
      <c r="BM154" s="164" t="s">
        <v>721</v>
      </c>
    </row>
    <row r="155" spans="1:65" s="12" customFormat="1" ht="25.9" customHeight="1" x14ac:dyDescent="0.2">
      <c r="B155" s="141"/>
      <c r="D155" s="142" t="s">
        <v>71</v>
      </c>
      <c r="E155" s="143" t="s">
        <v>314</v>
      </c>
      <c r="F155" s="143" t="s">
        <v>315</v>
      </c>
      <c r="J155" s="144">
        <f>BK155</f>
        <v>0</v>
      </c>
      <c r="L155" s="141"/>
      <c r="M155" s="145"/>
      <c r="N155" s="146"/>
      <c r="O155" s="146"/>
      <c r="P155" s="147">
        <f>P156+P162+P181+P214</f>
        <v>0</v>
      </c>
      <c r="Q155" s="146"/>
      <c r="R155" s="147">
        <f>R156+R162+R181+R214</f>
        <v>0</v>
      </c>
      <c r="S155" s="146"/>
      <c r="T155" s="148">
        <f>T156+T162+T181+T214</f>
        <v>0</v>
      </c>
      <c r="AR155" s="142" t="s">
        <v>84</v>
      </c>
      <c r="AT155" s="149" t="s">
        <v>71</v>
      </c>
      <c r="AU155" s="149" t="s">
        <v>72</v>
      </c>
      <c r="AY155" s="142" t="s">
        <v>219</v>
      </c>
      <c r="BK155" s="150">
        <f>BK156+BK162+BK181+BK214</f>
        <v>0</v>
      </c>
    </row>
    <row r="156" spans="1:65" s="12" customFormat="1" ht="22.9" customHeight="1" x14ac:dyDescent="0.2">
      <c r="B156" s="141"/>
      <c r="D156" s="142" t="s">
        <v>71</v>
      </c>
      <c r="E156" s="151" t="s">
        <v>1250</v>
      </c>
      <c r="F156" s="151" t="s">
        <v>1251</v>
      </c>
      <c r="J156" s="152">
        <f>BK156</f>
        <v>0</v>
      </c>
      <c r="L156" s="141"/>
      <c r="M156" s="145"/>
      <c r="N156" s="146"/>
      <c r="O156" s="146"/>
      <c r="P156" s="147">
        <f>SUM(P157:P161)</f>
        <v>0</v>
      </c>
      <c r="Q156" s="146"/>
      <c r="R156" s="147">
        <f>SUM(R157:R161)</f>
        <v>0</v>
      </c>
      <c r="S156" s="146"/>
      <c r="T156" s="148">
        <f>SUM(T157:T161)</f>
        <v>0</v>
      </c>
      <c r="AR156" s="142" t="s">
        <v>84</v>
      </c>
      <c r="AT156" s="149" t="s">
        <v>71</v>
      </c>
      <c r="AU156" s="149" t="s">
        <v>79</v>
      </c>
      <c r="AY156" s="142" t="s">
        <v>219</v>
      </c>
      <c r="BK156" s="150">
        <f>SUM(BK157:BK161)</f>
        <v>0</v>
      </c>
    </row>
    <row r="157" spans="1:65" s="2" customFormat="1" ht="19.899999999999999" customHeight="1" x14ac:dyDescent="0.2">
      <c r="A157" s="30"/>
      <c r="B157" s="153"/>
      <c r="C157" s="154" t="s">
        <v>7</v>
      </c>
      <c r="D157" s="154" t="s">
        <v>222</v>
      </c>
      <c r="E157" s="155" t="s">
        <v>1252</v>
      </c>
      <c r="F157" s="156" t="s">
        <v>1253</v>
      </c>
      <c r="G157" s="157" t="s">
        <v>332</v>
      </c>
      <c r="H157" s="158">
        <v>73.5</v>
      </c>
      <c r="I157" s="446">
        <v>0</v>
      </c>
      <c r="J157" s="158">
        <f>ROUND(I157*H157,3)</f>
        <v>0</v>
      </c>
      <c r="K157" s="159"/>
      <c r="L157" s="31"/>
      <c r="M157" s="160" t="s">
        <v>1</v>
      </c>
      <c r="N157" s="161" t="s">
        <v>38</v>
      </c>
      <c r="O157" s="162">
        <v>0</v>
      </c>
      <c r="P157" s="162">
        <f>O157*H157</f>
        <v>0</v>
      </c>
      <c r="Q157" s="162">
        <v>0</v>
      </c>
      <c r="R157" s="162">
        <f>Q157*H157</f>
        <v>0</v>
      </c>
      <c r="S157" s="162">
        <v>0</v>
      </c>
      <c r="T157" s="163">
        <f>S157*H157</f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64" t="s">
        <v>226</v>
      </c>
      <c r="AT157" s="164" t="s">
        <v>222</v>
      </c>
      <c r="AU157" s="164" t="s">
        <v>84</v>
      </c>
      <c r="AY157" s="18" t="s">
        <v>219</v>
      </c>
      <c r="BE157" s="165">
        <f>IF(N157="základná",J157,0)</f>
        <v>0</v>
      </c>
      <c r="BF157" s="165">
        <f>IF(N157="znížená",J157,0)</f>
        <v>0</v>
      </c>
      <c r="BG157" s="165">
        <f>IF(N157="zákl. prenesená",J157,0)</f>
        <v>0</v>
      </c>
      <c r="BH157" s="165">
        <f>IF(N157="zníž. prenesená",J157,0)</f>
        <v>0</v>
      </c>
      <c r="BI157" s="165">
        <f>IF(N157="nulová",J157,0)</f>
        <v>0</v>
      </c>
      <c r="BJ157" s="18" t="s">
        <v>84</v>
      </c>
      <c r="BK157" s="166">
        <f>ROUND(I157*H157,3)</f>
        <v>0</v>
      </c>
      <c r="BL157" s="18" t="s">
        <v>226</v>
      </c>
      <c r="BM157" s="164" t="s">
        <v>732</v>
      </c>
    </row>
    <row r="158" spans="1:65" s="2" customFormat="1" ht="19.899999999999999" customHeight="1" x14ac:dyDescent="0.2">
      <c r="A158" s="30"/>
      <c r="B158" s="153"/>
      <c r="C158" s="201" t="s">
        <v>637</v>
      </c>
      <c r="D158" s="201" t="s">
        <v>606</v>
      </c>
      <c r="E158" s="202" t="s">
        <v>1254</v>
      </c>
      <c r="F158" s="203" t="s">
        <v>1255</v>
      </c>
      <c r="G158" s="204" t="s">
        <v>332</v>
      </c>
      <c r="H158" s="205">
        <v>74.97</v>
      </c>
      <c r="I158" s="448">
        <v>0</v>
      </c>
      <c r="J158" s="205">
        <f>ROUND(I158*H158,3)</f>
        <v>0</v>
      </c>
      <c r="K158" s="206"/>
      <c r="L158" s="207"/>
      <c r="M158" s="208" t="s">
        <v>1</v>
      </c>
      <c r="N158" s="209" t="s">
        <v>38</v>
      </c>
      <c r="O158" s="162">
        <v>0</v>
      </c>
      <c r="P158" s="162">
        <f>O158*H158</f>
        <v>0</v>
      </c>
      <c r="Q158" s="162">
        <v>0</v>
      </c>
      <c r="R158" s="162">
        <f>Q158*H158</f>
        <v>0</v>
      </c>
      <c r="S158" s="162">
        <v>0</v>
      </c>
      <c r="T158" s="163">
        <f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64" t="s">
        <v>279</v>
      </c>
      <c r="AT158" s="164" t="s">
        <v>606</v>
      </c>
      <c r="AU158" s="164" t="s">
        <v>84</v>
      </c>
      <c r="AY158" s="18" t="s">
        <v>219</v>
      </c>
      <c r="BE158" s="165">
        <f>IF(N158="základná",J158,0)</f>
        <v>0</v>
      </c>
      <c r="BF158" s="165">
        <f>IF(N158="znížená",J158,0)</f>
        <v>0</v>
      </c>
      <c r="BG158" s="165">
        <f>IF(N158="zákl. prenesená",J158,0)</f>
        <v>0</v>
      </c>
      <c r="BH158" s="165">
        <f>IF(N158="zníž. prenesená",J158,0)</f>
        <v>0</v>
      </c>
      <c r="BI158" s="165">
        <f>IF(N158="nulová",J158,0)</f>
        <v>0</v>
      </c>
      <c r="BJ158" s="18" t="s">
        <v>84</v>
      </c>
      <c r="BK158" s="166">
        <f>ROUND(I158*H158,3)</f>
        <v>0</v>
      </c>
      <c r="BL158" s="18" t="s">
        <v>226</v>
      </c>
      <c r="BM158" s="164" t="s">
        <v>741</v>
      </c>
    </row>
    <row r="159" spans="1:65" s="2" customFormat="1" ht="19.899999999999999" customHeight="1" x14ac:dyDescent="0.2">
      <c r="A159" s="30"/>
      <c r="B159" s="153"/>
      <c r="C159" s="154" t="s">
        <v>642</v>
      </c>
      <c r="D159" s="154" t="s">
        <v>222</v>
      </c>
      <c r="E159" s="155" t="s">
        <v>1256</v>
      </c>
      <c r="F159" s="156" t="s">
        <v>1257</v>
      </c>
      <c r="G159" s="157" t="s">
        <v>332</v>
      </c>
      <c r="H159" s="158">
        <v>111.6</v>
      </c>
      <c r="I159" s="446">
        <v>0</v>
      </c>
      <c r="J159" s="158">
        <f>ROUND(I159*H159,3)</f>
        <v>0</v>
      </c>
      <c r="K159" s="159"/>
      <c r="L159" s="31"/>
      <c r="M159" s="160" t="s">
        <v>1</v>
      </c>
      <c r="N159" s="161" t="s">
        <v>38</v>
      </c>
      <c r="O159" s="162">
        <v>0</v>
      </c>
      <c r="P159" s="162">
        <f>O159*H159</f>
        <v>0</v>
      </c>
      <c r="Q159" s="162">
        <v>0</v>
      </c>
      <c r="R159" s="162">
        <f>Q159*H159</f>
        <v>0</v>
      </c>
      <c r="S159" s="162">
        <v>0</v>
      </c>
      <c r="T159" s="163">
        <f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64" t="s">
        <v>226</v>
      </c>
      <c r="AT159" s="164" t="s">
        <v>222</v>
      </c>
      <c r="AU159" s="164" t="s">
        <v>84</v>
      </c>
      <c r="AY159" s="18" t="s">
        <v>219</v>
      </c>
      <c r="BE159" s="165">
        <f>IF(N159="základná",J159,0)</f>
        <v>0</v>
      </c>
      <c r="BF159" s="165">
        <f>IF(N159="znížená",J159,0)</f>
        <v>0</v>
      </c>
      <c r="BG159" s="165">
        <f>IF(N159="zákl. prenesená",J159,0)</f>
        <v>0</v>
      </c>
      <c r="BH159" s="165">
        <f>IF(N159="zníž. prenesená",J159,0)</f>
        <v>0</v>
      </c>
      <c r="BI159" s="165">
        <f>IF(N159="nulová",J159,0)</f>
        <v>0</v>
      </c>
      <c r="BJ159" s="18" t="s">
        <v>84</v>
      </c>
      <c r="BK159" s="166">
        <f>ROUND(I159*H159,3)</f>
        <v>0</v>
      </c>
      <c r="BL159" s="18" t="s">
        <v>226</v>
      </c>
      <c r="BM159" s="164" t="s">
        <v>749</v>
      </c>
    </row>
    <row r="160" spans="1:65" s="2" customFormat="1" ht="19.899999999999999" customHeight="1" x14ac:dyDescent="0.2">
      <c r="A160" s="30"/>
      <c r="B160" s="153"/>
      <c r="C160" s="201" t="s">
        <v>647</v>
      </c>
      <c r="D160" s="201" t="s">
        <v>606</v>
      </c>
      <c r="E160" s="202" t="s">
        <v>1258</v>
      </c>
      <c r="F160" s="203" t="s">
        <v>1259</v>
      </c>
      <c r="G160" s="204" t="s">
        <v>332</v>
      </c>
      <c r="H160" s="205">
        <v>113.83199999999999</v>
      </c>
      <c r="I160" s="448">
        <v>0</v>
      </c>
      <c r="J160" s="205">
        <f>ROUND(I160*H160,3)</f>
        <v>0</v>
      </c>
      <c r="K160" s="206"/>
      <c r="L160" s="207"/>
      <c r="M160" s="208" t="s">
        <v>1</v>
      </c>
      <c r="N160" s="209" t="s">
        <v>38</v>
      </c>
      <c r="O160" s="162">
        <v>0</v>
      </c>
      <c r="P160" s="162">
        <f>O160*H160</f>
        <v>0</v>
      </c>
      <c r="Q160" s="162">
        <v>0</v>
      </c>
      <c r="R160" s="162">
        <f>Q160*H160</f>
        <v>0</v>
      </c>
      <c r="S160" s="162">
        <v>0</v>
      </c>
      <c r="T160" s="163">
        <f>S160*H160</f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64" t="s">
        <v>279</v>
      </c>
      <c r="AT160" s="164" t="s">
        <v>606</v>
      </c>
      <c r="AU160" s="164" t="s">
        <v>84</v>
      </c>
      <c r="AY160" s="18" t="s">
        <v>219</v>
      </c>
      <c r="BE160" s="165">
        <f>IF(N160="základná",J160,0)</f>
        <v>0</v>
      </c>
      <c r="BF160" s="165">
        <f>IF(N160="znížená",J160,0)</f>
        <v>0</v>
      </c>
      <c r="BG160" s="165">
        <f>IF(N160="zákl. prenesená",J160,0)</f>
        <v>0</v>
      </c>
      <c r="BH160" s="165">
        <f>IF(N160="zníž. prenesená",J160,0)</f>
        <v>0</v>
      </c>
      <c r="BI160" s="165">
        <f>IF(N160="nulová",J160,0)</f>
        <v>0</v>
      </c>
      <c r="BJ160" s="18" t="s">
        <v>84</v>
      </c>
      <c r="BK160" s="166">
        <f>ROUND(I160*H160,3)</f>
        <v>0</v>
      </c>
      <c r="BL160" s="18" t="s">
        <v>226</v>
      </c>
      <c r="BM160" s="164" t="s">
        <v>766</v>
      </c>
    </row>
    <row r="161" spans="1:65" s="2" customFormat="1" ht="22.15" customHeight="1" x14ac:dyDescent="0.2">
      <c r="A161" s="30"/>
      <c r="B161" s="153"/>
      <c r="C161" s="154" t="s">
        <v>651</v>
      </c>
      <c r="D161" s="154" t="s">
        <v>222</v>
      </c>
      <c r="E161" s="155" t="s">
        <v>1260</v>
      </c>
      <c r="F161" s="156" t="s">
        <v>1261</v>
      </c>
      <c r="G161" s="157" t="s">
        <v>640</v>
      </c>
      <c r="H161" s="158">
        <v>12.151</v>
      </c>
      <c r="I161" s="446">
        <v>0</v>
      </c>
      <c r="J161" s="158">
        <f>ROUND(I161*H161,3)</f>
        <v>0</v>
      </c>
      <c r="K161" s="159"/>
      <c r="L161" s="31"/>
      <c r="M161" s="160" t="s">
        <v>1</v>
      </c>
      <c r="N161" s="161" t="s">
        <v>38</v>
      </c>
      <c r="O161" s="162">
        <v>0</v>
      </c>
      <c r="P161" s="162">
        <f>O161*H161</f>
        <v>0</v>
      </c>
      <c r="Q161" s="162">
        <v>0</v>
      </c>
      <c r="R161" s="162">
        <f>Q161*H161</f>
        <v>0</v>
      </c>
      <c r="S161" s="162">
        <v>0</v>
      </c>
      <c r="T161" s="163">
        <f>S161*H161</f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64" t="s">
        <v>226</v>
      </c>
      <c r="AT161" s="164" t="s">
        <v>222</v>
      </c>
      <c r="AU161" s="164" t="s">
        <v>84</v>
      </c>
      <c r="AY161" s="18" t="s">
        <v>219</v>
      </c>
      <c r="BE161" s="165">
        <f>IF(N161="základná",J161,0)</f>
        <v>0</v>
      </c>
      <c r="BF161" s="165">
        <f>IF(N161="znížená",J161,0)</f>
        <v>0</v>
      </c>
      <c r="BG161" s="165">
        <f>IF(N161="zákl. prenesená",J161,0)</f>
        <v>0</v>
      </c>
      <c r="BH161" s="165">
        <f>IF(N161="zníž. prenesená",J161,0)</f>
        <v>0</v>
      </c>
      <c r="BI161" s="165">
        <f>IF(N161="nulová",J161,0)</f>
        <v>0</v>
      </c>
      <c r="BJ161" s="18" t="s">
        <v>84</v>
      </c>
      <c r="BK161" s="166">
        <f>ROUND(I161*H161,3)</f>
        <v>0</v>
      </c>
      <c r="BL161" s="18" t="s">
        <v>226</v>
      </c>
      <c r="BM161" s="164" t="s">
        <v>777</v>
      </c>
    </row>
    <row r="162" spans="1:65" s="12" customFormat="1" ht="22.9" customHeight="1" x14ac:dyDescent="0.2">
      <c r="B162" s="141"/>
      <c r="D162" s="142" t="s">
        <v>71</v>
      </c>
      <c r="E162" s="151" t="s">
        <v>1262</v>
      </c>
      <c r="F162" s="151" t="s">
        <v>1263</v>
      </c>
      <c r="J162" s="152">
        <f>BK162</f>
        <v>0</v>
      </c>
      <c r="L162" s="141"/>
      <c r="M162" s="145"/>
      <c r="N162" s="146"/>
      <c r="O162" s="146"/>
      <c r="P162" s="147">
        <f>SUM(P163:P180)</f>
        <v>0</v>
      </c>
      <c r="Q162" s="146"/>
      <c r="R162" s="147">
        <f>SUM(R163:R180)</f>
        <v>0</v>
      </c>
      <c r="S162" s="146"/>
      <c r="T162" s="148">
        <f>SUM(T163:T180)</f>
        <v>0</v>
      </c>
      <c r="AR162" s="142" t="s">
        <v>84</v>
      </c>
      <c r="AT162" s="149" t="s">
        <v>71</v>
      </c>
      <c r="AU162" s="149" t="s">
        <v>79</v>
      </c>
      <c r="AY162" s="142" t="s">
        <v>219</v>
      </c>
      <c r="BK162" s="150">
        <f>SUM(BK163:BK180)</f>
        <v>0</v>
      </c>
    </row>
    <row r="163" spans="1:65" s="2" customFormat="1" ht="22.15" customHeight="1" x14ac:dyDescent="0.2">
      <c r="A163" s="30"/>
      <c r="B163" s="153"/>
      <c r="C163" s="154" t="s">
        <v>655</v>
      </c>
      <c r="D163" s="154" t="s">
        <v>222</v>
      </c>
      <c r="E163" s="155" t="s">
        <v>1264</v>
      </c>
      <c r="F163" s="156" t="s">
        <v>1265</v>
      </c>
      <c r="G163" s="157" t="s">
        <v>332</v>
      </c>
      <c r="H163" s="158">
        <v>18</v>
      </c>
      <c r="I163" s="446">
        <v>0</v>
      </c>
      <c r="J163" s="158">
        <f t="shared" ref="J163:J180" si="10">ROUND(I163*H163,3)</f>
        <v>0</v>
      </c>
      <c r="K163" s="159"/>
      <c r="L163" s="31"/>
      <c r="M163" s="160" t="s">
        <v>1</v>
      </c>
      <c r="N163" s="161" t="s">
        <v>38</v>
      </c>
      <c r="O163" s="162">
        <v>0</v>
      </c>
      <c r="P163" s="162">
        <f t="shared" ref="P163:P180" si="11">O163*H163</f>
        <v>0</v>
      </c>
      <c r="Q163" s="162">
        <v>0</v>
      </c>
      <c r="R163" s="162">
        <f t="shared" ref="R163:R180" si="12">Q163*H163</f>
        <v>0</v>
      </c>
      <c r="S163" s="162">
        <v>0</v>
      </c>
      <c r="T163" s="163">
        <f t="shared" ref="T163:T180" si="13">S163*H163</f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64" t="s">
        <v>226</v>
      </c>
      <c r="AT163" s="164" t="s">
        <v>222</v>
      </c>
      <c r="AU163" s="164" t="s">
        <v>84</v>
      </c>
      <c r="AY163" s="18" t="s">
        <v>219</v>
      </c>
      <c r="BE163" s="165">
        <f t="shared" ref="BE163:BE180" si="14">IF(N163="základná",J163,0)</f>
        <v>0</v>
      </c>
      <c r="BF163" s="165">
        <f t="shared" ref="BF163:BF180" si="15">IF(N163="znížená",J163,0)</f>
        <v>0</v>
      </c>
      <c r="BG163" s="165">
        <f t="shared" ref="BG163:BG180" si="16">IF(N163="zákl. prenesená",J163,0)</f>
        <v>0</v>
      </c>
      <c r="BH163" s="165">
        <f t="shared" ref="BH163:BH180" si="17">IF(N163="zníž. prenesená",J163,0)</f>
        <v>0</v>
      </c>
      <c r="BI163" s="165">
        <f t="shared" ref="BI163:BI180" si="18">IF(N163="nulová",J163,0)</f>
        <v>0</v>
      </c>
      <c r="BJ163" s="18" t="s">
        <v>84</v>
      </c>
      <c r="BK163" s="166">
        <f t="shared" ref="BK163:BK180" si="19">ROUND(I163*H163,3)</f>
        <v>0</v>
      </c>
      <c r="BL163" s="18" t="s">
        <v>226</v>
      </c>
      <c r="BM163" s="164" t="s">
        <v>825</v>
      </c>
    </row>
    <row r="164" spans="1:65" s="2" customFormat="1" ht="22.15" customHeight="1" x14ac:dyDescent="0.2">
      <c r="A164" s="30"/>
      <c r="B164" s="153"/>
      <c r="C164" s="154" t="s">
        <v>659</v>
      </c>
      <c r="D164" s="154" t="s">
        <v>222</v>
      </c>
      <c r="E164" s="155" t="s">
        <v>1266</v>
      </c>
      <c r="F164" s="156" t="s">
        <v>1267</v>
      </c>
      <c r="G164" s="157" t="s">
        <v>332</v>
      </c>
      <c r="H164" s="158">
        <v>20</v>
      </c>
      <c r="I164" s="446">
        <v>0</v>
      </c>
      <c r="J164" s="158">
        <f t="shared" si="10"/>
        <v>0</v>
      </c>
      <c r="K164" s="159"/>
      <c r="L164" s="31"/>
      <c r="M164" s="160" t="s">
        <v>1</v>
      </c>
      <c r="N164" s="161" t="s">
        <v>38</v>
      </c>
      <c r="O164" s="162">
        <v>0</v>
      </c>
      <c r="P164" s="162">
        <f t="shared" si="11"/>
        <v>0</v>
      </c>
      <c r="Q164" s="162">
        <v>0</v>
      </c>
      <c r="R164" s="162">
        <f t="shared" si="12"/>
        <v>0</v>
      </c>
      <c r="S164" s="162">
        <v>0</v>
      </c>
      <c r="T164" s="163">
        <f t="shared" si="1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64" t="s">
        <v>226</v>
      </c>
      <c r="AT164" s="164" t="s">
        <v>222</v>
      </c>
      <c r="AU164" s="164" t="s">
        <v>84</v>
      </c>
      <c r="AY164" s="18" t="s">
        <v>219</v>
      </c>
      <c r="BE164" s="165">
        <f t="shared" si="14"/>
        <v>0</v>
      </c>
      <c r="BF164" s="165">
        <f t="shared" si="15"/>
        <v>0</v>
      </c>
      <c r="BG164" s="165">
        <f t="shared" si="16"/>
        <v>0</v>
      </c>
      <c r="BH164" s="165">
        <f t="shared" si="17"/>
        <v>0</v>
      </c>
      <c r="BI164" s="165">
        <f t="shared" si="18"/>
        <v>0</v>
      </c>
      <c r="BJ164" s="18" t="s">
        <v>84</v>
      </c>
      <c r="BK164" s="166">
        <f t="shared" si="19"/>
        <v>0</v>
      </c>
      <c r="BL164" s="18" t="s">
        <v>226</v>
      </c>
      <c r="BM164" s="164" t="s">
        <v>834</v>
      </c>
    </row>
    <row r="165" spans="1:65" s="2" customFormat="1" ht="22.15" customHeight="1" x14ac:dyDescent="0.2">
      <c r="A165" s="30"/>
      <c r="B165" s="153"/>
      <c r="C165" s="154" t="s">
        <v>663</v>
      </c>
      <c r="D165" s="154" t="s">
        <v>222</v>
      </c>
      <c r="E165" s="155" t="s">
        <v>1268</v>
      </c>
      <c r="F165" s="156" t="s">
        <v>1269</v>
      </c>
      <c r="G165" s="157" t="s">
        <v>332</v>
      </c>
      <c r="H165" s="158">
        <v>64</v>
      </c>
      <c r="I165" s="446">
        <v>0</v>
      </c>
      <c r="J165" s="158">
        <f t="shared" si="10"/>
        <v>0</v>
      </c>
      <c r="K165" s="159"/>
      <c r="L165" s="31"/>
      <c r="M165" s="160" t="s">
        <v>1</v>
      </c>
      <c r="N165" s="161" t="s">
        <v>38</v>
      </c>
      <c r="O165" s="162">
        <v>0</v>
      </c>
      <c r="P165" s="162">
        <f t="shared" si="11"/>
        <v>0</v>
      </c>
      <c r="Q165" s="162">
        <v>0</v>
      </c>
      <c r="R165" s="162">
        <f t="shared" si="12"/>
        <v>0</v>
      </c>
      <c r="S165" s="162">
        <v>0</v>
      </c>
      <c r="T165" s="163">
        <f t="shared" si="1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64" t="s">
        <v>226</v>
      </c>
      <c r="AT165" s="164" t="s">
        <v>222</v>
      </c>
      <c r="AU165" s="164" t="s">
        <v>84</v>
      </c>
      <c r="AY165" s="18" t="s">
        <v>219</v>
      </c>
      <c r="BE165" s="165">
        <f t="shared" si="14"/>
        <v>0</v>
      </c>
      <c r="BF165" s="165">
        <f t="shared" si="15"/>
        <v>0</v>
      </c>
      <c r="BG165" s="165">
        <f t="shared" si="16"/>
        <v>0</v>
      </c>
      <c r="BH165" s="165">
        <f t="shared" si="17"/>
        <v>0</v>
      </c>
      <c r="BI165" s="165">
        <f t="shared" si="18"/>
        <v>0</v>
      </c>
      <c r="BJ165" s="18" t="s">
        <v>84</v>
      </c>
      <c r="BK165" s="166">
        <f t="shared" si="19"/>
        <v>0</v>
      </c>
      <c r="BL165" s="18" t="s">
        <v>226</v>
      </c>
      <c r="BM165" s="164" t="s">
        <v>843</v>
      </c>
    </row>
    <row r="166" spans="1:65" s="2" customFormat="1" ht="30" customHeight="1" x14ac:dyDescent="0.2">
      <c r="A166" s="30"/>
      <c r="B166" s="153"/>
      <c r="C166" s="154" t="s">
        <v>667</v>
      </c>
      <c r="D166" s="154" t="s">
        <v>222</v>
      </c>
      <c r="E166" s="155" t="s">
        <v>1270</v>
      </c>
      <c r="F166" s="156" t="s">
        <v>1271</v>
      </c>
      <c r="G166" s="157" t="s">
        <v>332</v>
      </c>
      <c r="H166" s="158">
        <v>48</v>
      </c>
      <c r="I166" s="446">
        <v>0</v>
      </c>
      <c r="J166" s="158">
        <f t="shared" si="10"/>
        <v>0</v>
      </c>
      <c r="K166" s="159"/>
      <c r="L166" s="31"/>
      <c r="M166" s="160" t="s">
        <v>1</v>
      </c>
      <c r="N166" s="161" t="s">
        <v>38</v>
      </c>
      <c r="O166" s="162">
        <v>0</v>
      </c>
      <c r="P166" s="162">
        <f t="shared" si="11"/>
        <v>0</v>
      </c>
      <c r="Q166" s="162">
        <v>0</v>
      </c>
      <c r="R166" s="162">
        <f t="shared" si="12"/>
        <v>0</v>
      </c>
      <c r="S166" s="162">
        <v>0</v>
      </c>
      <c r="T166" s="163">
        <f t="shared" si="1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64" t="s">
        <v>226</v>
      </c>
      <c r="AT166" s="164" t="s">
        <v>222</v>
      </c>
      <c r="AU166" s="164" t="s">
        <v>84</v>
      </c>
      <c r="AY166" s="18" t="s">
        <v>219</v>
      </c>
      <c r="BE166" s="165">
        <f t="shared" si="14"/>
        <v>0</v>
      </c>
      <c r="BF166" s="165">
        <f t="shared" si="15"/>
        <v>0</v>
      </c>
      <c r="BG166" s="165">
        <f t="shared" si="16"/>
        <v>0</v>
      </c>
      <c r="BH166" s="165">
        <f t="shared" si="17"/>
        <v>0</v>
      </c>
      <c r="BI166" s="165">
        <f t="shared" si="18"/>
        <v>0</v>
      </c>
      <c r="BJ166" s="18" t="s">
        <v>84</v>
      </c>
      <c r="BK166" s="166">
        <f t="shared" si="19"/>
        <v>0</v>
      </c>
      <c r="BL166" s="18" t="s">
        <v>226</v>
      </c>
      <c r="BM166" s="164" t="s">
        <v>1108</v>
      </c>
    </row>
    <row r="167" spans="1:65" s="2" customFormat="1" ht="22.15" customHeight="1" x14ac:dyDescent="0.2">
      <c r="A167" s="30"/>
      <c r="B167" s="153"/>
      <c r="C167" s="154" t="s">
        <v>672</v>
      </c>
      <c r="D167" s="154" t="s">
        <v>222</v>
      </c>
      <c r="E167" s="155" t="s">
        <v>1272</v>
      </c>
      <c r="F167" s="156" t="s">
        <v>1273</v>
      </c>
      <c r="G167" s="157" t="s">
        <v>332</v>
      </c>
      <c r="H167" s="158">
        <v>34</v>
      </c>
      <c r="I167" s="446">
        <v>0</v>
      </c>
      <c r="J167" s="158">
        <f t="shared" si="10"/>
        <v>0</v>
      </c>
      <c r="K167" s="159"/>
      <c r="L167" s="31"/>
      <c r="M167" s="160" t="s">
        <v>1</v>
      </c>
      <c r="N167" s="161" t="s">
        <v>38</v>
      </c>
      <c r="O167" s="162">
        <v>0</v>
      </c>
      <c r="P167" s="162">
        <f t="shared" si="11"/>
        <v>0</v>
      </c>
      <c r="Q167" s="162">
        <v>0</v>
      </c>
      <c r="R167" s="162">
        <f t="shared" si="12"/>
        <v>0</v>
      </c>
      <c r="S167" s="162">
        <v>0</v>
      </c>
      <c r="T167" s="163">
        <f t="shared" si="13"/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64" t="s">
        <v>226</v>
      </c>
      <c r="AT167" s="164" t="s">
        <v>222</v>
      </c>
      <c r="AU167" s="164" t="s">
        <v>84</v>
      </c>
      <c r="AY167" s="18" t="s">
        <v>219</v>
      </c>
      <c r="BE167" s="165">
        <f t="shared" si="14"/>
        <v>0</v>
      </c>
      <c r="BF167" s="165">
        <f t="shared" si="15"/>
        <v>0</v>
      </c>
      <c r="BG167" s="165">
        <f t="shared" si="16"/>
        <v>0</v>
      </c>
      <c r="BH167" s="165">
        <f t="shared" si="17"/>
        <v>0</v>
      </c>
      <c r="BI167" s="165">
        <f t="shared" si="18"/>
        <v>0</v>
      </c>
      <c r="BJ167" s="18" t="s">
        <v>84</v>
      </c>
      <c r="BK167" s="166">
        <f t="shared" si="19"/>
        <v>0</v>
      </c>
      <c r="BL167" s="18" t="s">
        <v>226</v>
      </c>
      <c r="BM167" s="164" t="s">
        <v>1110</v>
      </c>
    </row>
    <row r="168" spans="1:65" s="2" customFormat="1" ht="22.15" customHeight="1" x14ac:dyDescent="0.2">
      <c r="A168" s="30"/>
      <c r="B168" s="153"/>
      <c r="C168" s="201" t="s">
        <v>677</v>
      </c>
      <c r="D168" s="201" t="s">
        <v>606</v>
      </c>
      <c r="E168" s="202" t="s">
        <v>1274</v>
      </c>
      <c r="F168" s="203" t="s">
        <v>1275</v>
      </c>
      <c r="G168" s="204" t="s">
        <v>268</v>
      </c>
      <c r="H168" s="205">
        <v>34</v>
      </c>
      <c r="I168" s="448">
        <v>0</v>
      </c>
      <c r="J168" s="205">
        <f t="shared" si="10"/>
        <v>0</v>
      </c>
      <c r="K168" s="206"/>
      <c r="L168" s="207"/>
      <c r="M168" s="208" t="s">
        <v>1</v>
      </c>
      <c r="N168" s="209" t="s">
        <v>38</v>
      </c>
      <c r="O168" s="162">
        <v>0</v>
      </c>
      <c r="P168" s="162">
        <f t="shared" si="11"/>
        <v>0</v>
      </c>
      <c r="Q168" s="162">
        <v>0</v>
      </c>
      <c r="R168" s="162">
        <f t="shared" si="12"/>
        <v>0</v>
      </c>
      <c r="S168" s="162">
        <v>0</v>
      </c>
      <c r="T168" s="163">
        <f t="shared" si="13"/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64" t="s">
        <v>279</v>
      </c>
      <c r="AT168" s="164" t="s">
        <v>606</v>
      </c>
      <c r="AU168" s="164" t="s">
        <v>84</v>
      </c>
      <c r="AY168" s="18" t="s">
        <v>219</v>
      </c>
      <c r="BE168" s="165">
        <f t="shared" si="14"/>
        <v>0</v>
      </c>
      <c r="BF168" s="165">
        <f t="shared" si="15"/>
        <v>0</v>
      </c>
      <c r="BG168" s="165">
        <f t="shared" si="16"/>
        <v>0</v>
      </c>
      <c r="BH168" s="165">
        <f t="shared" si="17"/>
        <v>0</v>
      </c>
      <c r="BI168" s="165">
        <f t="shared" si="18"/>
        <v>0</v>
      </c>
      <c r="BJ168" s="18" t="s">
        <v>84</v>
      </c>
      <c r="BK168" s="166">
        <f t="shared" si="19"/>
        <v>0</v>
      </c>
      <c r="BL168" s="18" t="s">
        <v>226</v>
      </c>
      <c r="BM168" s="164" t="s">
        <v>1113</v>
      </c>
    </row>
    <row r="169" spans="1:65" s="2" customFormat="1" ht="22.15" customHeight="1" x14ac:dyDescent="0.2">
      <c r="A169" s="30"/>
      <c r="B169" s="153"/>
      <c r="C169" s="154" t="s">
        <v>683</v>
      </c>
      <c r="D169" s="154" t="s">
        <v>222</v>
      </c>
      <c r="E169" s="155" t="s">
        <v>1276</v>
      </c>
      <c r="F169" s="156" t="s">
        <v>1277</v>
      </c>
      <c r="G169" s="157" t="s">
        <v>332</v>
      </c>
      <c r="H169" s="158">
        <v>36.03</v>
      </c>
      <c r="I169" s="446">
        <v>0</v>
      </c>
      <c r="J169" s="158">
        <f t="shared" si="10"/>
        <v>0</v>
      </c>
      <c r="K169" s="159"/>
      <c r="L169" s="31"/>
      <c r="M169" s="160" t="s">
        <v>1</v>
      </c>
      <c r="N169" s="161" t="s">
        <v>38</v>
      </c>
      <c r="O169" s="162">
        <v>0</v>
      </c>
      <c r="P169" s="162">
        <f t="shared" si="11"/>
        <v>0</v>
      </c>
      <c r="Q169" s="162">
        <v>0</v>
      </c>
      <c r="R169" s="162">
        <f t="shared" si="12"/>
        <v>0</v>
      </c>
      <c r="S169" s="162">
        <v>0</v>
      </c>
      <c r="T169" s="163">
        <f t="shared" si="13"/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64" t="s">
        <v>226</v>
      </c>
      <c r="AT169" s="164" t="s">
        <v>222</v>
      </c>
      <c r="AU169" s="164" t="s">
        <v>84</v>
      </c>
      <c r="AY169" s="18" t="s">
        <v>219</v>
      </c>
      <c r="BE169" s="165">
        <f t="shared" si="14"/>
        <v>0</v>
      </c>
      <c r="BF169" s="165">
        <f t="shared" si="15"/>
        <v>0</v>
      </c>
      <c r="BG169" s="165">
        <f t="shared" si="16"/>
        <v>0</v>
      </c>
      <c r="BH169" s="165">
        <f t="shared" si="17"/>
        <v>0</v>
      </c>
      <c r="BI169" s="165">
        <f t="shared" si="18"/>
        <v>0</v>
      </c>
      <c r="BJ169" s="18" t="s">
        <v>84</v>
      </c>
      <c r="BK169" s="166">
        <f t="shared" si="19"/>
        <v>0</v>
      </c>
      <c r="BL169" s="18" t="s">
        <v>226</v>
      </c>
      <c r="BM169" s="164" t="s">
        <v>1165</v>
      </c>
    </row>
    <row r="170" spans="1:65" s="2" customFormat="1" ht="22.15" customHeight="1" x14ac:dyDescent="0.2">
      <c r="A170" s="30"/>
      <c r="B170" s="153"/>
      <c r="C170" s="201" t="s">
        <v>635</v>
      </c>
      <c r="D170" s="201" t="s">
        <v>606</v>
      </c>
      <c r="E170" s="202" t="s">
        <v>1278</v>
      </c>
      <c r="F170" s="203" t="s">
        <v>1279</v>
      </c>
      <c r="G170" s="204" t="s">
        <v>268</v>
      </c>
      <c r="H170" s="205">
        <v>36.911000000000001</v>
      </c>
      <c r="I170" s="448">
        <v>0</v>
      </c>
      <c r="J170" s="205">
        <f t="shared" si="10"/>
        <v>0</v>
      </c>
      <c r="K170" s="206"/>
      <c r="L170" s="207"/>
      <c r="M170" s="208" t="s">
        <v>1</v>
      </c>
      <c r="N170" s="209" t="s">
        <v>38</v>
      </c>
      <c r="O170" s="162">
        <v>0</v>
      </c>
      <c r="P170" s="162">
        <f t="shared" si="11"/>
        <v>0</v>
      </c>
      <c r="Q170" s="162">
        <v>0</v>
      </c>
      <c r="R170" s="162">
        <f t="shared" si="12"/>
        <v>0</v>
      </c>
      <c r="S170" s="162">
        <v>0</v>
      </c>
      <c r="T170" s="163">
        <f t="shared" si="13"/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64" t="s">
        <v>279</v>
      </c>
      <c r="AT170" s="164" t="s">
        <v>606</v>
      </c>
      <c r="AU170" s="164" t="s">
        <v>84</v>
      </c>
      <c r="AY170" s="18" t="s">
        <v>219</v>
      </c>
      <c r="BE170" s="165">
        <f t="shared" si="14"/>
        <v>0</v>
      </c>
      <c r="BF170" s="165">
        <f t="shared" si="15"/>
        <v>0</v>
      </c>
      <c r="BG170" s="165">
        <f t="shared" si="16"/>
        <v>0</v>
      </c>
      <c r="BH170" s="165">
        <f t="shared" si="17"/>
        <v>0</v>
      </c>
      <c r="BI170" s="165">
        <f t="shared" si="18"/>
        <v>0</v>
      </c>
      <c r="BJ170" s="18" t="s">
        <v>84</v>
      </c>
      <c r="BK170" s="166">
        <f t="shared" si="19"/>
        <v>0</v>
      </c>
      <c r="BL170" s="18" t="s">
        <v>226</v>
      </c>
      <c r="BM170" s="164" t="s">
        <v>1170</v>
      </c>
    </row>
    <row r="171" spans="1:65" s="2" customFormat="1" ht="22.15" customHeight="1" x14ac:dyDescent="0.2">
      <c r="A171" s="30"/>
      <c r="B171" s="153"/>
      <c r="C171" s="154" t="s">
        <v>691</v>
      </c>
      <c r="D171" s="154" t="s">
        <v>222</v>
      </c>
      <c r="E171" s="155" t="s">
        <v>1280</v>
      </c>
      <c r="F171" s="156" t="s">
        <v>1281</v>
      </c>
      <c r="G171" s="157" t="s">
        <v>332</v>
      </c>
      <c r="H171" s="158">
        <v>16.100000000000001</v>
      </c>
      <c r="I171" s="446">
        <v>0</v>
      </c>
      <c r="J171" s="158">
        <f t="shared" si="10"/>
        <v>0</v>
      </c>
      <c r="K171" s="159"/>
      <c r="L171" s="31"/>
      <c r="M171" s="160" t="s">
        <v>1</v>
      </c>
      <c r="N171" s="161" t="s">
        <v>38</v>
      </c>
      <c r="O171" s="162">
        <v>0</v>
      </c>
      <c r="P171" s="162">
        <f t="shared" si="11"/>
        <v>0</v>
      </c>
      <c r="Q171" s="162">
        <v>0</v>
      </c>
      <c r="R171" s="162">
        <f t="shared" si="12"/>
        <v>0</v>
      </c>
      <c r="S171" s="162">
        <v>0</v>
      </c>
      <c r="T171" s="163">
        <f t="shared" si="13"/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64" t="s">
        <v>226</v>
      </c>
      <c r="AT171" s="164" t="s">
        <v>222</v>
      </c>
      <c r="AU171" s="164" t="s">
        <v>84</v>
      </c>
      <c r="AY171" s="18" t="s">
        <v>219</v>
      </c>
      <c r="BE171" s="165">
        <f t="shared" si="14"/>
        <v>0</v>
      </c>
      <c r="BF171" s="165">
        <f t="shared" si="15"/>
        <v>0</v>
      </c>
      <c r="BG171" s="165">
        <f t="shared" si="16"/>
        <v>0</v>
      </c>
      <c r="BH171" s="165">
        <f t="shared" si="17"/>
        <v>0</v>
      </c>
      <c r="BI171" s="165">
        <f t="shared" si="18"/>
        <v>0</v>
      </c>
      <c r="BJ171" s="18" t="s">
        <v>84</v>
      </c>
      <c r="BK171" s="166">
        <f t="shared" si="19"/>
        <v>0</v>
      </c>
      <c r="BL171" s="18" t="s">
        <v>226</v>
      </c>
      <c r="BM171" s="164" t="s">
        <v>1205</v>
      </c>
    </row>
    <row r="172" spans="1:65" s="2" customFormat="1" ht="22.15" customHeight="1" x14ac:dyDescent="0.2">
      <c r="A172" s="30"/>
      <c r="B172" s="153"/>
      <c r="C172" s="201" t="s">
        <v>697</v>
      </c>
      <c r="D172" s="201" t="s">
        <v>606</v>
      </c>
      <c r="E172" s="202" t="s">
        <v>1282</v>
      </c>
      <c r="F172" s="203" t="s">
        <v>1283</v>
      </c>
      <c r="G172" s="204" t="s">
        <v>268</v>
      </c>
      <c r="H172" s="205">
        <v>16.422000000000001</v>
      </c>
      <c r="I172" s="448">
        <v>0</v>
      </c>
      <c r="J172" s="205">
        <f t="shared" si="10"/>
        <v>0</v>
      </c>
      <c r="K172" s="206"/>
      <c r="L172" s="207"/>
      <c r="M172" s="208" t="s">
        <v>1</v>
      </c>
      <c r="N172" s="209" t="s">
        <v>38</v>
      </c>
      <c r="O172" s="162">
        <v>0</v>
      </c>
      <c r="P172" s="162">
        <f t="shared" si="11"/>
        <v>0</v>
      </c>
      <c r="Q172" s="162">
        <v>0</v>
      </c>
      <c r="R172" s="162">
        <f t="shared" si="12"/>
        <v>0</v>
      </c>
      <c r="S172" s="162">
        <v>0</v>
      </c>
      <c r="T172" s="163">
        <f t="shared" si="13"/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64" t="s">
        <v>279</v>
      </c>
      <c r="AT172" s="164" t="s">
        <v>606</v>
      </c>
      <c r="AU172" s="164" t="s">
        <v>84</v>
      </c>
      <c r="AY172" s="18" t="s">
        <v>219</v>
      </c>
      <c r="BE172" s="165">
        <f t="shared" si="14"/>
        <v>0</v>
      </c>
      <c r="BF172" s="165">
        <f t="shared" si="15"/>
        <v>0</v>
      </c>
      <c r="BG172" s="165">
        <f t="shared" si="16"/>
        <v>0</v>
      </c>
      <c r="BH172" s="165">
        <f t="shared" si="17"/>
        <v>0</v>
      </c>
      <c r="BI172" s="165">
        <f t="shared" si="18"/>
        <v>0</v>
      </c>
      <c r="BJ172" s="18" t="s">
        <v>84</v>
      </c>
      <c r="BK172" s="166">
        <f t="shared" si="19"/>
        <v>0</v>
      </c>
      <c r="BL172" s="18" t="s">
        <v>226</v>
      </c>
      <c r="BM172" s="164" t="s">
        <v>1284</v>
      </c>
    </row>
    <row r="173" spans="1:65" s="2" customFormat="1" ht="22.15" customHeight="1" x14ac:dyDescent="0.2">
      <c r="A173" s="30"/>
      <c r="B173" s="153"/>
      <c r="C173" s="154" t="s">
        <v>701</v>
      </c>
      <c r="D173" s="154" t="s">
        <v>222</v>
      </c>
      <c r="E173" s="155" t="s">
        <v>1285</v>
      </c>
      <c r="F173" s="156" t="s">
        <v>1286</v>
      </c>
      <c r="G173" s="157" t="s">
        <v>332</v>
      </c>
      <c r="H173" s="158">
        <v>81</v>
      </c>
      <c r="I173" s="446">
        <v>0</v>
      </c>
      <c r="J173" s="158">
        <f t="shared" si="10"/>
        <v>0</v>
      </c>
      <c r="K173" s="159"/>
      <c r="L173" s="31"/>
      <c r="M173" s="160" t="s">
        <v>1</v>
      </c>
      <c r="N173" s="161" t="s">
        <v>38</v>
      </c>
      <c r="O173" s="162">
        <v>0</v>
      </c>
      <c r="P173" s="162">
        <f t="shared" si="11"/>
        <v>0</v>
      </c>
      <c r="Q173" s="162">
        <v>0</v>
      </c>
      <c r="R173" s="162">
        <f t="shared" si="12"/>
        <v>0</v>
      </c>
      <c r="S173" s="162">
        <v>0</v>
      </c>
      <c r="T173" s="163">
        <f t="shared" si="13"/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64" t="s">
        <v>226</v>
      </c>
      <c r="AT173" s="164" t="s">
        <v>222</v>
      </c>
      <c r="AU173" s="164" t="s">
        <v>84</v>
      </c>
      <c r="AY173" s="18" t="s">
        <v>219</v>
      </c>
      <c r="BE173" s="165">
        <f t="shared" si="14"/>
        <v>0</v>
      </c>
      <c r="BF173" s="165">
        <f t="shared" si="15"/>
        <v>0</v>
      </c>
      <c r="BG173" s="165">
        <f t="shared" si="16"/>
        <v>0</v>
      </c>
      <c r="BH173" s="165">
        <f t="shared" si="17"/>
        <v>0</v>
      </c>
      <c r="BI173" s="165">
        <f t="shared" si="18"/>
        <v>0</v>
      </c>
      <c r="BJ173" s="18" t="s">
        <v>84</v>
      </c>
      <c r="BK173" s="166">
        <f t="shared" si="19"/>
        <v>0</v>
      </c>
      <c r="BL173" s="18" t="s">
        <v>226</v>
      </c>
      <c r="BM173" s="164" t="s">
        <v>1287</v>
      </c>
    </row>
    <row r="174" spans="1:65" s="2" customFormat="1" ht="22.15" customHeight="1" x14ac:dyDescent="0.2">
      <c r="A174" s="30"/>
      <c r="B174" s="153"/>
      <c r="C174" s="201" t="s">
        <v>706</v>
      </c>
      <c r="D174" s="201" t="s">
        <v>606</v>
      </c>
      <c r="E174" s="202" t="s">
        <v>1288</v>
      </c>
      <c r="F174" s="203" t="s">
        <v>1289</v>
      </c>
      <c r="G174" s="204" t="s">
        <v>268</v>
      </c>
      <c r="H174" s="205">
        <v>82.62</v>
      </c>
      <c r="I174" s="448">
        <v>0</v>
      </c>
      <c r="J174" s="205">
        <f t="shared" si="10"/>
        <v>0</v>
      </c>
      <c r="K174" s="206"/>
      <c r="L174" s="207"/>
      <c r="M174" s="208" t="s">
        <v>1</v>
      </c>
      <c r="N174" s="209" t="s">
        <v>38</v>
      </c>
      <c r="O174" s="162">
        <v>0</v>
      </c>
      <c r="P174" s="162">
        <f t="shared" si="11"/>
        <v>0</v>
      </c>
      <c r="Q174" s="162">
        <v>0</v>
      </c>
      <c r="R174" s="162">
        <f t="shared" si="12"/>
        <v>0</v>
      </c>
      <c r="S174" s="162">
        <v>0</v>
      </c>
      <c r="T174" s="163">
        <f t="shared" si="13"/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64" t="s">
        <v>279</v>
      </c>
      <c r="AT174" s="164" t="s">
        <v>606</v>
      </c>
      <c r="AU174" s="164" t="s">
        <v>84</v>
      </c>
      <c r="AY174" s="18" t="s">
        <v>219</v>
      </c>
      <c r="BE174" s="165">
        <f t="shared" si="14"/>
        <v>0</v>
      </c>
      <c r="BF174" s="165">
        <f t="shared" si="15"/>
        <v>0</v>
      </c>
      <c r="BG174" s="165">
        <f t="shared" si="16"/>
        <v>0</v>
      </c>
      <c r="BH174" s="165">
        <f t="shared" si="17"/>
        <v>0</v>
      </c>
      <c r="BI174" s="165">
        <f t="shared" si="18"/>
        <v>0</v>
      </c>
      <c r="BJ174" s="18" t="s">
        <v>84</v>
      </c>
      <c r="BK174" s="166">
        <f t="shared" si="19"/>
        <v>0</v>
      </c>
      <c r="BL174" s="18" t="s">
        <v>226</v>
      </c>
      <c r="BM174" s="164" t="s">
        <v>1290</v>
      </c>
    </row>
    <row r="175" spans="1:65" s="2" customFormat="1" ht="14.45" customHeight="1" x14ac:dyDescent="0.2">
      <c r="A175" s="30"/>
      <c r="B175" s="153"/>
      <c r="C175" s="154" t="s">
        <v>710</v>
      </c>
      <c r="D175" s="154" t="s">
        <v>222</v>
      </c>
      <c r="E175" s="155" t="s">
        <v>1291</v>
      </c>
      <c r="F175" s="156" t="s">
        <v>1292</v>
      </c>
      <c r="G175" s="157" t="s">
        <v>268</v>
      </c>
      <c r="H175" s="158">
        <v>4</v>
      </c>
      <c r="I175" s="446">
        <v>0</v>
      </c>
      <c r="J175" s="158">
        <f t="shared" si="10"/>
        <v>0</v>
      </c>
      <c r="K175" s="159"/>
      <c r="L175" s="31"/>
      <c r="M175" s="160" t="s">
        <v>1</v>
      </c>
      <c r="N175" s="161" t="s">
        <v>38</v>
      </c>
      <c r="O175" s="162">
        <v>0</v>
      </c>
      <c r="P175" s="162">
        <f t="shared" si="11"/>
        <v>0</v>
      </c>
      <c r="Q175" s="162">
        <v>0</v>
      </c>
      <c r="R175" s="162">
        <f t="shared" si="12"/>
        <v>0</v>
      </c>
      <c r="S175" s="162">
        <v>0</v>
      </c>
      <c r="T175" s="163">
        <f t="shared" si="13"/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64" t="s">
        <v>226</v>
      </c>
      <c r="AT175" s="164" t="s">
        <v>222</v>
      </c>
      <c r="AU175" s="164" t="s">
        <v>84</v>
      </c>
      <c r="AY175" s="18" t="s">
        <v>219</v>
      </c>
      <c r="BE175" s="165">
        <f t="shared" si="14"/>
        <v>0</v>
      </c>
      <c r="BF175" s="165">
        <f t="shared" si="15"/>
        <v>0</v>
      </c>
      <c r="BG175" s="165">
        <f t="shared" si="16"/>
        <v>0</v>
      </c>
      <c r="BH175" s="165">
        <f t="shared" si="17"/>
        <v>0</v>
      </c>
      <c r="BI175" s="165">
        <f t="shared" si="18"/>
        <v>0</v>
      </c>
      <c r="BJ175" s="18" t="s">
        <v>84</v>
      </c>
      <c r="BK175" s="166">
        <f t="shared" si="19"/>
        <v>0</v>
      </c>
      <c r="BL175" s="18" t="s">
        <v>226</v>
      </c>
      <c r="BM175" s="164" t="s">
        <v>1293</v>
      </c>
    </row>
    <row r="176" spans="1:65" s="2" customFormat="1" ht="22.15" customHeight="1" x14ac:dyDescent="0.2">
      <c r="A176" s="30"/>
      <c r="B176" s="153"/>
      <c r="C176" s="201" t="s">
        <v>721</v>
      </c>
      <c r="D176" s="201" t="s">
        <v>606</v>
      </c>
      <c r="E176" s="202" t="s">
        <v>1294</v>
      </c>
      <c r="F176" s="203" t="s">
        <v>1295</v>
      </c>
      <c r="G176" s="204" t="s">
        <v>268</v>
      </c>
      <c r="H176" s="205">
        <v>4</v>
      </c>
      <c r="I176" s="448">
        <v>0</v>
      </c>
      <c r="J176" s="205">
        <f t="shared" si="10"/>
        <v>0</v>
      </c>
      <c r="K176" s="206"/>
      <c r="L176" s="207"/>
      <c r="M176" s="208" t="s">
        <v>1</v>
      </c>
      <c r="N176" s="209" t="s">
        <v>38</v>
      </c>
      <c r="O176" s="162">
        <v>0</v>
      </c>
      <c r="P176" s="162">
        <f t="shared" si="11"/>
        <v>0</v>
      </c>
      <c r="Q176" s="162">
        <v>0</v>
      </c>
      <c r="R176" s="162">
        <f t="shared" si="12"/>
        <v>0</v>
      </c>
      <c r="S176" s="162">
        <v>0</v>
      </c>
      <c r="T176" s="163">
        <f t="shared" si="13"/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64" t="s">
        <v>279</v>
      </c>
      <c r="AT176" s="164" t="s">
        <v>606</v>
      </c>
      <c r="AU176" s="164" t="s">
        <v>84</v>
      </c>
      <c r="AY176" s="18" t="s">
        <v>219</v>
      </c>
      <c r="BE176" s="165">
        <f t="shared" si="14"/>
        <v>0</v>
      </c>
      <c r="BF176" s="165">
        <f t="shared" si="15"/>
        <v>0</v>
      </c>
      <c r="BG176" s="165">
        <f t="shared" si="16"/>
        <v>0</v>
      </c>
      <c r="BH176" s="165">
        <f t="shared" si="17"/>
        <v>0</v>
      </c>
      <c r="BI176" s="165">
        <f t="shared" si="18"/>
        <v>0</v>
      </c>
      <c r="BJ176" s="18" t="s">
        <v>84</v>
      </c>
      <c r="BK176" s="166">
        <f t="shared" si="19"/>
        <v>0</v>
      </c>
      <c r="BL176" s="18" t="s">
        <v>226</v>
      </c>
      <c r="BM176" s="164" t="s">
        <v>1296</v>
      </c>
    </row>
    <row r="177" spans="1:65" s="2" customFormat="1" ht="22.15" customHeight="1" x14ac:dyDescent="0.2">
      <c r="A177" s="30"/>
      <c r="B177" s="153"/>
      <c r="C177" s="154" t="s">
        <v>726</v>
      </c>
      <c r="D177" s="154" t="s">
        <v>222</v>
      </c>
      <c r="E177" s="155" t="s">
        <v>1297</v>
      </c>
      <c r="F177" s="156" t="s">
        <v>1298</v>
      </c>
      <c r="G177" s="157" t="s">
        <v>268</v>
      </c>
      <c r="H177" s="158">
        <v>14</v>
      </c>
      <c r="I177" s="446">
        <v>0</v>
      </c>
      <c r="J177" s="158">
        <f t="shared" si="10"/>
        <v>0</v>
      </c>
      <c r="K177" s="159"/>
      <c r="L177" s="31"/>
      <c r="M177" s="160" t="s">
        <v>1</v>
      </c>
      <c r="N177" s="161" t="s">
        <v>38</v>
      </c>
      <c r="O177" s="162">
        <v>0</v>
      </c>
      <c r="P177" s="162">
        <f t="shared" si="11"/>
        <v>0</v>
      </c>
      <c r="Q177" s="162">
        <v>0</v>
      </c>
      <c r="R177" s="162">
        <f t="shared" si="12"/>
        <v>0</v>
      </c>
      <c r="S177" s="162">
        <v>0</v>
      </c>
      <c r="T177" s="163">
        <f t="shared" si="13"/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64" t="s">
        <v>226</v>
      </c>
      <c r="AT177" s="164" t="s">
        <v>222</v>
      </c>
      <c r="AU177" s="164" t="s">
        <v>84</v>
      </c>
      <c r="AY177" s="18" t="s">
        <v>219</v>
      </c>
      <c r="BE177" s="165">
        <f t="shared" si="14"/>
        <v>0</v>
      </c>
      <c r="BF177" s="165">
        <f t="shared" si="15"/>
        <v>0</v>
      </c>
      <c r="BG177" s="165">
        <f t="shared" si="16"/>
        <v>0</v>
      </c>
      <c r="BH177" s="165">
        <f t="shared" si="17"/>
        <v>0</v>
      </c>
      <c r="BI177" s="165">
        <f t="shared" si="18"/>
        <v>0</v>
      </c>
      <c r="BJ177" s="18" t="s">
        <v>84</v>
      </c>
      <c r="BK177" s="166">
        <f t="shared" si="19"/>
        <v>0</v>
      </c>
      <c r="BL177" s="18" t="s">
        <v>226</v>
      </c>
      <c r="BM177" s="164" t="s">
        <v>1299</v>
      </c>
    </row>
    <row r="178" spans="1:65" s="2" customFormat="1" ht="14.45" customHeight="1" x14ac:dyDescent="0.2">
      <c r="A178" s="30"/>
      <c r="B178" s="153"/>
      <c r="C178" s="201" t="s">
        <v>732</v>
      </c>
      <c r="D178" s="201" t="s">
        <v>606</v>
      </c>
      <c r="E178" s="202" t="s">
        <v>1300</v>
      </c>
      <c r="F178" s="203" t="s">
        <v>1301</v>
      </c>
      <c r="G178" s="204" t="s">
        <v>268</v>
      </c>
      <c r="H178" s="205">
        <v>14</v>
      </c>
      <c r="I178" s="448">
        <v>0</v>
      </c>
      <c r="J178" s="205">
        <f t="shared" si="10"/>
        <v>0</v>
      </c>
      <c r="K178" s="206"/>
      <c r="L178" s="207"/>
      <c r="M178" s="208" t="s">
        <v>1</v>
      </c>
      <c r="N178" s="209" t="s">
        <v>38</v>
      </c>
      <c r="O178" s="162">
        <v>0</v>
      </c>
      <c r="P178" s="162">
        <f t="shared" si="11"/>
        <v>0</v>
      </c>
      <c r="Q178" s="162">
        <v>0</v>
      </c>
      <c r="R178" s="162">
        <f t="shared" si="12"/>
        <v>0</v>
      </c>
      <c r="S178" s="162">
        <v>0</v>
      </c>
      <c r="T178" s="163">
        <f t="shared" si="13"/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64" t="s">
        <v>279</v>
      </c>
      <c r="AT178" s="164" t="s">
        <v>606</v>
      </c>
      <c r="AU178" s="164" t="s">
        <v>84</v>
      </c>
      <c r="AY178" s="18" t="s">
        <v>219</v>
      </c>
      <c r="BE178" s="165">
        <f t="shared" si="14"/>
        <v>0</v>
      </c>
      <c r="BF178" s="165">
        <f t="shared" si="15"/>
        <v>0</v>
      </c>
      <c r="BG178" s="165">
        <f t="shared" si="16"/>
        <v>0</v>
      </c>
      <c r="BH178" s="165">
        <f t="shared" si="17"/>
        <v>0</v>
      </c>
      <c r="BI178" s="165">
        <f t="shared" si="18"/>
        <v>0</v>
      </c>
      <c r="BJ178" s="18" t="s">
        <v>84</v>
      </c>
      <c r="BK178" s="166">
        <f t="shared" si="19"/>
        <v>0</v>
      </c>
      <c r="BL178" s="18" t="s">
        <v>226</v>
      </c>
      <c r="BM178" s="164" t="s">
        <v>1302</v>
      </c>
    </row>
    <row r="179" spans="1:65" s="2" customFormat="1" ht="22.15" customHeight="1" x14ac:dyDescent="0.2">
      <c r="A179" s="30"/>
      <c r="B179" s="153"/>
      <c r="C179" s="154" t="s">
        <v>737</v>
      </c>
      <c r="D179" s="154" t="s">
        <v>222</v>
      </c>
      <c r="E179" s="155" t="s">
        <v>1303</v>
      </c>
      <c r="F179" s="156" t="s">
        <v>1304</v>
      </c>
      <c r="G179" s="157" t="s">
        <v>332</v>
      </c>
      <c r="H179" s="158">
        <v>168.13</v>
      </c>
      <c r="I179" s="446">
        <v>0</v>
      </c>
      <c r="J179" s="158">
        <f t="shared" si="10"/>
        <v>0</v>
      </c>
      <c r="K179" s="159"/>
      <c r="L179" s="31"/>
      <c r="M179" s="160" t="s">
        <v>1</v>
      </c>
      <c r="N179" s="161" t="s">
        <v>38</v>
      </c>
      <c r="O179" s="162">
        <v>0</v>
      </c>
      <c r="P179" s="162">
        <f t="shared" si="11"/>
        <v>0</v>
      </c>
      <c r="Q179" s="162">
        <v>0</v>
      </c>
      <c r="R179" s="162">
        <f t="shared" si="12"/>
        <v>0</v>
      </c>
      <c r="S179" s="162">
        <v>0</v>
      </c>
      <c r="T179" s="163">
        <f t="shared" si="13"/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64" t="s">
        <v>226</v>
      </c>
      <c r="AT179" s="164" t="s">
        <v>222</v>
      </c>
      <c r="AU179" s="164" t="s">
        <v>84</v>
      </c>
      <c r="AY179" s="18" t="s">
        <v>219</v>
      </c>
      <c r="BE179" s="165">
        <f t="shared" si="14"/>
        <v>0</v>
      </c>
      <c r="BF179" s="165">
        <f t="shared" si="15"/>
        <v>0</v>
      </c>
      <c r="BG179" s="165">
        <f t="shared" si="16"/>
        <v>0</v>
      </c>
      <c r="BH179" s="165">
        <f t="shared" si="17"/>
        <v>0</v>
      </c>
      <c r="BI179" s="165">
        <f t="shared" si="18"/>
        <v>0</v>
      </c>
      <c r="BJ179" s="18" t="s">
        <v>84</v>
      </c>
      <c r="BK179" s="166">
        <f t="shared" si="19"/>
        <v>0</v>
      </c>
      <c r="BL179" s="18" t="s">
        <v>226</v>
      </c>
      <c r="BM179" s="164" t="s">
        <v>1305</v>
      </c>
    </row>
    <row r="180" spans="1:65" s="2" customFormat="1" ht="22.15" customHeight="1" x14ac:dyDescent="0.2">
      <c r="A180" s="30"/>
      <c r="B180" s="153"/>
      <c r="C180" s="154" t="s">
        <v>741</v>
      </c>
      <c r="D180" s="154" t="s">
        <v>222</v>
      </c>
      <c r="E180" s="155" t="s">
        <v>1306</v>
      </c>
      <c r="F180" s="156" t="s">
        <v>1307</v>
      </c>
      <c r="G180" s="157" t="s">
        <v>640</v>
      </c>
      <c r="H180" s="158">
        <v>31.4</v>
      </c>
      <c r="I180" s="446">
        <v>0</v>
      </c>
      <c r="J180" s="158">
        <f t="shared" si="10"/>
        <v>0</v>
      </c>
      <c r="K180" s="159"/>
      <c r="L180" s="31"/>
      <c r="M180" s="160" t="s">
        <v>1</v>
      </c>
      <c r="N180" s="161" t="s">
        <v>38</v>
      </c>
      <c r="O180" s="162">
        <v>0</v>
      </c>
      <c r="P180" s="162">
        <f t="shared" si="11"/>
        <v>0</v>
      </c>
      <c r="Q180" s="162">
        <v>0</v>
      </c>
      <c r="R180" s="162">
        <f t="shared" si="12"/>
        <v>0</v>
      </c>
      <c r="S180" s="162">
        <v>0</v>
      </c>
      <c r="T180" s="163">
        <f t="shared" si="13"/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64" t="s">
        <v>226</v>
      </c>
      <c r="AT180" s="164" t="s">
        <v>222</v>
      </c>
      <c r="AU180" s="164" t="s">
        <v>84</v>
      </c>
      <c r="AY180" s="18" t="s">
        <v>219</v>
      </c>
      <c r="BE180" s="165">
        <f t="shared" si="14"/>
        <v>0</v>
      </c>
      <c r="BF180" s="165">
        <f t="shared" si="15"/>
        <v>0</v>
      </c>
      <c r="BG180" s="165">
        <f t="shared" si="16"/>
        <v>0</v>
      </c>
      <c r="BH180" s="165">
        <f t="shared" si="17"/>
        <v>0</v>
      </c>
      <c r="BI180" s="165">
        <f t="shared" si="18"/>
        <v>0</v>
      </c>
      <c r="BJ180" s="18" t="s">
        <v>84</v>
      </c>
      <c r="BK180" s="166">
        <f t="shared" si="19"/>
        <v>0</v>
      </c>
      <c r="BL180" s="18" t="s">
        <v>226</v>
      </c>
      <c r="BM180" s="164" t="s">
        <v>1308</v>
      </c>
    </row>
    <row r="181" spans="1:65" s="12" customFormat="1" ht="22.9" customHeight="1" x14ac:dyDescent="0.2">
      <c r="B181" s="141"/>
      <c r="D181" s="142" t="s">
        <v>71</v>
      </c>
      <c r="E181" s="151" t="s">
        <v>626</v>
      </c>
      <c r="F181" s="151" t="s">
        <v>627</v>
      </c>
      <c r="J181" s="152">
        <f>BK181</f>
        <v>0</v>
      </c>
      <c r="L181" s="141"/>
      <c r="M181" s="145"/>
      <c r="N181" s="146"/>
      <c r="O181" s="146"/>
      <c r="P181" s="147">
        <f>SUM(P182:P213)</f>
        <v>0</v>
      </c>
      <c r="Q181" s="146"/>
      <c r="R181" s="147">
        <f>SUM(R182:R213)</f>
        <v>0</v>
      </c>
      <c r="S181" s="146"/>
      <c r="T181" s="148">
        <f>SUM(T182:T213)</f>
        <v>0</v>
      </c>
      <c r="AR181" s="142" t="s">
        <v>84</v>
      </c>
      <c r="AT181" s="149" t="s">
        <v>71</v>
      </c>
      <c r="AU181" s="149" t="s">
        <v>79</v>
      </c>
      <c r="AY181" s="142" t="s">
        <v>219</v>
      </c>
      <c r="BK181" s="150">
        <f>SUM(BK182:BK213)</f>
        <v>0</v>
      </c>
    </row>
    <row r="182" spans="1:65" s="2" customFormat="1" ht="22.15" customHeight="1" x14ac:dyDescent="0.2">
      <c r="A182" s="30"/>
      <c r="B182" s="153"/>
      <c r="C182" s="154" t="s">
        <v>745</v>
      </c>
      <c r="D182" s="154" t="s">
        <v>222</v>
      </c>
      <c r="E182" s="155" t="s">
        <v>1309</v>
      </c>
      <c r="F182" s="156" t="s">
        <v>1310</v>
      </c>
      <c r="G182" s="157" t="s">
        <v>332</v>
      </c>
      <c r="H182" s="158">
        <v>52</v>
      </c>
      <c r="I182" s="446">
        <v>0</v>
      </c>
      <c r="J182" s="158">
        <f t="shared" ref="J182:J213" si="20">ROUND(I182*H182,3)</f>
        <v>0</v>
      </c>
      <c r="K182" s="159"/>
      <c r="L182" s="31"/>
      <c r="M182" s="160" t="s">
        <v>1</v>
      </c>
      <c r="N182" s="161" t="s">
        <v>38</v>
      </c>
      <c r="O182" s="162">
        <v>0</v>
      </c>
      <c r="P182" s="162">
        <f t="shared" ref="P182:P213" si="21">O182*H182</f>
        <v>0</v>
      </c>
      <c r="Q182" s="162">
        <v>0</v>
      </c>
      <c r="R182" s="162">
        <f t="shared" ref="R182:R213" si="22">Q182*H182</f>
        <v>0</v>
      </c>
      <c r="S182" s="162">
        <v>0</v>
      </c>
      <c r="T182" s="163">
        <f t="shared" ref="T182:T213" si="23">S182*H182</f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64" t="s">
        <v>226</v>
      </c>
      <c r="AT182" s="164" t="s">
        <v>222</v>
      </c>
      <c r="AU182" s="164" t="s">
        <v>84</v>
      </c>
      <c r="AY182" s="18" t="s">
        <v>219</v>
      </c>
      <c r="BE182" s="165">
        <f t="shared" ref="BE182:BE213" si="24">IF(N182="základná",J182,0)</f>
        <v>0</v>
      </c>
      <c r="BF182" s="165">
        <f t="shared" ref="BF182:BF213" si="25">IF(N182="znížená",J182,0)</f>
        <v>0</v>
      </c>
      <c r="BG182" s="165">
        <f t="shared" ref="BG182:BG213" si="26">IF(N182="zákl. prenesená",J182,0)</f>
        <v>0</v>
      </c>
      <c r="BH182" s="165">
        <f t="shared" ref="BH182:BH213" si="27">IF(N182="zníž. prenesená",J182,0)</f>
        <v>0</v>
      </c>
      <c r="BI182" s="165">
        <f t="shared" ref="BI182:BI213" si="28">IF(N182="nulová",J182,0)</f>
        <v>0</v>
      </c>
      <c r="BJ182" s="18" t="s">
        <v>84</v>
      </c>
      <c r="BK182" s="166">
        <f t="shared" ref="BK182:BK213" si="29">ROUND(I182*H182,3)</f>
        <v>0</v>
      </c>
      <c r="BL182" s="18" t="s">
        <v>226</v>
      </c>
      <c r="BM182" s="164" t="s">
        <v>1311</v>
      </c>
    </row>
    <row r="183" spans="1:65" s="2" customFormat="1" ht="22.15" customHeight="1" x14ac:dyDescent="0.2">
      <c r="A183" s="30"/>
      <c r="B183" s="153"/>
      <c r="C183" s="154" t="s">
        <v>749</v>
      </c>
      <c r="D183" s="154" t="s">
        <v>222</v>
      </c>
      <c r="E183" s="155" t="s">
        <v>1312</v>
      </c>
      <c r="F183" s="156" t="s">
        <v>1313</v>
      </c>
      <c r="G183" s="157" t="s">
        <v>332</v>
      </c>
      <c r="H183" s="158">
        <v>52</v>
      </c>
      <c r="I183" s="446">
        <v>0</v>
      </c>
      <c r="J183" s="158">
        <f t="shared" si="20"/>
        <v>0</v>
      </c>
      <c r="K183" s="159"/>
      <c r="L183" s="31"/>
      <c r="M183" s="160" t="s">
        <v>1</v>
      </c>
      <c r="N183" s="161" t="s">
        <v>38</v>
      </c>
      <c r="O183" s="162">
        <v>0</v>
      </c>
      <c r="P183" s="162">
        <f t="shared" si="21"/>
        <v>0</v>
      </c>
      <c r="Q183" s="162">
        <v>0</v>
      </c>
      <c r="R183" s="162">
        <f t="shared" si="22"/>
        <v>0</v>
      </c>
      <c r="S183" s="162">
        <v>0</v>
      </c>
      <c r="T183" s="163">
        <f t="shared" si="23"/>
        <v>0</v>
      </c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R183" s="164" t="s">
        <v>226</v>
      </c>
      <c r="AT183" s="164" t="s">
        <v>222</v>
      </c>
      <c r="AU183" s="164" t="s">
        <v>84</v>
      </c>
      <c r="AY183" s="18" t="s">
        <v>219</v>
      </c>
      <c r="BE183" s="165">
        <f t="shared" si="24"/>
        <v>0</v>
      </c>
      <c r="BF183" s="165">
        <f t="shared" si="25"/>
        <v>0</v>
      </c>
      <c r="BG183" s="165">
        <f t="shared" si="26"/>
        <v>0</v>
      </c>
      <c r="BH183" s="165">
        <f t="shared" si="27"/>
        <v>0</v>
      </c>
      <c r="BI183" s="165">
        <f t="shared" si="28"/>
        <v>0</v>
      </c>
      <c r="BJ183" s="18" t="s">
        <v>84</v>
      </c>
      <c r="BK183" s="166">
        <f t="shared" si="29"/>
        <v>0</v>
      </c>
      <c r="BL183" s="18" t="s">
        <v>226</v>
      </c>
      <c r="BM183" s="164" t="s">
        <v>1314</v>
      </c>
    </row>
    <row r="184" spans="1:65" s="2" customFormat="1" ht="22.15" customHeight="1" x14ac:dyDescent="0.2">
      <c r="A184" s="30"/>
      <c r="B184" s="153"/>
      <c r="C184" s="154" t="s">
        <v>755</v>
      </c>
      <c r="D184" s="154" t="s">
        <v>222</v>
      </c>
      <c r="E184" s="155" t="s">
        <v>1315</v>
      </c>
      <c r="F184" s="156" t="s">
        <v>1316</v>
      </c>
      <c r="G184" s="157" t="s">
        <v>332</v>
      </c>
      <c r="H184" s="158">
        <v>30</v>
      </c>
      <c r="I184" s="446">
        <v>0</v>
      </c>
      <c r="J184" s="158">
        <f t="shared" si="20"/>
        <v>0</v>
      </c>
      <c r="K184" s="159"/>
      <c r="L184" s="31"/>
      <c r="M184" s="160" t="s">
        <v>1</v>
      </c>
      <c r="N184" s="161" t="s">
        <v>38</v>
      </c>
      <c r="O184" s="162">
        <v>0</v>
      </c>
      <c r="P184" s="162">
        <f t="shared" si="21"/>
        <v>0</v>
      </c>
      <c r="Q184" s="162">
        <v>0</v>
      </c>
      <c r="R184" s="162">
        <f t="shared" si="22"/>
        <v>0</v>
      </c>
      <c r="S184" s="162">
        <v>0</v>
      </c>
      <c r="T184" s="163">
        <f t="shared" si="23"/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64" t="s">
        <v>226</v>
      </c>
      <c r="AT184" s="164" t="s">
        <v>222</v>
      </c>
      <c r="AU184" s="164" t="s">
        <v>84</v>
      </c>
      <c r="AY184" s="18" t="s">
        <v>219</v>
      </c>
      <c r="BE184" s="165">
        <f t="shared" si="24"/>
        <v>0</v>
      </c>
      <c r="BF184" s="165">
        <f t="shared" si="25"/>
        <v>0</v>
      </c>
      <c r="BG184" s="165">
        <f t="shared" si="26"/>
        <v>0</v>
      </c>
      <c r="BH184" s="165">
        <f t="shared" si="27"/>
        <v>0</v>
      </c>
      <c r="BI184" s="165">
        <f t="shared" si="28"/>
        <v>0</v>
      </c>
      <c r="BJ184" s="18" t="s">
        <v>84</v>
      </c>
      <c r="BK184" s="166">
        <f t="shared" si="29"/>
        <v>0</v>
      </c>
      <c r="BL184" s="18" t="s">
        <v>226</v>
      </c>
      <c r="BM184" s="164" t="s">
        <v>1317</v>
      </c>
    </row>
    <row r="185" spans="1:65" s="2" customFormat="1" ht="22.15" customHeight="1" x14ac:dyDescent="0.2">
      <c r="A185" s="30"/>
      <c r="B185" s="153"/>
      <c r="C185" s="154" t="s">
        <v>766</v>
      </c>
      <c r="D185" s="154" t="s">
        <v>222</v>
      </c>
      <c r="E185" s="155" t="s">
        <v>1318</v>
      </c>
      <c r="F185" s="156" t="s">
        <v>1319</v>
      </c>
      <c r="G185" s="157" t="s">
        <v>332</v>
      </c>
      <c r="H185" s="158">
        <v>55.5</v>
      </c>
      <c r="I185" s="446">
        <v>0</v>
      </c>
      <c r="J185" s="158">
        <f t="shared" si="20"/>
        <v>0</v>
      </c>
      <c r="K185" s="159"/>
      <c r="L185" s="31"/>
      <c r="M185" s="160" t="s">
        <v>1</v>
      </c>
      <c r="N185" s="161" t="s">
        <v>38</v>
      </c>
      <c r="O185" s="162">
        <v>0</v>
      </c>
      <c r="P185" s="162">
        <f t="shared" si="21"/>
        <v>0</v>
      </c>
      <c r="Q185" s="162">
        <v>0</v>
      </c>
      <c r="R185" s="162">
        <f t="shared" si="22"/>
        <v>0</v>
      </c>
      <c r="S185" s="162">
        <v>0</v>
      </c>
      <c r="T185" s="163">
        <f t="shared" si="23"/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64" t="s">
        <v>226</v>
      </c>
      <c r="AT185" s="164" t="s">
        <v>222</v>
      </c>
      <c r="AU185" s="164" t="s">
        <v>84</v>
      </c>
      <c r="AY185" s="18" t="s">
        <v>219</v>
      </c>
      <c r="BE185" s="165">
        <f t="shared" si="24"/>
        <v>0</v>
      </c>
      <c r="BF185" s="165">
        <f t="shared" si="25"/>
        <v>0</v>
      </c>
      <c r="BG185" s="165">
        <f t="shared" si="26"/>
        <v>0</v>
      </c>
      <c r="BH185" s="165">
        <f t="shared" si="27"/>
        <v>0</v>
      </c>
      <c r="BI185" s="165">
        <f t="shared" si="28"/>
        <v>0</v>
      </c>
      <c r="BJ185" s="18" t="s">
        <v>84</v>
      </c>
      <c r="BK185" s="166">
        <f t="shared" si="29"/>
        <v>0</v>
      </c>
      <c r="BL185" s="18" t="s">
        <v>226</v>
      </c>
      <c r="BM185" s="164" t="s">
        <v>1320</v>
      </c>
    </row>
    <row r="186" spans="1:65" s="2" customFormat="1" ht="22.15" customHeight="1" x14ac:dyDescent="0.2">
      <c r="A186" s="30"/>
      <c r="B186" s="153"/>
      <c r="C186" s="154" t="s">
        <v>771</v>
      </c>
      <c r="D186" s="154" t="s">
        <v>222</v>
      </c>
      <c r="E186" s="155" t="s">
        <v>1321</v>
      </c>
      <c r="F186" s="156" t="s">
        <v>1322</v>
      </c>
      <c r="G186" s="157" t="s">
        <v>332</v>
      </c>
      <c r="H186" s="158">
        <v>54.7</v>
      </c>
      <c r="I186" s="446">
        <v>0</v>
      </c>
      <c r="J186" s="158">
        <f t="shared" si="20"/>
        <v>0</v>
      </c>
      <c r="K186" s="159"/>
      <c r="L186" s="31"/>
      <c r="M186" s="160" t="s">
        <v>1</v>
      </c>
      <c r="N186" s="161" t="s">
        <v>38</v>
      </c>
      <c r="O186" s="162">
        <v>0</v>
      </c>
      <c r="P186" s="162">
        <f t="shared" si="21"/>
        <v>0</v>
      </c>
      <c r="Q186" s="162">
        <v>0</v>
      </c>
      <c r="R186" s="162">
        <f t="shared" si="22"/>
        <v>0</v>
      </c>
      <c r="S186" s="162">
        <v>0</v>
      </c>
      <c r="T186" s="163">
        <f t="shared" si="2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64" t="s">
        <v>226</v>
      </c>
      <c r="AT186" s="164" t="s">
        <v>222</v>
      </c>
      <c r="AU186" s="164" t="s">
        <v>84</v>
      </c>
      <c r="AY186" s="18" t="s">
        <v>219</v>
      </c>
      <c r="BE186" s="165">
        <f t="shared" si="24"/>
        <v>0</v>
      </c>
      <c r="BF186" s="165">
        <f t="shared" si="25"/>
        <v>0</v>
      </c>
      <c r="BG186" s="165">
        <f t="shared" si="26"/>
        <v>0</v>
      </c>
      <c r="BH186" s="165">
        <f t="shared" si="27"/>
        <v>0</v>
      </c>
      <c r="BI186" s="165">
        <f t="shared" si="28"/>
        <v>0</v>
      </c>
      <c r="BJ186" s="18" t="s">
        <v>84</v>
      </c>
      <c r="BK186" s="166">
        <f t="shared" si="29"/>
        <v>0</v>
      </c>
      <c r="BL186" s="18" t="s">
        <v>226</v>
      </c>
      <c r="BM186" s="164" t="s">
        <v>1323</v>
      </c>
    </row>
    <row r="187" spans="1:65" s="2" customFormat="1" ht="22.15" customHeight="1" x14ac:dyDescent="0.2">
      <c r="A187" s="30"/>
      <c r="B187" s="153"/>
      <c r="C187" s="154" t="s">
        <v>777</v>
      </c>
      <c r="D187" s="154" t="s">
        <v>222</v>
      </c>
      <c r="E187" s="155" t="s">
        <v>1324</v>
      </c>
      <c r="F187" s="156" t="s">
        <v>1325</v>
      </c>
      <c r="G187" s="157" t="s">
        <v>332</v>
      </c>
      <c r="H187" s="158">
        <v>43.9</v>
      </c>
      <c r="I187" s="446">
        <v>0</v>
      </c>
      <c r="J187" s="158">
        <f t="shared" si="20"/>
        <v>0</v>
      </c>
      <c r="K187" s="159"/>
      <c r="L187" s="31"/>
      <c r="M187" s="160" t="s">
        <v>1</v>
      </c>
      <c r="N187" s="161" t="s">
        <v>38</v>
      </c>
      <c r="O187" s="162">
        <v>0</v>
      </c>
      <c r="P187" s="162">
        <f t="shared" si="21"/>
        <v>0</v>
      </c>
      <c r="Q187" s="162">
        <v>0</v>
      </c>
      <c r="R187" s="162">
        <f t="shared" si="22"/>
        <v>0</v>
      </c>
      <c r="S187" s="162">
        <v>0</v>
      </c>
      <c r="T187" s="163">
        <f t="shared" si="2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64" t="s">
        <v>226</v>
      </c>
      <c r="AT187" s="164" t="s">
        <v>222</v>
      </c>
      <c r="AU187" s="164" t="s">
        <v>84</v>
      </c>
      <c r="AY187" s="18" t="s">
        <v>219</v>
      </c>
      <c r="BE187" s="165">
        <f t="shared" si="24"/>
        <v>0</v>
      </c>
      <c r="BF187" s="165">
        <f t="shared" si="25"/>
        <v>0</v>
      </c>
      <c r="BG187" s="165">
        <f t="shared" si="26"/>
        <v>0</v>
      </c>
      <c r="BH187" s="165">
        <f t="shared" si="27"/>
        <v>0</v>
      </c>
      <c r="BI187" s="165">
        <f t="shared" si="28"/>
        <v>0</v>
      </c>
      <c r="BJ187" s="18" t="s">
        <v>84</v>
      </c>
      <c r="BK187" s="166">
        <f t="shared" si="29"/>
        <v>0</v>
      </c>
      <c r="BL187" s="18" t="s">
        <v>226</v>
      </c>
      <c r="BM187" s="164" t="s">
        <v>1326</v>
      </c>
    </row>
    <row r="188" spans="1:65" s="2" customFormat="1" ht="22.15" customHeight="1" x14ac:dyDescent="0.2">
      <c r="A188" s="30"/>
      <c r="B188" s="153"/>
      <c r="C188" s="154" t="s">
        <v>808</v>
      </c>
      <c r="D188" s="154" t="s">
        <v>222</v>
      </c>
      <c r="E188" s="155" t="s">
        <v>1327</v>
      </c>
      <c r="F188" s="156" t="s">
        <v>1328</v>
      </c>
      <c r="G188" s="157" t="s">
        <v>268</v>
      </c>
      <c r="H188" s="158">
        <v>1</v>
      </c>
      <c r="I188" s="446">
        <v>0</v>
      </c>
      <c r="J188" s="158">
        <f t="shared" si="20"/>
        <v>0</v>
      </c>
      <c r="K188" s="159"/>
      <c r="L188" s="31"/>
      <c r="M188" s="160" t="s">
        <v>1</v>
      </c>
      <c r="N188" s="161" t="s">
        <v>38</v>
      </c>
      <c r="O188" s="162">
        <v>0</v>
      </c>
      <c r="P188" s="162">
        <f t="shared" si="21"/>
        <v>0</v>
      </c>
      <c r="Q188" s="162">
        <v>0</v>
      </c>
      <c r="R188" s="162">
        <f t="shared" si="22"/>
        <v>0</v>
      </c>
      <c r="S188" s="162">
        <v>0</v>
      </c>
      <c r="T188" s="163">
        <f t="shared" si="23"/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64" t="s">
        <v>226</v>
      </c>
      <c r="AT188" s="164" t="s">
        <v>222</v>
      </c>
      <c r="AU188" s="164" t="s">
        <v>84</v>
      </c>
      <c r="AY188" s="18" t="s">
        <v>219</v>
      </c>
      <c r="BE188" s="165">
        <f t="shared" si="24"/>
        <v>0</v>
      </c>
      <c r="BF188" s="165">
        <f t="shared" si="25"/>
        <v>0</v>
      </c>
      <c r="BG188" s="165">
        <f t="shared" si="26"/>
        <v>0</v>
      </c>
      <c r="BH188" s="165">
        <f t="shared" si="27"/>
        <v>0</v>
      </c>
      <c r="BI188" s="165">
        <f t="shared" si="28"/>
        <v>0</v>
      </c>
      <c r="BJ188" s="18" t="s">
        <v>84</v>
      </c>
      <c r="BK188" s="166">
        <f t="shared" si="29"/>
        <v>0</v>
      </c>
      <c r="BL188" s="18" t="s">
        <v>226</v>
      </c>
      <c r="BM188" s="164" t="s">
        <v>1329</v>
      </c>
    </row>
    <row r="189" spans="1:65" s="2" customFormat="1" ht="19.899999999999999" customHeight="1" x14ac:dyDescent="0.2">
      <c r="A189" s="30"/>
      <c r="B189" s="153"/>
      <c r="C189" s="201" t="s">
        <v>825</v>
      </c>
      <c r="D189" s="201" t="s">
        <v>606</v>
      </c>
      <c r="E189" s="202" t="s">
        <v>1330</v>
      </c>
      <c r="F189" s="203" t="s">
        <v>1331</v>
      </c>
      <c r="G189" s="204" t="s">
        <v>268</v>
      </c>
      <c r="H189" s="205">
        <v>1</v>
      </c>
      <c r="I189" s="448">
        <v>0</v>
      </c>
      <c r="J189" s="205">
        <f t="shared" si="20"/>
        <v>0</v>
      </c>
      <c r="K189" s="206"/>
      <c r="L189" s="207"/>
      <c r="M189" s="208" t="s">
        <v>1</v>
      </c>
      <c r="N189" s="209" t="s">
        <v>38</v>
      </c>
      <c r="O189" s="162">
        <v>0</v>
      </c>
      <c r="P189" s="162">
        <f t="shared" si="21"/>
        <v>0</v>
      </c>
      <c r="Q189" s="162">
        <v>0</v>
      </c>
      <c r="R189" s="162">
        <f t="shared" si="22"/>
        <v>0</v>
      </c>
      <c r="S189" s="162">
        <v>0</v>
      </c>
      <c r="T189" s="163">
        <f t="shared" si="2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64" t="s">
        <v>279</v>
      </c>
      <c r="AT189" s="164" t="s">
        <v>606</v>
      </c>
      <c r="AU189" s="164" t="s">
        <v>84</v>
      </c>
      <c r="AY189" s="18" t="s">
        <v>219</v>
      </c>
      <c r="BE189" s="165">
        <f t="shared" si="24"/>
        <v>0</v>
      </c>
      <c r="BF189" s="165">
        <f t="shared" si="25"/>
        <v>0</v>
      </c>
      <c r="BG189" s="165">
        <f t="shared" si="26"/>
        <v>0</v>
      </c>
      <c r="BH189" s="165">
        <f t="shared" si="27"/>
        <v>0</v>
      </c>
      <c r="BI189" s="165">
        <f t="shared" si="28"/>
        <v>0</v>
      </c>
      <c r="BJ189" s="18" t="s">
        <v>84</v>
      </c>
      <c r="BK189" s="166">
        <f t="shared" si="29"/>
        <v>0</v>
      </c>
      <c r="BL189" s="18" t="s">
        <v>226</v>
      </c>
      <c r="BM189" s="164" t="s">
        <v>1332</v>
      </c>
    </row>
    <row r="190" spans="1:65" s="2" customFormat="1" ht="22.15" customHeight="1" x14ac:dyDescent="0.2">
      <c r="A190" s="30"/>
      <c r="B190" s="153"/>
      <c r="C190" s="154" t="s">
        <v>830</v>
      </c>
      <c r="D190" s="154" t="s">
        <v>222</v>
      </c>
      <c r="E190" s="155" t="s">
        <v>1333</v>
      </c>
      <c r="F190" s="156" t="s">
        <v>1334</v>
      </c>
      <c r="G190" s="157" t="s">
        <v>268</v>
      </c>
      <c r="H190" s="158">
        <v>72</v>
      </c>
      <c r="I190" s="446">
        <v>0</v>
      </c>
      <c r="J190" s="158">
        <f t="shared" si="20"/>
        <v>0</v>
      </c>
      <c r="K190" s="159"/>
      <c r="L190" s="31"/>
      <c r="M190" s="160" t="s">
        <v>1</v>
      </c>
      <c r="N190" s="161" t="s">
        <v>38</v>
      </c>
      <c r="O190" s="162">
        <v>0</v>
      </c>
      <c r="P190" s="162">
        <f t="shared" si="21"/>
        <v>0</v>
      </c>
      <c r="Q190" s="162">
        <v>0</v>
      </c>
      <c r="R190" s="162">
        <f t="shared" si="22"/>
        <v>0</v>
      </c>
      <c r="S190" s="162">
        <v>0</v>
      </c>
      <c r="T190" s="163">
        <f t="shared" si="2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64" t="s">
        <v>226</v>
      </c>
      <c r="AT190" s="164" t="s">
        <v>222</v>
      </c>
      <c r="AU190" s="164" t="s">
        <v>84</v>
      </c>
      <c r="AY190" s="18" t="s">
        <v>219</v>
      </c>
      <c r="BE190" s="165">
        <f t="shared" si="24"/>
        <v>0</v>
      </c>
      <c r="BF190" s="165">
        <f t="shared" si="25"/>
        <v>0</v>
      </c>
      <c r="BG190" s="165">
        <f t="shared" si="26"/>
        <v>0</v>
      </c>
      <c r="BH190" s="165">
        <f t="shared" si="27"/>
        <v>0</v>
      </c>
      <c r="BI190" s="165">
        <f t="shared" si="28"/>
        <v>0</v>
      </c>
      <c r="BJ190" s="18" t="s">
        <v>84</v>
      </c>
      <c r="BK190" s="166">
        <f t="shared" si="29"/>
        <v>0</v>
      </c>
      <c r="BL190" s="18" t="s">
        <v>226</v>
      </c>
      <c r="BM190" s="164" t="s">
        <v>1335</v>
      </c>
    </row>
    <row r="191" spans="1:65" s="2" customFormat="1" ht="14.45" customHeight="1" x14ac:dyDescent="0.2">
      <c r="A191" s="30"/>
      <c r="B191" s="153"/>
      <c r="C191" s="201" t="s">
        <v>834</v>
      </c>
      <c r="D191" s="201" t="s">
        <v>606</v>
      </c>
      <c r="E191" s="202" t="s">
        <v>1336</v>
      </c>
      <c r="F191" s="203" t="s">
        <v>1337</v>
      </c>
      <c r="G191" s="204" t="s">
        <v>268</v>
      </c>
      <c r="H191" s="205">
        <v>72</v>
      </c>
      <c r="I191" s="448">
        <v>0</v>
      </c>
      <c r="J191" s="205">
        <f t="shared" si="20"/>
        <v>0</v>
      </c>
      <c r="K191" s="206"/>
      <c r="L191" s="207"/>
      <c r="M191" s="208" t="s">
        <v>1</v>
      </c>
      <c r="N191" s="209" t="s">
        <v>38</v>
      </c>
      <c r="O191" s="162">
        <v>0</v>
      </c>
      <c r="P191" s="162">
        <f t="shared" si="21"/>
        <v>0</v>
      </c>
      <c r="Q191" s="162">
        <v>0</v>
      </c>
      <c r="R191" s="162">
        <f t="shared" si="22"/>
        <v>0</v>
      </c>
      <c r="S191" s="162">
        <v>0</v>
      </c>
      <c r="T191" s="163">
        <f t="shared" si="23"/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64" t="s">
        <v>279</v>
      </c>
      <c r="AT191" s="164" t="s">
        <v>606</v>
      </c>
      <c r="AU191" s="164" t="s">
        <v>84</v>
      </c>
      <c r="AY191" s="18" t="s">
        <v>219</v>
      </c>
      <c r="BE191" s="165">
        <f t="shared" si="24"/>
        <v>0</v>
      </c>
      <c r="BF191" s="165">
        <f t="shared" si="25"/>
        <v>0</v>
      </c>
      <c r="BG191" s="165">
        <f t="shared" si="26"/>
        <v>0</v>
      </c>
      <c r="BH191" s="165">
        <f t="shared" si="27"/>
        <v>0</v>
      </c>
      <c r="BI191" s="165">
        <f t="shared" si="28"/>
        <v>0</v>
      </c>
      <c r="BJ191" s="18" t="s">
        <v>84</v>
      </c>
      <c r="BK191" s="166">
        <f t="shared" si="29"/>
        <v>0</v>
      </c>
      <c r="BL191" s="18" t="s">
        <v>226</v>
      </c>
      <c r="BM191" s="164" t="s">
        <v>1338</v>
      </c>
    </row>
    <row r="192" spans="1:65" s="2" customFormat="1" ht="14.45" customHeight="1" x14ac:dyDescent="0.2">
      <c r="A192" s="30"/>
      <c r="B192" s="153"/>
      <c r="C192" s="154" t="s">
        <v>838</v>
      </c>
      <c r="D192" s="154" t="s">
        <v>222</v>
      </c>
      <c r="E192" s="155" t="s">
        <v>1339</v>
      </c>
      <c r="F192" s="156" t="s">
        <v>1340</v>
      </c>
      <c r="G192" s="157" t="s">
        <v>268</v>
      </c>
      <c r="H192" s="158">
        <v>5</v>
      </c>
      <c r="I192" s="446">
        <v>0</v>
      </c>
      <c r="J192" s="158">
        <f t="shared" si="20"/>
        <v>0</v>
      </c>
      <c r="K192" s="159"/>
      <c r="L192" s="31"/>
      <c r="M192" s="160" t="s">
        <v>1</v>
      </c>
      <c r="N192" s="161" t="s">
        <v>38</v>
      </c>
      <c r="O192" s="162">
        <v>0</v>
      </c>
      <c r="P192" s="162">
        <f t="shared" si="21"/>
        <v>0</v>
      </c>
      <c r="Q192" s="162">
        <v>0</v>
      </c>
      <c r="R192" s="162">
        <f t="shared" si="22"/>
        <v>0</v>
      </c>
      <c r="S192" s="162">
        <v>0</v>
      </c>
      <c r="T192" s="163">
        <f t="shared" si="2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64" t="s">
        <v>226</v>
      </c>
      <c r="AT192" s="164" t="s">
        <v>222</v>
      </c>
      <c r="AU192" s="164" t="s">
        <v>84</v>
      </c>
      <c r="AY192" s="18" t="s">
        <v>219</v>
      </c>
      <c r="BE192" s="165">
        <f t="shared" si="24"/>
        <v>0</v>
      </c>
      <c r="BF192" s="165">
        <f t="shared" si="25"/>
        <v>0</v>
      </c>
      <c r="BG192" s="165">
        <f t="shared" si="26"/>
        <v>0</v>
      </c>
      <c r="BH192" s="165">
        <f t="shared" si="27"/>
        <v>0</v>
      </c>
      <c r="BI192" s="165">
        <f t="shared" si="28"/>
        <v>0</v>
      </c>
      <c r="BJ192" s="18" t="s">
        <v>84</v>
      </c>
      <c r="BK192" s="166">
        <f t="shared" si="29"/>
        <v>0</v>
      </c>
      <c r="BL192" s="18" t="s">
        <v>226</v>
      </c>
      <c r="BM192" s="164" t="s">
        <v>1341</v>
      </c>
    </row>
    <row r="193" spans="1:65" s="2" customFormat="1" ht="14.45" customHeight="1" x14ac:dyDescent="0.2">
      <c r="A193" s="30"/>
      <c r="B193" s="153"/>
      <c r="C193" s="201" t="s">
        <v>843</v>
      </c>
      <c r="D193" s="201" t="s">
        <v>606</v>
      </c>
      <c r="E193" s="202" t="s">
        <v>1342</v>
      </c>
      <c r="F193" s="203" t="s">
        <v>1343</v>
      </c>
      <c r="G193" s="204" t="s">
        <v>268</v>
      </c>
      <c r="H193" s="205">
        <v>5</v>
      </c>
      <c r="I193" s="448">
        <v>0</v>
      </c>
      <c r="J193" s="205">
        <f t="shared" si="20"/>
        <v>0</v>
      </c>
      <c r="K193" s="206"/>
      <c r="L193" s="207"/>
      <c r="M193" s="208" t="s">
        <v>1</v>
      </c>
      <c r="N193" s="209" t="s">
        <v>38</v>
      </c>
      <c r="O193" s="162">
        <v>0</v>
      </c>
      <c r="P193" s="162">
        <f t="shared" si="21"/>
        <v>0</v>
      </c>
      <c r="Q193" s="162">
        <v>0</v>
      </c>
      <c r="R193" s="162">
        <f t="shared" si="22"/>
        <v>0</v>
      </c>
      <c r="S193" s="162">
        <v>0</v>
      </c>
      <c r="T193" s="163">
        <f t="shared" si="23"/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64" t="s">
        <v>279</v>
      </c>
      <c r="AT193" s="164" t="s">
        <v>606</v>
      </c>
      <c r="AU193" s="164" t="s">
        <v>84</v>
      </c>
      <c r="AY193" s="18" t="s">
        <v>219</v>
      </c>
      <c r="BE193" s="165">
        <f t="shared" si="24"/>
        <v>0</v>
      </c>
      <c r="BF193" s="165">
        <f t="shared" si="25"/>
        <v>0</v>
      </c>
      <c r="BG193" s="165">
        <f t="shared" si="26"/>
        <v>0</v>
      </c>
      <c r="BH193" s="165">
        <f t="shared" si="27"/>
        <v>0</v>
      </c>
      <c r="BI193" s="165">
        <f t="shared" si="28"/>
        <v>0</v>
      </c>
      <c r="BJ193" s="18" t="s">
        <v>84</v>
      </c>
      <c r="BK193" s="166">
        <f t="shared" si="29"/>
        <v>0</v>
      </c>
      <c r="BL193" s="18" t="s">
        <v>226</v>
      </c>
      <c r="BM193" s="164" t="s">
        <v>1344</v>
      </c>
    </row>
    <row r="194" spans="1:65" s="2" customFormat="1" ht="14.45" customHeight="1" x14ac:dyDescent="0.2">
      <c r="A194" s="30"/>
      <c r="B194" s="153"/>
      <c r="C194" s="154" t="s">
        <v>1107</v>
      </c>
      <c r="D194" s="154" t="s">
        <v>222</v>
      </c>
      <c r="E194" s="155" t="s">
        <v>1345</v>
      </c>
      <c r="F194" s="156" t="s">
        <v>1346</v>
      </c>
      <c r="G194" s="157" t="s">
        <v>268</v>
      </c>
      <c r="H194" s="158">
        <v>14</v>
      </c>
      <c r="I194" s="446">
        <v>0</v>
      </c>
      <c r="J194" s="158">
        <f t="shared" si="20"/>
        <v>0</v>
      </c>
      <c r="K194" s="159"/>
      <c r="L194" s="31"/>
      <c r="M194" s="160" t="s">
        <v>1</v>
      </c>
      <c r="N194" s="161" t="s">
        <v>38</v>
      </c>
      <c r="O194" s="162">
        <v>0</v>
      </c>
      <c r="P194" s="162">
        <f t="shared" si="21"/>
        <v>0</v>
      </c>
      <c r="Q194" s="162">
        <v>0</v>
      </c>
      <c r="R194" s="162">
        <f t="shared" si="22"/>
        <v>0</v>
      </c>
      <c r="S194" s="162">
        <v>0</v>
      </c>
      <c r="T194" s="163">
        <f t="shared" si="23"/>
        <v>0</v>
      </c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R194" s="164" t="s">
        <v>226</v>
      </c>
      <c r="AT194" s="164" t="s">
        <v>222</v>
      </c>
      <c r="AU194" s="164" t="s">
        <v>84</v>
      </c>
      <c r="AY194" s="18" t="s">
        <v>219</v>
      </c>
      <c r="BE194" s="165">
        <f t="shared" si="24"/>
        <v>0</v>
      </c>
      <c r="BF194" s="165">
        <f t="shared" si="25"/>
        <v>0</v>
      </c>
      <c r="BG194" s="165">
        <f t="shared" si="26"/>
        <v>0</v>
      </c>
      <c r="BH194" s="165">
        <f t="shared" si="27"/>
        <v>0</v>
      </c>
      <c r="BI194" s="165">
        <f t="shared" si="28"/>
        <v>0</v>
      </c>
      <c r="BJ194" s="18" t="s">
        <v>84</v>
      </c>
      <c r="BK194" s="166">
        <f t="shared" si="29"/>
        <v>0</v>
      </c>
      <c r="BL194" s="18" t="s">
        <v>226</v>
      </c>
      <c r="BM194" s="164" t="s">
        <v>1347</v>
      </c>
    </row>
    <row r="195" spans="1:65" s="2" customFormat="1" ht="14.45" customHeight="1" x14ac:dyDescent="0.2">
      <c r="A195" s="30"/>
      <c r="B195" s="153"/>
      <c r="C195" s="201" t="s">
        <v>1108</v>
      </c>
      <c r="D195" s="201" t="s">
        <v>606</v>
      </c>
      <c r="E195" s="202" t="s">
        <v>1348</v>
      </c>
      <c r="F195" s="203" t="s">
        <v>1349</v>
      </c>
      <c r="G195" s="204" t="s">
        <v>268</v>
      </c>
      <c r="H195" s="205">
        <v>14</v>
      </c>
      <c r="I195" s="448">
        <v>0</v>
      </c>
      <c r="J195" s="205">
        <f t="shared" si="20"/>
        <v>0</v>
      </c>
      <c r="K195" s="206"/>
      <c r="L195" s="207"/>
      <c r="M195" s="208" t="s">
        <v>1</v>
      </c>
      <c r="N195" s="209" t="s">
        <v>38</v>
      </c>
      <c r="O195" s="162">
        <v>0</v>
      </c>
      <c r="P195" s="162">
        <f t="shared" si="21"/>
        <v>0</v>
      </c>
      <c r="Q195" s="162">
        <v>0</v>
      </c>
      <c r="R195" s="162">
        <f t="shared" si="22"/>
        <v>0</v>
      </c>
      <c r="S195" s="162">
        <v>0</v>
      </c>
      <c r="T195" s="163">
        <f t="shared" si="23"/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64" t="s">
        <v>279</v>
      </c>
      <c r="AT195" s="164" t="s">
        <v>606</v>
      </c>
      <c r="AU195" s="164" t="s">
        <v>84</v>
      </c>
      <c r="AY195" s="18" t="s">
        <v>219</v>
      </c>
      <c r="BE195" s="165">
        <f t="shared" si="24"/>
        <v>0</v>
      </c>
      <c r="BF195" s="165">
        <f t="shared" si="25"/>
        <v>0</v>
      </c>
      <c r="BG195" s="165">
        <f t="shared" si="26"/>
        <v>0</v>
      </c>
      <c r="BH195" s="165">
        <f t="shared" si="27"/>
        <v>0</v>
      </c>
      <c r="BI195" s="165">
        <f t="shared" si="28"/>
        <v>0</v>
      </c>
      <c r="BJ195" s="18" t="s">
        <v>84</v>
      </c>
      <c r="BK195" s="166">
        <f t="shared" si="29"/>
        <v>0</v>
      </c>
      <c r="BL195" s="18" t="s">
        <v>226</v>
      </c>
      <c r="BM195" s="164" t="s">
        <v>1350</v>
      </c>
    </row>
    <row r="196" spans="1:65" s="2" customFormat="1" ht="14.45" customHeight="1" x14ac:dyDescent="0.2">
      <c r="A196" s="30"/>
      <c r="B196" s="153"/>
      <c r="C196" s="154" t="s">
        <v>1109</v>
      </c>
      <c r="D196" s="154" t="s">
        <v>222</v>
      </c>
      <c r="E196" s="155" t="s">
        <v>1351</v>
      </c>
      <c r="F196" s="156" t="s">
        <v>1352</v>
      </c>
      <c r="G196" s="157" t="s">
        <v>268</v>
      </c>
      <c r="H196" s="158">
        <v>12</v>
      </c>
      <c r="I196" s="446">
        <v>0</v>
      </c>
      <c r="J196" s="158">
        <f t="shared" si="20"/>
        <v>0</v>
      </c>
      <c r="K196" s="159"/>
      <c r="L196" s="31"/>
      <c r="M196" s="160" t="s">
        <v>1</v>
      </c>
      <c r="N196" s="161" t="s">
        <v>38</v>
      </c>
      <c r="O196" s="162">
        <v>0</v>
      </c>
      <c r="P196" s="162">
        <f t="shared" si="21"/>
        <v>0</v>
      </c>
      <c r="Q196" s="162">
        <v>0</v>
      </c>
      <c r="R196" s="162">
        <f t="shared" si="22"/>
        <v>0</v>
      </c>
      <c r="S196" s="162">
        <v>0</v>
      </c>
      <c r="T196" s="163">
        <f t="shared" si="23"/>
        <v>0</v>
      </c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R196" s="164" t="s">
        <v>226</v>
      </c>
      <c r="AT196" s="164" t="s">
        <v>222</v>
      </c>
      <c r="AU196" s="164" t="s">
        <v>84</v>
      </c>
      <c r="AY196" s="18" t="s">
        <v>219</v>
      </c>
      <c r="BE196" s="165">
        <f t="shared" si="24"/>
        <v>0</v>
      </c>
      <c r="BF196" s="165">
        <f t="shared" si="25"/>
        <v>0</v>
      </c>
      <c r="BG196" s="165">
        <f t="shared" si="26"/>
        <v>0</v>
      </c>
      <c r="BH196" s="165">
        <f t="shared" si="27"/>
        <v>0</v>
      </c>
      <c r="BI196" s="165">
        <f t="shared" si="28"/>
        <v>0</v>
      </c>
      <c r="BJ196" s="18" t="s">
        <v>84</v>
      </c>
      <c r="BK196" s="166">
        <f t="shared" si="29"/>
        <v>0</v>
      </c>
      <c r="BL196" s="18" t="s">
        <v>226</v>
      </c>
      <c r="BM196" s="164" t="s">
        <v>1353</v>
      </c>
    </row>
    <row r="197" spans="1:65" s="2" customFormat="1" ht="14.45" customHeight="1" x14ac:dyDescent="0.2">
      <c r="A197" s="30"/>
      <c r="B197" s="153"/>
      <c r="C197" s="201" t="s">
        <v>1110</v>
      </c>
      <c r="D197" s="201" t="s">
        <v>606</v>
      </c>
      <c r="E197" s="202" t="s">
        <v>1354</v>
      </c>
      <c r="F197" s="203" t="s">
        <v>1355</v>
      </c>
      <c r="G197" s="204" t="s">
        <v>268</v>
      </c>
      <c r="H197" s="205">
        <v>12</v>
      </c>
      <c r="I197" s="448">
        <v>0</v>
      </c>
      <c r="J197" s="205">
        <f t="shared" si="20"/>
        <v>0</v>
      </c>
      <c r="K197" s="206"/>
      <c r="L197" s="207"/>
      <c r="M197" s="208" t="s">
        <v>1</v>
      </c>
      <c r="N197" s="209" t="s">
        <v>38</v>
      </c>
      <c r="O197" s="162">
        <v>0</v>
      </c>
      <c r="P197" s="162">
        <f t="shared" si="21"/>
        <v>0</v>
      </c>
      <c r="Q197" s="162">
        <v>0</v>
      </c>
      <c r="R197" s="162">
        <f t="shared" si="22"/>
        <v>0</v>
      </c>
      <c r="S197" s="162">
        <v>0</v>
      </c>
      <c r="T197" s="163">
        <f t="shared" si="23"/>
        <v>0</v>
      </c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R197" s="164" t="s">
        <v>279</v>
      </c>
      <c r="AT197" s="164" t="s">
        <v>606</v>
      </c>
      <c r="AU197" s="164" t="s">
        <v>84</v>
      </c>
      <c r="AY197" s="18" t="s">
        <v>219</v>
      </c>
      <c r="BE197" s="165">
        <f t="shared" si="24"/>
        <v>0</v>
      </c>
      <c r="BF197" s="165">
        <f t="shared" si="25"/>
        <v>0</v>
      </c>
      <c r="BG197" s="165">
        <f t="shared" si="26"/>
        <v>0</v>
      </c>
      <c r="BH197" s="165">
        <f t="shared" si="27"/>
        <v>0</v>
      </c>
      <c r="BI197" s="165">
        <f t="shared" si="28"/>
        <v>0</v>
      </c>
      <c r="BJ197" s="18" t="s">
        <v>84</v>
      </c>
      <c r="BK197" s="166">
        <f t="shared" si="29"/>
        <v>0</v>
      </c>
      <c r="BL197" s="18" t="s">
        <v>226</v>
      </c>
      <c r="BM197" s="164" t="s">
        <v>1356</v>
      </c>
    </row>
    <row r="198" spans="1:65" s="2" customFormat="1" ht="19.899999999999999" customHeight="1" x14ac:dyDescent="0.2">
      <c r="A198" s="30"/>
      <c r="B198" s="153"/>
      <c r="C198" s="154" t="s">
        <v>1112</v>
      </c>
      <c r="D198" s="154" t="s">
        <v>222</v>
      </c>
      <c r="E198" s="155" t="s">
        <v>1357</v>
      </c>
      <c r="F198" s="156" t="s">
        <v>1358</v>
      </c>
      <c r="G198" s="157" t="s">
        <v>268</v>
      </c>
      <c r="H198" s="158">
        <v>1</v>
      </c>
      <c r="I198" s="446">
        <v>0</v>
      </c>
      <c r="J198" s="158">
        <f t="shared" si="20"/>
        <v>0</v>
      </c>
      <c r="K198" s="159"/>
      <c r="L198" s="31"/>
      <c r="M198" s="160" t="s">
        <v>1</v>
      </c>
      <c r="N198" s="161" t="s">
        <v>38</v>
      </c>
      <c r="O198" s="162">
        <v>0</v>
      </c>
      <c r="P198" s="162">
        <f t="shared" si="21"/>
        <v>0</v>
      </c>
      <c r="Q198" s="162">
        <v>0</v>
      </c>
      <c r="R198" s="162">
        <f t="shared" si="22"/>
        <v>0</v>
      </c>
      <c r="S198" s="162">
        <v>0</v>
      </c>
      <c r="T198" s="163">
        <f t="shared" si="23"/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64" t="s">
        <v>226</v>
      </c>
      <c r="AT198" s="164" t="s">
        <v>222</v>
      </c>
      <c r="AU198" s="164" t="s">
        <v>84</v>
      </c>
      <c r="AY198" s="18" t="s">
        <v>219</v>
      </c>
      <c r="BE198" s="165">
        <f t="shared" si="24"/>
        <v>0</v>
      </c>
      <c r="BF198" s="165">
        <f t="shared" si="25"/>
        <v>0</v>
      </c>
      <c r="BG198" s="165">
        <f t="shared" si="26"/>
        <v>0</v>
      </c>
      <c r="BH198" s="165">
        <f t="shared" si="27"/>
        <v>0</v>
      </c>
      <c r="BI198" s="165">
        <f t="shared" si="28"/>
        <v>0</v>
      </c>
      <c r="BJ198" s="18" t="s">
        <v>84</v>
      </c>
      <c r="BK198" s="166">
        <f t="shared" si="29"/>
        <v>0</v>
      </c>
      <c r="BL198" s="18" t="s">
        <v>226</v>
      </c>
      <c r="BM198" s="164" t="s">
        <v>1359</v>
      </c>
    </row>
    <row r="199" spans="1:65" s="2" customFormat="1" ht="14.45" customHeight="1" x14ac:dyDescent="0.2">
      <c r="A199" s="30"/>
      <c r="B199" s="153"/>
      <c r="C199" s="201" t="s">
        <v>1113</v>
      </c>
      <c r="D199" s="201" t="s">
        <v>606</v>
      </c>
      <c r="E199" s="202" t="s">
        <v>1360</v>
      </c>
      <c r="F199" s="203" t="s">
        <v>1361</v>
      </c>
      <c r="G199" s="204" t="s">
        <v>268</v>
      </c>
      <c r="H199" s="205">
        <v>1</v>
      </c>
      <c r="I199" s="448">
        <v>0</v>
      </c>
      <c r="J199" s="205">
        <f t="shared" si="20"/>
        <v>0</v>
      </c>
      <c r="K199" s="206"/>
      <c r="L199" s="207"/>
      <c r="M199" s="208" t="s">
        <v>1</v>
      </c>
      <c r="N199" s="209" t="s">
        <v>38</v>
      </c>
      <c r="O199" s="162">
        <v>0</v>
      </c>
      <c r="P199" s="162">
        <f t="shared" si="21"/>
        <v>0</v>
      </c>
      <c r="Q199" s="162">
        <v>0</v>
      </c>
      <c r="R199" s="162">
        <f t="shared" si="22"/>
        <v>0</v>
      </c>
      <c r="S199" s="162">
        <v>0</v>
      </c>
      <c r="T199" s="163">
        <f t="shared" si="23"/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64" t="s">
        <v>279</v>
      </c>
      <c r="AT199" s="164" t="s">
        <v>606</v>
      </c>
      <c r="AU199" s="164" t="s">
        <v>84</v>
      </c>
      <c r="AY199" s="18" t="s">
        <v>219</v>
      </c>
      <c r="BE199" s="165">
        <f t="shared" si="24"/>
        <v>0</v>
      </c>
      <c r="BF199" s="165">
        <f t="shared" si="25"/>
        <v>0</v>
      </c>
      <c r="BG199" s="165">
        <f t="shared" si="26"/>
        <v>0</v>
      </c>
      <c r="BH199" s="165">
        <f t="shared" si="27"/>
        <v>0</v>
      </c>
      <c r="BI199" s="165">
        <f t="shared" si="28"/>
        <v>0</v>
      </c>
      <c r="BJ199" s="18" t="s">
        <v>84</v>
      </c>
      <c r="BK199" s="166">
        <f t="shared" si="29"/>
        <v>0</v>
      </c>
      <c r="BL199" s="18" t="s">
        <v>226</v>
      </c>
      <c r="BM199" s="164" t="s">
        <v>1362</v>
      </c>
    </row>
    <row r="200" spans="1:65" s="2" customFormat="1" ht="19.899999999999999" customHeight="1" x14ac:dyDescent="0.2">
      <c r="A200" s="30"/>
      <c r="B200" s="153"/>
      <c r="C200" s="154" t="s">
        <v>1164</v>
      </c>
      <c r="D200" s="154" t="s">
        <v>222</v>
      </c>
      <c r="E200" s="155" t="s">
        <v>1363</v>
      </c>
      <c r="F200" s="156" t="s">
        <v>1364</v>
      </c>
      <c r="G200" s="157" t="s">
        <v>268</v>
      </c>
      <c r="H200" s="158">
        <v>1</v>
      </c>
      <c r="I200" s="446">
        <v>0</v>
      </c>
      <c r="J200" s="158">
        <f t="shared" si="20"/>
        <v>0</v>
      </c>
      <c r="K200" s="159"/>
      <c r="L200" s="31"/>
      <c r="M200" s="160" t="s">
        <v>1</v>
      </c>
      <c r="N200" s="161" t="s">
        <v>38</v>
      </c>
      <c r="O200" s="162">
        <v>0</v>
      </c>
      <c r="P200" s="162">
        <f t="shared" si="21"/>
        <v>0</v>
      </c>
      <c r="Q200" s="162">
        <v>0</v>
      </c>
      <c r="R200" s="162">
        <f t="shared" si="22"/>
        <v>0</v>
      </c>
      <c r="S200" s="162">
        <v>0</v>
      </c>
      <c r="T200" s="163">
        <f t="shared" si="23"/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64" t="s">
        <v>226</v>
      </c>
      <c r="AT200" s="164" t="s">
        <v>222</v>
      </c>
      <c r="AU200" s="164" t="s">
        <v>84</v>
      </c>
      <c r="AY200" s="18" t="s">
        <v>219</v>
      </c>
      <c r="BE200" s="165">
        <f t="shared" si="24"/>
        <v>0</v>
      </c>
      <c r="BF200" s="165">
        <f t="shared" si="25"/>
        <v>0</v>
      </c>
      <c r="BG200" s="165">
        <f t="shared" si="26"/>
        <v>0</v>
      </c>
      <c r="BH200" s="165">
        <f t="shared" si="27"/>
        <v>0</v>
      </c>
      <c r="BI200" s="165">
        <f t="shared" si="28"/>
        <v>0</v>
      </c>
      <c r="BJ200" s="18" t="s">
        <v>84</v>
      </c>
      <c r="BK200" s="166">
        <f t="shared" si="29"/>
        <v>0</v>
      </c>
      <c r="BL200" s="18" t="s">
        <v>226</v>
      </c>
      <c r="BM200" s="164" t="s">
        <v>1365</v>
      </c>
    </row>
    <row r="201" spans="1:65" s="2" customFormat="1" ht="22.15" customHeight="1" x14ac:dyDescent="0.2">
      <c r="A201" s="30"/>
      <c r="B201" s="153"/>
      <c r="C201" s="201" t="s">
        <v>1165</v>
      </c>
      <c r="D201" s="201" t="s">
        <v>606</v>
      </c>
      <c r="E201" s="202" t="s">
        <v>1366</v>
      </c>
      <c r="F201" s="203" t="s">
        <v>1367</v>
      </c>
      <c r="G201" s="204" t="s">
        <v>268</v>
      </c>
      <c r="H201" s="205">
        <v>1</v>
      </c>
      <c r="I201" s="448">
        <v>0</v>
      </c>
      <c r="J201" s="205">
        <f t="shared" si="20"/>
        <v>0</v>
      </c>
      <c r="K201" s="206"/>
      <c r="L201" s="207"/>
      <c r="M201" s="208" t="s">
        <v>1</v>
      </c>
      <c r="N201" s="209" t="s">
        <v>38</v>
      </c>
      <c r="O201" s="162">
        <v>0</v>
      </c>
      <c r="P201" s="162">
        <f t="shared" si="21"/>
        <v>0</v>
      </c>
      <c r="Q201" s="162">
        <v>0</v>
      </c>
      <c r="R201" s="162">
        <f t="shared" si="22"/>
        <v>0</v>
      </c>
      <c r="S201" s="162">
        <v>0</v>
      </c>
      <c r="T201" s="163">
        <f t="shared" si="23"/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64" t="s">
        <v>279</v>
      </c>
      <c r="AT201" s="164" t="s">
        <v>606</v>
      </c>
      <c r="AU201" s="164" t="s">
        <v>84</v>
      </c>
      <c r="AY201" s="18" t="s">
        <v>219</v>
      </c>
      <c r="BE201" s="165">
        <f t="shared" si="24"/>
        <v>0</v>
      </c>
      <c r="BF201" s="165">
        <f t="shared" si="25"/>
        <v>0</v>
      </c>
      <c r="BG201" s="165">
        <f t="shared" si="26"/>
        <v>0</v>
      </c>
      <c r="BH201" s="165">
        <f t="shared" si="27"/>
        <v>0</v>
      </c>
      <c r="BI201" s="165">
        <f t="shared" si="28"/>
        <v>0</v>
      </c>
      <c r="BJ201" s="18" t="s">
        <v>84</v>
      </c>
      <c r="BK201" s="166">
        <f t="shared" si="29"/>
        <v>0</v>
      </c>
      <c r="BL201" s="18" t="s">
        <v>226</v>
      </c>
      <c r="BM201" s="164" t="s">
        <v>1368</v>
      </c>
    </row>
    <row r="202" spans="1:65" s="2" customFormat="1" ht="14.45" customHeight="1" x14ac:dyDescent="0.2">
      <c r="A202" s="30"/>
      <c r="B202" s="153"/>
      <c r="C202" s="154" t="s">
        <v>1168</v>
      </c>
      <c r="D202" s="154" t="s">
        <v>222</v>
      </c>
      <c r="E202" s="155" t="s">
        <v>1369</v>
      </c>
      <c r="F202" s="156" t="s">
        <v>1370</v>
      </c>
      <c r="G202" s="157" t="s">
        <v>268</v>
      </c>
      <c r="H202" s="158">
        <v>1</v>
      </c>
      <c r="I202" s="446">
        <v>0</v>
      </c>
      <c r="J202" s="158">
        <f t="shared" si="20"/>
        <v>0</v>
      </c>
      <c r="K202" s="159"/>
      <c r="L202" s="31"/>
      <c r="M202" s="160" t="s">
        <v>1</v>
      </c>
      <c r="N202" s="161" t="s">
        <v>38</v>
      </c>
      <c r="O202" s="162">
        <v>0</v>
      </c>
      <c r="P202" s="162">
        <f t="shared" si="21"/>
        <v>0</v>
      </c>
      <c r="Q202" s="162">
        <v>0</v>
      </c>
      <c r="R202" s="162">
        <f t="shared" si="22"/>
        <v>0</v>
      </c>
      <c r="S202" s="162">
        <v>0</v>
      </c>
      <c r="T202" s="163">
        <f t="shared" si="23"/>
        <v>0</v>
      </c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R202" s="164" t="s">
        <v>226</v>
      </c>
      <c r="AT202" s="164" t="s">
        <v>222</v>
      </c>
      <c r="AU202" s="164" t="s">
        <v>84</v>
      </c>
      <c r="AY202" s="18" t="s">
        <v>219</v>
      </c>
      <c r="BE202" s="165">
        <f t="shared" si="24"/>
        <v>0</v>
      </c>
      <c r="BF202" s="165">
        <f t="shared" si="25"/>
        <v>0</v>
      </c>
      <c r="BG202" s="165">
        <f t="shared" si="26"/>
        <v>0</v>
      </c>
      <c r="BH202" s="165">
        <f t="shared" si="27"/>
        <v>0</v>
      </c>
      <c r="BI202" s="165">
        <f t="shared" si="28"/>
        <v>0</v>
      </c>
      <c r="BJ202" s="18" t="s">
        <v>84</v>
      </c>
      <c r="BK202" s="166">
        <f t="shared" si="29"/>
        <v>0</v>
      </c>
      <c r="BL202" s="18" t="s">
        <v>226</v>
      </c>
      <c r="BM202" s="164" t="s">
        <v>1371</v>
      </c>
    </row>
    <row r="203" spans="1:65" s="2" customFormat="1" ht="14.45" customHeight="1" x14ac:dyDescent="0.2">
      <c r="A203" s="30"/>
      <c r="B203" s="153"/>
      <c r="C203" s="201" t="s">
        <v>1170</v>
      </c>
      <c r="D203" s="201" t="s">
        <v>606</v>
      </c>
      <c r="E203" s="202" t="s">
        <v>1372</v>
      </c>
      <c r="F203" s="203" t="s">
        <v>1373</v>
      </c>
      <c r="G203" s="204" t="s">
        <v>268</v>
      </c>
      <c r="H203" s="205">
        <v>1</v>
      </c>
      <c r="I203" s="448">
        <v>0</v>
      </c>
      <c r="J203" s="205">
        <f t="shared" si="20"/>
        <v>0</v>
      </c>
      <c r="K203" s="206"/>
      <c r="L203" s="207"/>
      <c r="M203" s="208" t="s">
        <v>1</v>
      </c>
      <c r="N203" s="209" t="s">
        <v>38</v>
      </c>
      <c r="O203" s="162">
        <v>0</v>
      </c>
      <c r="P203" s="162">
        <f t="shared" si="21"/>
        <v>0</v>
      </c>
      <c r="Q203" s="162">
        <v>0</v>
      </c>
      <c r="R203" s="162">
        <f t="shared" si="22"/>
        <v>0</v>
      </c>
      <c r="S203" s="162">
        <v>0</v>
      </c>
      <c r="T203" s="163">
        <f t="shared" si="23"/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64" t="s">
        <v>279</v>
      </c>
      <c r="AT203" s="164" t="s">
        <v>606</v>
      </c>
      <c r="AU203" s="164" t="s">
        <v>84</v>
      </c>
      <c r="AY203" s="18" t="s">
        <v>219</v>
      </c>
      <c r="BE203" s="165">
        <f t="shared" si="24"/>
        <v>0</v>
      </c>
      <c r="BF203" s="165">
        <f t="shared" si="25"/>
        <v>0</v>
      </c>
      <c r="BG203" s="165">
        <f t="shared" si="26"/>
        <v>0</v>
      </c>
      <c r="BH203" s="165">
        <f t="shared" si="27"/>
        <v>0</v>
      </c>
      <c r="BI203" s="165">
        <f t="shared" si="28"/>
        <v>0</v>
      </c>
      <c r="BJ203" s="18" t="s">
        <v>84</v>
      </c>
      <c r="BK203" s="166">
        <f t="shared" si="29"/>
        <v>0</v>
      </c>
      <c r="BL203" s="18" t="s">
        <v>226</v>
      </c>
      <c r="BM203" s="164" t="s">
        <v>1374</v>
      </c>
    </row>
    <row r="204" spans="1:65" s="2" customFormat="1" ht="14.45" customHeight="1" x14ac:dyDescent="0.2">
      <c r="A204" s="30"/>
      <c r="B204" s="153"/>
      <c r="C204" s="154" t="s">
        <v>1172</v>
      </c>
      <c r="D204" s="154" t="s">
        <v>222</v>
      </c>
      <c r="E204" s="155" t="s">
        <v>1375</v>
      </c>
      <c r="F204" s="156" t="s">
        <v>1376</v>
      </c>
      <c r="G204" s="157" t="s">
        <v>268</v>
      </c>
      <c r="H204" s="158">
        <v>1</v>
      </c>
      <c r="I204" s="446">
        <v>0</v>
      </c>
      <c r="J204" s="158">
        <f t="shared" si="20"/>
        <v>0</v>
      </c>
      <c r="K204" s="159"/>
      <c r="L204" s="31"/>
      <c r="M204" s="160" t="s">
        <v>1</v>
      </c>
      <c r="N204" s="161" t="s">
        <v>38</v>
      </c>
      <c r="O204" s="162">
        <v>0</v>
      </c>
      <c r="P204" s="162">
        <f t="shared" si="21"/>
        <v>0</v>
      </c>
      <c r="Q204" s="162">
        <v>0</v>
      </c>
      <c r="R204" s="162">
        <f t="shared" si="22"/>
        <v>0</v>
      </c>
      <c r="S204" s="162">
        <v>0</v>
      </c>
      <c r="T204" s="163">
        <f t="shared" si="23"/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64" t="s">
        <v>226</v>
      </c>
      <c r="AT204" s="164" t="s">
        <v>222</v>
      </c>
      <c r="AU204" s="164" t="s">
        <v>84</v>
      </c>
      <c r="AY204" s="18" t="s">
        <v>219</v>
      </c>
      <c r="BE204" s="165">
        <f t="shared" si="24"/>
        <v>0</v>
      </c>
      <c r="BF204" s="165">
        <f t="shared" si="25"/>
        <v>0</v>
      </c>
      <c r="BG204" s="165">
        <f t="shared" si="26"/>
        <v>0</v>
      </c>
      <c r="BH204" s="165">
        <f t="shared" si="27"/>
        <v>0</v>
      </c>
      <c r="BI204" s="165">
        <f t="shared" si="28"/>
        <v>0</v>
      </c>
      <c r="BJ204" s="18" t="s">
        <v>84</v>
      </c>
      <c r="BK204" s="166">
        <f t="shared" si="29"/>
        <v>0</v>
      </c>
      <c r="BL204" s="18" t="s">
        <v>226</v>
      </c>
      <c r="BM204" s="164" t="s">
        <v>1377</v>
      </c>
    </row>
    <row r="205" spans="1:65" s="2" customFormat="1" ht="22.15" customHeight="1" x14ac:dyDescent="0.2">
      <c r="A205" s="30"/>
      <c r="B205" s="153"/>
      <c r="C205" s="201" t="s">
        <v>1205</v>
      </c>
      <c r="D205" s="201" t="s">
        <v>606</v>
      </c>
      <c r="E205" s="202" t="s">
        <v>1378</v>
      </c>
      <c r="F205" s="203" t="s">
        <v>1379</v>
      </c>
      <c r="G205" s="204" t="s">
        <v>268</v>
      </c>
      <c r="H205" s="205">
        <v>1</v>
      </c>
      <c r="I205" s="448">
        <v>0</v>
      </c>
      <c r="J205" s="205">
        <f t="shared" si="20"/>
        <v>0</v>
      </c>
      <c r="K205" s="206"/>
      <c r="L205" s="207"/>
      <c r="M205" s="208" t="s">
        <v>1</v>
      </c>
      <c r="N205" s="209" t="s">
        <v>38</v>
      </c>
      <c r="O205" s="162">
        <v>0</v>
      </c>
      <c r="P205" s="162">
        <f t="shared" si="21"/>
        <v>0</v>
      </c>
      <c r="Q205" s="162">
        <v>0</v>
      </c>
      <c r="R205" s="162">
        <f t="shared" si="22"/>
        <v>0</v>
      </c>
      <c r="S205" s="162">
        <v>0</v>
      </c>
      <c r="T205" s="163">
        <f t="shared" si="23"/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64" t="s">
        <v>279</v>
      </c>
      <c r="AT205" s="164" t="s">
        <v>606</v>
      </c>
      <c r="AU205" s="164" t="s">
        <v>84</v>
      </c>
      <c r="AY205" s="18" t="s">
        <v>219</v>
      </c>
      <c r="BE205" s="165">
        <f t="shared" si="24"/>
        <v>0</v>
      </c>
      <c r="BF205" s="165">
        <f t="shared" si="25"/>
        <v>0</v>
      </c>
      <c r="BG205" s="165">
        <f t="shared" si="26"/>
        <v>0</v>
      </c>
      <c r="BH205" s="165">
        <f t="shared" si="27"/>
        <v>0</v>
      </c>
      <c r="BI205" s="165">
        <f t="shared" si="28"/>
        <v>0</v>
      </c>
      <c r="BJ205" s="18" t="s">
        <v>84</v>
      </c>
      <c r="BK205" s="166">
        <f t="shared" si="29"/>
        <v>0</v>
      </c>
      <c r="BL205" s="18" t="s">
        <v>226</v>
      </c>
      <c r="BM205" s="164" t="s">
        <v>1380</v>
      </c>
    </row>
    <row r="206" spans="1:65" s="2" customFormat="1" ht="14.45" customHeight="1" x14ac:dyDescent="0.2">
      <c r="A206" s="30"/>
      <c r="B206" s="153"/>
      <c r="C206" s="154" t="s">
        <v>1381</v>
      </c>
      <c r="D206" s="154" t="s">
        <v>222</v>
      </c>
      <c r="E206" s="155" t="s">
        <v>1382</v>
      </c>
      <c r="F206" s="156" t="s">
        <v>1376</v>
      </c>
      <c r="G206" s="157" t="s">
        <v>268</v>
      </c>
      <c r="H206" s="158">
        <v>6</v>
      </c>
      <c r="I206" s="446">
        <v>0</v>
      </c>
      <c r="J206" s="158">
        <f t="shared" si="20"/>
        <v>0</v>
      </c>
      <c r="K206" s="159"/>
      <c r="L206" s="31"/>
      <c r="M206" s="160" t="s">
        <v>1</v>
      </c>
      <c r="N206" s="161" t="s">
        <v>38</v>
      </c>
      <c r="O206" s="162">
        <v>0</v>
      </c>
      <c r="P206" s="162">
        <f t="shared" si="21"/>
        <v>0</v>
      </c>
      <c r="Q206" s="162">
        <v>0</v>
      </c>
      <c r="R206" s="162">
        <f t="shared" si="22"/>
        <v>0</v>
      </c>
      <c r="S206" s="162">
        <v>0</v>
      </c>
      <c r="T206" s="163">
        <f t="shared" si="23"/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64" t="s">
        <v>226</v>
      </c>
      <c r="AT206" s="164" t="s">
        <v>222</v>
      </c>
      <c r="AU206" s="164" t="s">
        <v>84</v>
      </c>
      <c r="AY206" s="18" t="s">
        <v>219</v>
      </c>
      <c r="BE206" s="165">
        <f t="shared" si="24"/>
        <v>0</v>
      </c>
      <c r="BF206" s="165">
        <f t="shared" si="25"/>
        <v>0</v>
      </c>
      <c r="BG206" s="165">
        <f t="shared" si="26"/>
        <v>0</v>
      </c>
      <c r="BH206" s="165">
        <f t="shared" si="27"/>
        <v>0</v>
      </c>
      <c r="BI206" s="165">
        <f t="shared" si="28"/>
        <v>0</v>
      </c>
      <c r="BJ206" s="18" t="s">
        <v>84</v>
      </c>
      <c r="BK206" s="166">
        <f t="shared" si="29"/>
        <v>0</v>
      </c>
      <c r="BL206" s="18" t="s">
        <v>226</v>
      </c>
      <c r="BM206" s="164" t="s">
        <v>1383</v>
      </c>
    </row>
    <row r="207" spans="1:65" s="2" customFormat="1" ht="22.15" customHeight="1" x14ac:dyDescent="0.2">
      <c r="A207" s="30"/>
      <c r="B207" s="153"/>
      <c r="C207" s="201" t="s">
        <v>1284</v>
      </c>
      <c r="D207" s="201" t="s">
        <v>606</v>
      </c>
      <c r="E207" s="202" t="s">
        <v>1384</v>
      </c>
      <c r="F207" s="203" t="s">
        <v>1385</v>
      </c>
      <c r="G207" s="204" t="s">
        <v>268</v>
      </c>
      <c r="H207" s="205">
        <v>6</v>
      </c>
      <c r="I207" s="448">
        <v>0</v>
      </c>
      <c r="J207" s="205">
        <f t="shared" si="20"/>
        <v>0</v>
      </c>
      <c r="K207" s="206"/>
      <c r="L207" s="207"/>
      <c r="M207" s="208" t="s">
        <v>1</v>
      </c>
      <c r="N207" s="209" t="s">
        <v>38</v>
      </c>
      <c r="O207" s="162">
        <v>0</v>
      </c>
      <c r="P207" s="162">
        <f t="shared" si="21"/>
        <v>0</v>
      </c>
      <c r="Q207" s="162">
        <v>0</v>
      </c>
      <c r="R207" s="162">
        <f t="shared" si="22"/>
        <v>0</v>
      </c>
      <c r="S207" s="162">
        <v>0</v>
      </c>
      <c r="T207" s="163">
        <f t="shared" si="23"/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64" t="s">
        <v>279</v>
      </c>
      <c r="AT207" s="164" t="s">
        <v>606</v>
      </c>
      <c r="AU207" s="164" t="s">
        <v>84</v>
      </c>
      <c r="AY207" s="18" t="s">
        <v>219</v>
      </c>
      <c r="BE207" s="165">
        <f t="shared" si="24"/>
        <v>0</v>
      </c>
      <c r="BF207" s="165">
        <f t="shared" si="25"/>
        <v>0</v>
      </c>
      <c r="BG207" s="165">
        <f t="shared" si="26"/>
        <v>0</v>
      </c>
      <c r="BH207" s="165">
        <f t="shared" si="27"/>
        <v>0</v>
      </c>
      <c r="BI207" s="165">
        <f t="shared" si="28"/>
        <v>0</v>
      </c>
      <c r="BJ207" s="18" t="s">
        <v>84</v>
      </c>
      <c r="BK207" s="166">
        <f t="shared" si="29"/>
        <v>0</v>
      </c>
      <c r="BL207" s="18" t="s">
        <v>226</v>
      </c>
      <c r="BM207" s="164" t="s">
        <v>1386</v>
      </c>
    </row>
    <row r="208" spans="1:65" s="2" customFormat="1" ht="22.15" customHeight="1" x14ac:dyDescent="0.2">
      <c r="A208" s="30"/>
      <c r="B208" s="153"/>
      <c r="C208" s="154" t="s">
        <v>1387</v>
      </c>
      <c r="D208" s="154" t="s">
        <v>222</v>
      </c>
      <c r="E208" s="155" t="s">
        <v>1388</v>
      </c>
      <c r="F208" s="156" t="s">
        <v>1389</v>
      </c>
      <c r="G208" s="157" t="s">
        <v>268</v>
      </c>
      <c r="H208" s="158">
        <v>1</v>
      </c>
      <c r="I208" s="446">
        <v>0</v>
      </c>
      <c r="J208" s="158">
        <f t="shared" si="20"/>
        <v>0</v>
      </c>
      <c r="K208" s="159"/>
      <c r="L208" s="31"/>
      <c r="M208" s="160" t="s">
        <v>1</v>
      </c>
      <c r="N208" s="161" t="s">
        <v>38</v>
      </c>
      <c r="O208" s="162">
        <v>0</v>
      </c>
      <c r="P208" s="162">
        <f t="shared" si="21"/>
        <v>0</v>
      </c>
      <c r="Q208" s="162">
        <v>0</v>
      </c>
      <c r="R208" s="162">
        <f t="shared" si="22"/>
        <v>0</v>
      </c>
      <c r="S208" s="162">
        <v>0</v>
      </c>
      <c r="T208" s="163">
        <f t="shared" si="23"/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64" t="s">
        <v>226</v>
      </c>
      <c r="AT208" s="164" t="s">
        <v>222</v>
      </c>
      <c r="AU208" s="164" t="s">
        <v>84</v>
      </c>
      <c r="AY208" s="18" t="s">
        <v>219</v>
      </c>
      <c r="BE208" s="165">
        <f t="shared" si="24"/>
        <v>0</v>
      </c>
      <c r="BF208" s="165">
        <f t="shared" si="25"/>
        <v>0</v>
      </c>
      <c r="BG208" s="165">
        <f t="shared" si="26"/>
        <v>0</v>
      </c>
      <c r="BH208" s="165">
        <f t="shared" si="27"/>
        <v>0</v>
      </c>
      <c r="BI208" s="165">
        <f t="shared" si="28"/>
        <v>0</v>
      </c>
      <c r="BJ208" s="18" t="s">
        <v>84</v>
      </c>
      <c r="BK208" s="166">
        <f t="shared" si="29"/>
        <v>0</v>
      </c>
      <c r="BL208" s="18" t="s">
        <v>226</v>
      </c>
      <c r="BM208" s="164" t="s">
        <v>1390</v>
      </c>
    </row>
    <row r="209" spans="1:65" s="2" customFormat="1" ht="22.15" customHeight="1" x14ac:dyDescent="0.2">
      <c r="A209" s="30"/>
      <c r="B209" s="153"/>
      <c r="C209" s="154" t="s">
        <v>1287</v>
      </c>
      <c r="D209" s="154" t="s">
        <v>222</v>
      </c>
      <c r="E209" s="155" t="s">
        <v>1391</v>
      </c>
      <c r="F209" s="156" t="s">
        <v>1392</v>
      </c>
      <c r="G209" s="157" t="s">
        <v>268</v>
      </c>
      <c r="H209" s="158">
        <v>3</v>
      </c>
      <c r="I209" s="446">
        <v>0</v>
      </c>
      <c r="J209" s="158">
        <f t="shared" si="20"/>
        <v>0</v>
      </c>
      <c r="K209" s="159"/>
      <c r="L209" s="31"/>
      <c r="M209" s="160" t="s">
        <v>1</v>
      </c>
      <c r="N209" s="161" t="s">
        <v>38</v>
      </c>
      <c r="O209" s="162">
        <v>0</v>
      </c>
      <c r="P209" s="162">
        <f t="shared" si="21"/>
        <v>0</v>
      </c>
      <c r="Q209" s="162">
        <v>0</v>
      </c>
      <c r="R209" s="162">
        <f t="shared" si="22"/>
        <v>0</v>
      </c>
      <c r="S209" s="162">
        <v>0</v>
      </c>
      <c r="T209" s="163">
        <f t="shared" si="23"/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64" t="s">
        <v>226</v>
      </c>
      <c r="AT209" s="164" t="s">
        <v>222</v>
      </c>
      <c r="AU209" s="164" t="s">
        <v>84</v>
      </c>
      <c r="AY209" s="18" t="s">
        <v>219</v>
      </c>
      <c r="BE209" s="165">
        <f t="shared" si="24"/>
        <v>0</v>
      </c>
      <c r="BF209" s="165">
        <f t="shared" si="25"/>
        <v>0</v>
      </c>
      <c r="BG209" s="165">
        <f t="shared" si="26"/>
        <v>0</v>
      </c>
      <c r="BH209" s="165">
        <f t="shared" si="27"/>
        <v>0</v>
      </c>
      <c r="BI209" s="165">
        <f t="shared" si="28"/>
        <v>0</v>
      </c>
      <c r="BJ209" s="18" t="s">
        <v>84</v>
      </c>
      <c r="BK209" s="166">
        <f t="shared" si="29"/>
        <v>0</v>
      </c>
      <c r="BL209" s="18" t="s">
        <v>226</v>
      </c>
      <c r="BM209" s="164" t="s">
        <v>1393</v>
      </c>
    </row>
    <row r="210" spans="1:65" s="2" customFormat="1" ht="22.15" customHeight="1" x14ac:dyDescent="0.2">
      <c r="A210" s="30"/>
      <c r="B210" s="153"/>
      <c r="C210" s="154" t="s">
        <v>1394</v>
      </c>
      <c r="D210" s="154" t="s">
        <v>222</v>
      </c>
      <c r="E210" s="155" t="s">
        <v>1395</v>
      </c>
      <c r="F210" s="156" t="s">
        <v>1396</v>
      </c>
      <c r="G210" s="157" t="s">
        <v>268</v>
      </c>
      <c r="H210" s="158">
        <v>3</v>
      </c>
      <c r="I210" s="446">
        <v>0</v>
      </c>
      <c r="J210" s="158">
        <f t="shared" si="20"/>
        <v>0</v>
      </c>
      <c r="K210" s="159"/>
      <c r="L210" s="31"/>
      <c r="M210" s="160" t="s">
        <v>1</v>
      </c>
      <c r="N210" s="161" t="s">
        <v>38</v>
      </c>
      <c r="O210" s="162">
        <v>0</v>
      </c>
      <c r="P210" s="162">
        <f t="shared" si="21"/>
        <v>0</v>
      </c>
      <c r="Q210" s="162">
        <v>0</v>
      </c>
      <c r="R210" s="162">
        <f t="shared" si="22"/>
        <v>0</v>
      </c>
      <c r="S210" s="162">
        <v>0</v>
      </c>
      <c r="T210" s="163">
        <f t="shared" si="23"/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64" t="s">
        <v>226</v>
      </c>
      <c r="AT210" s="164" t="s">
        <v>222</v>
      </c>
      <c r="AU210" s="164" t="s">
        <v>84</v>
      </c>
      <c r="AY210" s="18" t="s">
        <v>219</v>
      </c>
      <c r="BE210" s="165">
        <f t="shared" si="24"/>
        <v>0</v>
      </c>
      <c r="BF210" s="165">
        <f t="shared" si="25"/>
        <v>0</v>
      </c>
      <c r="BG210" s="165">
        <f t="shared" si="26"/>
        <v>0</v>
      </c>
      <c r="BH210" s="165">
        <f t="shared" si="27"/>
        <v>0</v>
      </c>
      <c r="BI210" s="165">
        <f t="shared" si="28"/>
        <v>0</v>
      </c>
      <c r="BJ210" s="18" t="s">
        <v>84</v>
      </c>
      <c r="BK210" s="166">
        <f t="shared" si="29"/>
        <v>0</v>
      </c>
      <c r="BL210" s="18" t="s">
        <v>226</v>
      </c>
      <c r="BM210" s="164" t="s">
        <v>1397</v>
      </c>
    </row>
    <row r="211" spans="1:65" s="2" customFormat="1" ht="22.15" customHeight="1" x14ac:dyDescent="0.2">
      <c r="A211" s="30"/>
      <c r="B211" s="153"/>
      <c r="C211" s="154" t="s">
        <v>1290</v>
      </c>
      <c r="D211" s="154" t="s">
        <v>222</v>
      </c>
      <c r="E211" s="155" t="s">
        <v>1398</v>
      </c>
      <c r="F211" s="156" t="s">
        <v>1399</v>
      </c>
      <c r="G211" s="157" t="s">
        <v>332</v>
      </c>
      <c r="H211" s="158">
        <v>167.1</v>
      </c>
      <c r="I211" s="446">
        <v>0</v>
      </c>
      <c r="J211" s="158">
        <f t="shared" si="20"/>
        <v>0</v>
      </c>
      <c r="K211" s="159"/>
      <c r="L211" s="31"/>
      <c r="M211" s="160" t="s">
        <v>1</v>
      </c>
      <c r="N211" s="161" t="s">
        <v>38</v>
      </c>
      <c r="O211" s="162">
        <v>0</v>
      </c>
      <c r="P211" s="162">
        <f t="shared" si="21"/>
        <v>0</v>
      </c>
      <c r="Q211" s="162">
        <v>0</v>
      </c>
      <c r="R211" s="162">
        <f t="shared" si="22"/>
        <v>0</v>
      </c>
      <c r="S211" s="162">
        <v>0</v>
      </c>
      <c r="T211" s="163">
        <f t="shared" si="23"/>
        <v>0</v>
      </c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R211" s="164" t="s">
        <v>226</v>
      </c>
      <c r="AT211" s="164" t="s">
        <v>222</v>
      </c>
      <c r="AU211" s="164" t="s">
        <v>84</v>
      </c>
      <c r="AY211" s="18" t="s">
        <v>219</v>
      </c>
      <c r="BE211" s="165">
        <f t="shared" si="24"/>
        <v>0</v>
      </c>
      <c r="BF211" s="165">
        <f t="shared" si="25"/>
        <v>0</v>
      </c>
      <c r="BG211" s="165">
        <f t="shared" si="26"/>
        <v>0</v>
      </c>
      <c r="BH211" s="165">
        <f t="shared" si="27"/>
        <v>0</v>
      </c>
      <c r="BI211" s="165">
        <f t="shared" si="28"/>
        <v>0</v>
      </c>
      <c r="BJ211" s="18" t="s">
        <v>84</v>
      </c>
      <c r="BK211" s="166">
        <f t="shared" si="29"/>
        <v>0</v>
      </c>
      <c r="BL211" s="18" t="s">
        <v>226</v>
      </c>
      <c r="BM211" s="164" t="s">
        <v>1400</v>
      </c>
    </row>
    <row r="212" spans="1:65" s="2" customFormat="1" ht="22.15" customHeight="1" x14ac:dyDescent="0.2">
      <c r="A212" s="30"/>
      <c r="B212" s="153"/>
      <c r="C212" s="154" t="s">
        <v>1401</v>
      </c>
      <c r="D212" s="154" t="s">
        <v>222</v>
      </c>
      <c r="E212" s="155" t="s">
        <v>1402</v>
      </c>
      <c r="F212" s="156" t="s">
        <v>1403</v>
      </c>
      <c r="G212" s="157" t="s">
        <v>332</v>
      </c>
      <c r="H212" s="158">
        <v>167.1</v>
      </c>
      <c r="I212" s="446">
        <v>0</v>
      </c>
      <c r="J212" s="158">
        <f t="shared" si="20"/>
        <v>0</v>
      </c>
      <c r="K212" s="159"/>
      <c r="L212" s="31"/>
      <c r="M212" s="160" t="s">
        <v>1</v>
      </c>
      <c r="N212" s="161" t="s">
        <v>38</v>
      </c>
      <c r="O212" s="162">
        <v>0</v>
      </c>
      <c r="P212" s="162">
        <f t="shared" si="21"/>
        <v>0</v>
      </c>
      <c r="Q212" s="162">
        <v>0</v>
      </c>
      <c r="R212" s="162">
        <f t="shared" si="22"/>
        <v>0</v>
      </c>
      <c r="S212" s="162">
        <v>0</v>
      </c>
      <c r="T212" s="163">
        <f t="shared" si="23"/>
        <v>0</v>
      </c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R212" s="164" t="s">
        <v>226</v>
      </c>
      <c r="AT212" s="164" t="s">
        <v>222</v>
      </c>
      <c r="AU212" s="164" t="s">
        <v>84</v>
      </c>
      <c r="AY212" s="18" t="s">
        <v>219</v>
      </c>
      <c r="BE212" s="165">
        <f t="shared" si="24"/>
        <v>0</v>
      </c>
      <c r="BF212" s="165">
        <f t="shared" si="25"/>
        <v>0</v>
      </c>
      <c r="BG212" s="165">
        <f t="shared" si="26"/>
        <v>0</v>
      </c>
      <c r="BH212" s="165">
        <f t="shared" si="27"/>
        <v>0</v>
      </c>
      <c r="BI212" s="165">
        <f t="shared" si="28"/>
        <v>0</v>
      </c>
      <c r="BJ212" s="18" t="s">
        <v>84</v>
      </c>
      <c r="BK212" s="166">
        <f t="shared" si="29"/>
        <v>0</v>
      </c>
      <c r="BL212" s="18" t="s">
        <v>226</v>
      </c>
      <c r="BM212" s="164" t="s">
        <v>1404</v>
      </c>
    </row>
    <row r="213" spans="1:65" s="2" customFormat="1" ht="22.15" customHeight="1" x14ac:dyDescent="0.2">
      <c r="A213" s="30"/>
      <c r="B213" s="153"/>
      <c r="C213" s="154" t="s">
        <v>1293</v>
      </c>
      <c r="D213" s="154" t="s">
        <v>222</v>
      </c>
      <c r="E213" s="155" t="s">
        <v>1405</v>
      </c>
      <c r="F213" s="156" t="s">
        <v>1406</v>
      </c>
      <c r="G213" s="157" t="s">
        <v>640</v>
      </c>
      <c r="H213" s="158">
        <v>104.581</v>
      </c>
      <c r="I213" s="446">
        <v>0</v>
      </c>
      <c r="J213" s="158">
        <f t="shared" si="20"/>
        <v>0</v>
      </c>
      <c r="K213" s="159"/>
      <c r="L213" s="31"/>
      <c r="M213" s="160" t="s">
        <v>1</v>
      </c>
      <c r="N213" s="161" t="s">
        <v>38</v>
      </c>
      <c r="O213" s="162">
        <v>0</v>
      </c>
      <c r="P213" s="162">
        <f t="shared" si="21"/>
        <v>0</v>
      </c>
      <c r="Q213" s="162">
        <v>0</v>
      </c>
      <c r="R213" s="162">
        <f t="shared" si="22"/>
        <v>0</v>
      </c>
      <c r="S213" s="162">
        <v>0</v>
      </c>
      <c r="T213" s="163">
        <f t="shared" si="23"/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64" t="s">
        <v>226</v>
      </c>
      <c r="AT213" s="164" t="s">
        <v>222</v>
      </c>
      <c r="AU213" s="164" t="s">
        <v>84</v>
      </c>
      <c r="AY213" s="18" t="s">
        <v>219</v>
      </c>
      <c r="BE213" s="165">
        <f t="shared" si="24"/>
        <v>0</v>
      </c>
      <c r="BF213" s="165">
        <f t="shared" si="25"/>
        <v>0</v>
      </c>
      <c r="BG213" s="165">
        <f t="shared" si="26"/>
        <v>0</v>
      </c>
      <c r="BH213" s="165">
        <f t="shared" si="27"/>
        <v>0</v>
      </c>
      <c r="BI213" s="165">
        <f t="shared" si="28"/>
        <v>0</v>
      </c>
      <c r="BJ213" s="18" t="s">
        <v>84</v>
      </c>
      <c r="BK213" s="166">
        <f t="shared" si="29"/>
        <v>0</v>
      </c>
      <c r="BL213" s="18" t="s">
        <v>226</v>
      </c>
      <c r="BM213" s="164" t="s">
        <v>1407</v>
      </c>
    </row>
    <row r="214" spans="1:65" s="12" customFormat="1" ht="22.9" customHeight="1" x14ac:dyDescent="0.2">
      <c r="B214" s="141"/>
      <c r="D214" s="142" t="s">
        <v>71</v>
      </c>
      <c r="E214" s="151" t="s">
        <v>1408</v>
      </c>
      <c r="F214" s="151" t="s">
        <v>1409</v>
      </c>
      <c r="J214" s="152">
        <f>BK214</f>
        <v>0</v>
      </c>
      <c r="L214" s="141"/>
      <c r="M214" s="145"/>
      <c r="N214" s="146"/>
      <c r="O214" s="146"/>
      <c r="P214" s="147">
        <f>SUM(P215:P264)</f>
        <v>0</v>
      </c>
      <c r="Q214" s="146"/>
      <c r="R214" s="147">
        <f>SUM(R215:R264)</f>
        <v>0</v>
      </c>
      <c r="S214" s="146"/>
      <c r="T214" s="148">
        <f>SUM(T215:T264)</f>
        <v>0</v>
      </c>
      <c r="AR214" s="142" t="s">
        <v>84</v>
      </c>
      <c r="AT214" s="149" t="s">
        <v>71</v>
      </c>
      <c r="AU214" s="149" t="s">
        <v>79</v>
      </c>
      <c r="AY214" s="142" t="s">
        <v>219</v>
      </c>
      <c r="BK214" s="150">
        <f>SUM(BK215:BK264)</f>
        <v>0</v>
      </c>
    </row>
    <row r="215" spans="1:65" s="2" customFormat="1" ht="22.15" customHeight="1" x14ac:dyDescent="0.2">
      <c r="A215" s="30"/>
      <c r="B215" s="153"/>
      <c r="C215" s="154" t="s">
        <v>1410</v>
      </c>
      <c r="D215" s="154" t="s">
        <v>222</v>
      </c>
      <c r="E215" s="155" t="s">
        <v>1411</v>
      </c>
      <c r="F215" s="156" t="s">
        <v>1412</v>
      </c>
      <c r="G215" s="157" t="s">
        <v>1413</v>
      </c>
      <c r="H215" s="158">
        <v>16</v>
      </c>
      <c r="I215" s="446">
        <v>0</v>
      </c>
      <c r="J215" s="158">
        <f t="shared" ref="J215:J246" si="30">ROUND(I215*H215,3)</f>
        <v>0</v>
      </c>
      <c r="K215" s="159"/>
      <c r="L215" s="31"/>
      <c r="M215" s="160" t="s">
        <v>1</v>
      </c>
      <c r="N215" s="161" t="s">
        <v>38</v>
      </c>
      <c r="O215" s="162">
        <v>0</v>
      </c>
      <c r="P215" s="162">
        <f t="shared" ref="P215:P246" si="31">O215*H215</f>
        <v>0</v>
      </c>
      <c r="Q215" s="162">
        <v>0</v>
      </c>
      <c r="R215" s="162">
        <f t="shared" ref="R215:R246" si="32">Q215*H215</f>
        <v>0</v>
      </c>
      <c r="S215" s="162">
        <v>0</v>
      </c>
      <c r="T215" s="163">
        <f t="shared" ref="T215:T246" si="33">S215*H215</f>
        <v>0</v>
      </c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R215" s="164" t="s">
        <v>226</v>
      </c>
      <c r="AT215" s="164" t="s">
        <v>222</v>
      </c>
      <c r="AU215" s="164" t="s">
        <v>84</v>
      </c>
      <c r="AY215" s="18" t="s">
        <v>219</v>
      </c>
      <c r="BE215" s="165">
        <f t="shared" ref="BE215:BE246" si="34">IF(N215="základná",J215,0)</f>
        <v>0</v>
      </c>
      <c r="BF215" s="165">
        <f t="shared" ref="BF215:BF246" si="35">IF(N215="znížená",J215,0)</f>
        <v>0</v>
      </c>
      <c r="BG215" s="165">
        <f t="shared" ref="BG215:BG246" si="36">IF(N215="zákl. prenesená",J215,0)</f>
        <v>0</v>
      </c>
      <c r="BH215" s="165">
        <f t="shared" ref="BH215:BH246" si="37">IF(N215="zníž. prenesená",J215,0)</f>
        <v>0</v>
      </c>
      <c r="BI215" s="165">
        <f t="shared" ref="BI215:BI246" si="38">IF(N215="nulová",J215,0)</f>
        <v>0</v>
      </c>
      <c r="BJ215" s="18" t="s">
        <v>84</v>
      </c>
      <c r="BK215" s="166">
        <f t="shared" ref="BK215:BK246" si="39">ROUND(I215*H215,3)</f>
        <v>0</v>
      </c>
      <c r="BL215" s="18" t="s">
        <v>226</v>
      </c>
      <c r="BM215" s="164" t="s">
        <v>1414</v>
      </c>
    </row>
    <row r="216" spans="1:65" s="2" customFormat="1" ht="19.899999999999999" customHeight="1" x14ac:dyDescent="0.2">
      <c r="A216" s="30"/>
      <c r="B216" s="153"/>
      <c r="C216" s="154" t="s">
        <v>1296</v>
      </c>
      <c r="D216" s="154" t="s">
        <v>222</v>
      </c>
      <c r="E216" s="155" t="s">
        <v>1415</v>
      </c>
      <c r="F216" s="156" t="s">
        <v>1416</v>
      </c>
      <c r="G216" s="157" t="s">
        <v>268</v>
      </c>
      <c r="H216" s="158">
        <v>20</v>
      </c>
      <c r="I216" s="446">
        <v>0</v>
      </c>
      <c r="J216" s="158">
        <f t="shared" si="30"/>
        <v>0</v>
      </c>
      <c r="K216" s="159"/>
      <c r="L216" s="31"/>
      <c r="M216" s="160" t="s">
        <v>1</v>
      </c>
      <c r="N216" s="161" t="s">
        <v>38</v>
      </c>
      <c r="O216" s="162">
        <v>0</v>
      </c>
      <c r="P216" s="162">
        <f t="shared" si="31"/>
        <v>0</v>
      </c>
      <c r="Q216" s="162">
        <v>0</v>
      </c>
      <c r="R216" s="162">
        <f t="shared" si="32"/>
        <v>0</v>
      </c>
      <c r="S216" s="162">
        <v>0</v>
      </c>
      <c r="T216" s="163">
        <f t="shared" si="33"/>
        <v>0</v>
      </c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R216" s="164" t="s">
        <v>226</v>
      </c>
      <c r="AT216" s="164" t="s">
        <v>222</v>
      </c>
      <c r="AU216" s="164" t="s">
        <v>84</v>
      </c>
      <c r="AY216" s="18" t="s">
        <v>219</v>
      </c>
      <c r="BE216" s="165">
        <f t="shared" si="34"/>
        <v>0</v>
      </c>
      <c r="BF216" s="165">
        <f t="shared" si="35"/>
        <v>0</v>
      </c>
      <c r="BG216" s="165">
        <f t="shared" si="36"/>
        <v>0</v>
      </c>
      <c r="BH216" s="165">
        <f t="shared" si="37"/>
        <v>0</v>
      </c>
      <c r="BI216" s="165">
        <f t="shared" si="38"/>
        <v>0</v>
      </c>
      <c r="BJ216" s="18" t="s">
        <v>84</v>
      </c>
      <c r="BK216" s="166">
        <f t="shared" si="39"/>
        <v>0</v>
      </c>
      <c r="BL216" s="18" t="s">
        <v>226</v>
      </c>
      <c r="BM216" s="164" t="s">
        <v>1417</v>
      </c>
    </row>
    <row r="217" spans="1:65" s="2" customFormat="1" ht="14.45" customHeight="1" x14ac:dyDescent="0.2">
      <c r="A217" s="30"/>
      <c r="B217" s="153"/>
      <c r="C217" s="201" t="s">
        <v>1418</v>
      </c>
      <c r="D217" s="201" t="s">
        <v>606</v>
      </c>
      <c r="E217" s="202" t="s">
        <v>1419</v>
      </c>
      <c r="F217" s="203" t="s">
        <v>1420</v>
      </c>
      <c r="G217" s="204" t="s">
        <v>268</v>
      </c>
      <c r="H217" s="205">
        <v>16</v>
      </c>
      <c r="I217" s="448">
        <v>0</v>
      </c>
      <c r="J217" s="205">
        <f t="shared" si="30"/>
        <v>0</v>
      </c>
      <c r="K217" s="206"/>
      <c r="L217" s="207"/>
      <c r="M217" s="208" t="s">
        <v>1</v>
      </c>
      <c r="N217" s="209" t="s">
        <v>38</v>
      </c>
      <c r="O217" s="162">
        <v>0</v>
      </c>
      <c r="P217" s="162">
        <f t="shared" si="31"/>
        <v>0</v>
      </c>
      <c r="Q217" s="162">
        <v>0</v>
      </c>
      <c r="R217" s="162">
        <f t="shared" si="32"/>
        <v>0</v>
      </c>
      <c r="S217" s="162">
        <v>0</v>
      </c>
      <c r="T217" s="163">
        <f t="shared" si="33"/>
        <v>0</v>
      </c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R217" s="164" t="s">
        <v>279</v>
      </c>
      <c r="AT217" s="164" t="s">
        <v>606</v>
      </c>
      <c r="AU217" s="164" t="s">
        <v>84</v>
      </c>
      <c r="AY217" s="18" t="s">
        <v>219</v>
      </c>
      <c r="BE217" s="165">
        <f t="shared" si="34"/>
        <v>0</v>
      </c>
      <c r="BF217" s="165">
        <f t="shared" si="35"/>
        <v>0</v>
      </c>
      <c r="BG217" s="165">
        <f t="shared" si="36"/>
        <v>0</v>
      </c>
      <c r="BH217" s="165">
        <f t="shared" si="37"/>
        <v>0</v>
      </c>
      <c r="BI217" s="165">
        <f t="shared" si="38"/>
        <v>0</v>
      </c>
      <c r="BJ217" s="18" t="s">
        <v>84</v>
      </c>
      <c r="BK217" s="166">
        <f t="shared" si="39"/>
        <v>0</v>
      </c>
      <c r="BL217" s="18" t="s">
        <v>226</v>
      </c>
      <c r="BM217" s="164" t="s">
        <v>1421</v>
      </c>
    </row>
    <row r="218" spans="1:65" s="2" customFormat="1" ht="22.15" customHeight="1" x14ac:dyDescent="0.2">
      <c r="A218" s="30"/>
      <c r="B218" s="153"/>
      <c r="C218" s="201" t="s">
        <v>1299</v>
      </c>
      <c r="D218" s="201" t="s">
        <v>606</v>
      </c>
      <c r="E218" s="202" t="s">
        <v>1422</v>
      </c>
      <c r="F218" s="203" t="s">
        <v>1423</v>
      </c>
      <c r="G218" s="204" t="s">
        <v>268</v>
      </c>
      <c r="H218" s="205">
        <v>1</v>
      </c>
      <c r="I218" s="448">
        <v>0</v>
      </c>
      <c r="J218" s="205">
        <f t="shared" si="30"/>
        <v>0</v>
      </c>
      <c r="K218" s="206"/>
      <c r="L218" s="207"/>
      <c r="M218" s="208" t="s">
        <v>1</v>
      </c>
      <c r="N218" s="209" t="s">
        <v>38</v>
      </c>
      <c r="O218" s="162">
        <v>0</v>
      </c>
      <c r="P218" s="162">
        <f t="shared" si="31"/>
        <v>0</v>
      </c>
      <c r="Q218" s="162">
        <v>0</v>
      </c>
      <c r="R218" s="162">
        <f t="shared" si="32"/>
        <v>0</v>
      </c>
      <c r="S218" s="162">
        <v>0</v>
      </c>
      <c r="T218" s="163">
        <f t="shared" si="33"/>
        <v>0</v>
      </c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R218" s="164" t="s">
        <v>279</v>
      </c>
      <c r="AT218" s="164" t="s">
        <v>606</v>
      </c>
      <c r="AU218" s="164" t="s">
        <v>84</v>
      </c>
      <c r="AY218" s="18" t="s">
        <v>219</v>
      </c>
      <c r="BE218" s="165">
        <f t="shared" si="34"/>
        <v>0</v>
      </c>
      <c r="BF218" s="165">
        <f t="shared" si="35"/>
        <v>0</v>
      </c>
      <c r="BG218" s="165">
        <f t="shared" si="36"/>
        <v>0</v>
      </c>
      <c r="BH218" s="165">
        <f t="shared" si="37"/>
        <v>0</v>
      </c>
      <c r="BI218" s="165">
        <f t="shared" si="38"/>
        <v>0</v>
      </c>
      <c r="BJ218" s="18" t="s">
        <v>84</v>
      </c>
      <c r="BK218" s="166">
        <f t="shared" si="39"/>
        <v>0</v>
      </c>
      <c r="BL218" s="18" t="s">
        <v>226</v>
      </c>
      <c r="BM218" s="164" t="s">
        <v>1424</v>
      </c>
    </row>
    <row r="219" spans="1:65" s="2" customFormat="1" ht="14.45" customHeight="1" x14ac:dyDescent="0.2">
      <c r="A219" s="30"/>
      <c r="B219" s="153"/>
      <c r="C219" s="201" t="s">
        <v>1425</v>
      </c>
      <c r="D219" s="201" t="s">
        <v>606</v>
      </c>
      <c r="E219" s="202" t="s">
        <v>1426</v>
      </c>
      <c r="F219" s="203" t="s">
        <v>1427</v>
      </c>
      <c r="G219" s="204" t="s">
        <v>268</v>
      </c>
      <c r="H219" s="205">
        <v>16</v>
      </c>
      <c r="I219" s="448">
        <v>0</v>
      </c>
      <c r="J219" s="205">
        <f t="shared" si="30"/>
        <v>0</v>
      </c>
      <c r="K219" s="206"/>
      <c r="L219" s="207"/>
      <c r="M219" s="208" t="s">
        <v>1</v>
      </c>
      <c r="N219" s="209" t="s">
        <v>38</v>
      </c>
      <c r="O219" s="162">
        <v>0</v>
      </c>
      <c r="P219" s="162">
        <f t="shared" si="31"/>
        <v>0</v>
      </c>
      <c r="Q219" s="162">
        <v>0</v>
      </c>
      <c r="R219" s="162">
        <f t="shared" si="32"/>
        <v>0</v>
      </c>
      <c r="S219" s="162">
        <v>0</v>
      </c>
      <c r="T219" s="163">
        <f t="shared" si="33"/>
        <v>0</v>
      </c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R219" s="164" t="s">
        <v>279</v>
      </c>
      <c r="AT219" s="164" t="s">
        <v>606</v>
      </c>
      <c r="AU219" s="164" t="s">
        <v>84</v>
      </c>
      <c r="AY219" s="18" t="s">
        <v>219</v>
      </c>
      <c r="BE219" s="165">
        <f t="shared" si="34"/>
        <v>0</v>
      </c>
      <c r="BF219" s="165">
        <f t="shared" si="35"/>
        <v>0</v>
      </c>
      <c r="BG219" s="165">
        <f t="shared" si="36"/>
        <v>0</v>
      </c>
      <c r="BH219" s="165">
        <f t="shared" si="37"/>
        <v>0</v>
      </c>
      <c r="BI219" s="165">
        <f t="shared" si="38"/>
        <v>0</v>
      </c>
      <c r="BJ219" s="18" t="s">
        <v>84</v>
      </c>
      <c r="BK219" s="166">
        <f t="shared" si="39"/>
        <v>0</v>
      </c>
      <c r="BL219" s="18" t="s">
        <v>226</v>
      </c>
      <c r="BM219" s="164" t="s">
        <v>1428</v>
      </c>
    </row>
    <row r="220" spans="1:65" s="2" customFormat="1" ht="19.899999999999999" customHeight="1" x14ac:dyDescent="0.2">
      <c r="A220" s="30"/>
      <c r="B220" s="153"/>
      <c r="C220" s="201" t="s">
        <v>1302</v>
      </c>
      <c r="D220" s="201" t="s">
        <v>606</v>
      </c>
      <c r="E220" s="202" t="s">
        <v>1429</v>
      </c>
      <c r="F220" s="203" t="s">
        <v>1430</v>
      </c>
      <c r="G220" s="204" t="s">
        <v>268</v>
      </c>
      <c r="H220" s="205">
        <v>1</v>
      </c>
      <c r="I220" s="448">
        <v>0</v>
      </c>
      <c r="J220" s="205">
        <f t="shared" si="30"/>
        <v>0</v>
      </c>
      <c r="K220" s="206"/>
      <c r="L220" s="207"/>
      <c r="M220" s="208" t="s">
        <v>1</v>
      </c>
      <c r="N220" s="209" t="s">
        <v>38</v>
      </c>
      <c r="O220" s="162">
        <v>0</v>
      </c>
      <c r="P220" s="162">
        <f t="shared" si="31"/>
        <v>0</v>
      </c>
      <c r="Q220" s="162">
        <v>0</v>
      </c>
      <c r="R220" s="162">
        <f t="shared" si="32"/>
        <v>0</v>
      </c>
      <c r="S220" s="162">
        <v>0</v>
      </c>
      <c r="T220" s="163">
        <f t="shared" si="33"/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64" t="s">
        <v>279</v>
      </c>
      <c r="AT220" s="164" t="s">
        <v>606</v>
      </c>
      <c r="AU220" s="164" t="s">
        <v>84</v>
      </c>
      <c r="AY220" s="18" t="s">
        <v>219</v>
      </c>
      <c r="BE220" s="165">
        <f t="shared" si="34"/>
        <v>0</v>
      </c>
      <c r="BF220" s="165">
        <f t="shared" si="35"/>
        <v>0</v>
      </c>
      <c r="BG220" s="165">
        <f t="shared" si="36"/>
        <v>0</v>
      </c>
      <c r="BH220" s="165">
        <f t="shared" si="37"/>
        <v>0</v>
      </c>
      <c r="BI220" s="165">
        <f t="shared" si="38"/>
        <v>0</v>
      </c>
      <c r="BJ220" s="18" t="s">
        <v>84</v>
      </c>
      <c r="BK220" s="166">
        <f t="shared" si="39"/>
        <v>0</v>
      </c>
      <c r="BL220" s="18" t="s">
        <v>226</v>
      </c>
      <c r="BM220" s="164" t="s">
        <v>1431</v>
      </c>
    </row>
    <row r="221" spans="1:65" s="2" customFormat="1" ht="14.45" customHeight="1" x14ac:dyDescent="0.2">
      <c r="A221" s="30"/>
      <c r="B221" s="153"/>
      <c r="C221" s="201" t="s">
        <v>1432</v>
      </c>
      <c r="D221" s="201" t="s">
        <v>606</v>
      </c>
      <c r="E221" s="202" t="s">
        <v>1433</v>
      </c>
      <c r="F221" s="203" t="s">
        <v>1434</v>
      </c>
      <c r="G221" s="204" t="s">
        <v>268</v>
      </c>
      <c r="H221" s="205">
        <v>3</v>
      </c>
      <c r="I221" s="448">
        <v>0</v>
      </c>
      <c r="J221" s="205">
        <f t="shared" si="30"/>
        <v>0</v>
      </c>
      <c r="K221" s="206"/>
      <c r="L221" s="207"/>
      <c r="M221" s="208" t="s">
        <v>1</v>
      </c>
      <c r="N221" s="209" t="s">
        <v>38</v>
      </c>
      <c r="O221" s="162">
        <v>0</v>
      </c>
      <c r="P221" s="162">
        <f t="shared" si="31"/>
        <v>0</v>
      </c>
      <c r="Q221" s="162">
        <v>0</v>
      </c>
      <c r="R221" s="162">
        <f t="shared" si="32"/>
        <v>0</v>
      </c>
      <c r="S221" s="162">
        <v>0</v>
      </c>
      <c r="T221" s="163">
        <f t="shared" si="33"/>
        <v>0</v>
      </c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R221" s="164" t="s">
        <v>279</v>
      </c>
      <c r="AT221" s="164" t="s">
        <v>606</v>
      </c>
      <c r="AU221" s="164" t="s">
        <v>84</v>
      </c>
      <c r="AY221" s="18" t="s">
        <v>219</v>
      </c>
      <c r="BE221" s="165">
        <f t="shared" si="34"/>
        <v>0</v>
      </c>
      <c r="BF221" s="165">
        <f t="shared" si="35"/>
        <v>0</v>
      </c>
      <c r="BG221" s="165">
        <f t="shared" si="36"/>
        <v>0</v>
      </c>
      <c r="BH221" s="165">
        <f t="shared" si="37"/>
        <v>0</v>
      </c>
      <c r="BI221" s="165">
        <f t="shared" si="38"/>
        <v>0</v>
      </c>
      <c r="BJ221" s="18" t="s">
        <v>84</v>
      </c>
      <c r="BK221" s="166">
        <f t="shared" si="39"/>
        <v>0</v>
      </c>
      <c r="BL221" s="18" t="s">
        <v>226</v>
      </c>
      <c r="BM221" s="164" t="s">
        <v>1435</v>
      </c>
    </row>
    <row r="222" spans="1:65" s="2" customFormat="1" ht="19.899999999999999" customHeight="1" x14ac:dyDescent="0.2">
      <c r="A222" s="30"/>
      <c r="B222" s="153"/>
      <c r="C222" s="201" t="s">
        <v>1305</v>
      </c>
      <c r="D222" s="201" t="s">
        <v>606</v>
      </c>
      <c r="E222" s="202" t="s">
        <v>1436</v>
      </c>
      <c r="F222" s="203" t="s">
        <v>1437</v>
      </c>
      <c r="G222" s="204" t="s">
        <v>268</v>
      </c>
      <c r="H222" s="205">
        <v>3</v>
      </c>
      <c r="I222" s="448">
        <v>0</v>
      </c>
      <c r="J222" s="205">
        <f t="shared" si="30"/>
        <v>0</v>
      </c>
      <c r="K222" s="206"/>
      <c r="L222" s="207"/>
      <c r="M222" s="208" t="s">
        <v>1</v>
      </c>
      <c r="N222" s="209" t="s">
        <v>38</v>
      </c>
      <c r="O222" s="162">
        <v>0</v>
      </c>
      <c r="P222" s="162">
        <f t="shared" si="31"/>
        <v>0</v>
      </c>
      <c r="Q222" s="162">
        <v>0</v>
      </c>
      <c r="R222" s="162">
        <f t="shared" si="32"/>
        <v>0</v>
      </c>
      <c r="S222" s="162">
        <v>0</v>
      </c>
      <c r="T222" s="163">
        <f t="shared" si="33"/>
        <v>0</v>
      </c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R222" s="164" t="s">
        <v>279</v>
      </c>
      <c r="AT222" s="164" t="s">
        <v>606</v>
      </c>
      <c r="AU222" s="164" t="s">
        <v>84</v>
      </c>
      <c r="AY222" s="18" t="s">
        <v>219</v>
      </c>
      <c r="BE222" s="165">
        <f t="shared" si="34"/>
        <v>0</v>
      </c>
      <c r="BF222" s="165">
        <f t="shared" si="35"/>
        <v>0</v>
      </c>
      <c r="BG222" s="165">
        <f t="shared" si="36"/>
        <v>0</v>
      </c>
      <c r="BH222" s="165">
        <f t="shared" si="37"/>
        <v>0</v>
      </c>
      <c r="BI222" s="165">
        <f t="shared" si="38"/>
        <v>0</v>
      </c>
      <c r="BJ222" s="18" t="s">
        <v>84</v>
      </c>
      <c r="BK222" s="166">
        <f t="shared" si="39"/>
        <v>0</v>
      </c>
      <c r="BL222" s="18" t="s">
        <v>226</v>
      </c>
      <c r="BM222" s="164" t="s">
        <v>1438</v>
      </c>
    </row>
    <row r="223" spans="1:65" s="2" customFormat="1" ht="14.45" customHeight="1" x14ac:dyDescent="0.2">
      <c r="A223" s="30"/>
      <c r="B223" s="153"/>
      <c r="C223" s="201" t="s">
        <v>1439</v>
      </c>
      <c r="D223" s="201" t="s">
        <v>606</v>
      </c>
      <c r="E223" s="202" t="s">
        <v>1440</v>
      </c>
      <c r="F223" s="203" t="s">
        <v>1441</v>
      </c>
      <c r="G223" s="204" t="s">
        <v>268</v>
      </c>
      <c r="H223" s="205">
        <v>20</v>
      </c>
      <c r="I223" s="448">
        <v>0</v>
      </c>
      <c r="J223" s="205">
        <f t="shared" si="30"/>
        <v>0</v>
      </c>
      <c r="K223" s="206"/>
      <c r="L223" s="207"/>
      <c r="M223" s="208" t="s">
        <v>1</v>
      </c>
      <c r="N223" s="209" t="s">
        <v>38</v>
      </c>
      <c r="O223" s="162">
        <v>0</v>
      </c>
      <c r="P223" s="162">
        <f t="shared" si="31"/>
        <v>0</v>
      </c>
      <c r="Q223" s="162">
        <v>0</v>
      </c>
      <c r="R223" s="162">
        <f t="shared" si="32"/>
        <v>0</v>
      </c>
      <c r="S223" s="162">
        <v>0</v>
      </c>
      <c r="T223" s="163">
        <f t="shared" si="33"/>
        <v>0</v>
      </c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R223" s="164" t="s">
        <v>279</v>
      </c>
      <c r="AT223" s="164" t="s">
        <v>606</v>
      </c>
      <c r="AU223" s="164" t="s">
        <v>84</v>
      </c>
      <c r="AY223" s="18" t="s">
        <v>219</v>
      </c>
      <c r="BE223" s="165">
        <f t="shared" si="34"/>
        <v>0</v>
      </c>
      <c r="BF223" s="165">
        <f t="shared" si="35"/>
        <v>0</v>
      </c>
      <c r="BG223" s="165">
        <f t="shared" si="36"/>
        <v>0</v>
      </c>
      <c r="BH223" s="165">
        <f t="shared" si="37"/>
        <v>0</v>
      </c>
      <c r="BI223" s="165">
        <f t="shared" si="38"/>
        <v>0</v>
      </c>
      <c r="BJ223" s="18" t="s">
        <v>84</v>
      </c>
      <c r="BK223" s="166">
        <f t="shared" si="39"/>
        <v>0</v>
      </c>
      <c r="BL223" s="18" t="s">
        <v>226</v>
      </c>
      <c r="BM223" s="164" t="s">
        <v>1442</v>
      </c>
    </row>
    <row r="224" spans="1:65" s="2" customFormat="1" ht="22.15" customHeight="1" x14ac:dyDescent="0.2">
      <c r="A224" s="30"/>
      <c r="B224" s="153"/>
      <c r="C224" s="154" t="s">
        <v>1308</v>
      </c>
      <c r="D224" s="154" t="s">
        <v>222</v>
      </c>
      <c r="E224" s="155" t="s">
        <v>1443</v>
      </c>
      <c r="F224" s="156" t="s">
        <v>1444</v>
      </c>
      <c r="G224" s="157" t="s">
        <v>1413</v>
      </c>
      <c r="H224" s="158">
        <v>20</v>
      </c>
      <c r="I224" s="446">
        <v>0</v>
      </c>
      <c r="J224" s="158">
        <f t="shared" si="30"/>
        <v>0</v>
      </c>
      <c r="K224" s="159"/>
      <c r="L224" s="31"/>
      <c r="M224" s="160" t="s">
        <v>1</v>
      </c>
      <c r="N224" s="161" t="s">
        <v>38</v>
      </c>
      <c r="O224" s="162">
        <v>0</v>
      </c>
      <c r="P224" s="162">
        <f t="shared" si="31"/>
        <v>0</v>
      </c>
      <c r="Q224" s="162">
        <v>0</v>
      </c>
      <c r="R224" s="162">
        <f t="shared" si="32"/>
        <v>0</v>
      </c>
      <c r="S224" s="162">
        <v>0</v>
      </c>
      <c r="T224" s="163">
        <f t="shared" si="33"/>
        <v>0</v>
      </c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R224" s="164" t="s">
        <v>226</v>
      </c>
      <c r="AT224" s="164" t="s">
        <v>222</v>
      </c>
      <c r="AU224" s="164" t="s">
        <v>84</v>
      </c>
      <c r="AY224" s="18" t="s">
        <v>219</v>
      </c>
      <c r="BE224" s="165">
        <f t="shared" si="34"/>
        <v>0</v>
      </c>
      <c r="BF224" s="165">
        <f t="shared" si="35"/>
        <v>0</v>
      </c>
      <c r="BG224" s="165">
        <f t="shared" si="36"/>
        <v>0</v>
      </c>
      <c r="BH224" s="165">
        <f t="shared" si="37"/>
        <v>0</v>
      </c>
      <c r="BI224" s="165">
        <f t="shared" si="38"/>
        <v>0</v>
      </c>
      <c r="BJ224" s="18" t="s">
        <v>84</v>
      </c>
      <c r="BK224" s="166">
        <f t="shared" si="39"/>
        <v>0</v>
      </c>
      <c r="BL224" s="18" t="s">
        <v>226</v>
      </c>
      <c r="BM224" s="164" t="s">
        <v>1445</v>
      </c>
    </row>
    <row r="225" spans="1:65" s="2" customFormat="1" ht="34.9" customHeight="1" x14ac:dyDescent="0.2">
      <c r="A225" s="30"/>
      <c r="B225" s="153"/>
      <c r="C225" s="201" t="s">
        <v>1446</v>
      </c>
      <c r="D225" s="201" t="s">
        <v>606</v>
      </c>
      <c r="E225" s="202" t="s">
        <v>1447</v>
      </c>
      <c r="F225" s="203" t="s">
        <v>1448</v>
      </c>
      <c r="G225" s="204" t="s">
        <v>268</v>
      </c>
      <c r="H225" s="205">
        <v>20</v>
      </c>
      <c r="I225" s="448">
        <v>0</v>
      </c>
      <c r="J225" s="205">
        <f t="shared" si="30"/>
        <v>0</v>
      </c>
      <c r="K225" s="206"/>
      <c r="L225" s="207"/>
      <c r="M225" s="208" t="s">
        <v>1</v>
      </c>
      <c r="N225" s="209" t="s">
        <v>38</v>
      </c>
      <c r="O225" s="162">
        <v>0</v>
      </c>
      <c r="P225" s="162">
        <f t="shared" si="31"/>
        <v>0</v>
      </c>
      <c r="Q225" s="162">
        <v>0</v>
      </c>
      <c r="R225" s="162">
        <f t="shared" si="32"/>
        <v>0</v>
      </c>
      <c r="S225" s="162">
        <v>0</v>
      </c>
      <c r="T225" s="163">
        <f t="shared" si="33"/>
        <v>0</v>
      </c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R225" s="164" t="s">
        <v>279</v>
      </c>
      <c r="AT225" s="164" t="s">
        <v>606</v>
      </c>
      <c r="AU225" s="164" t="s">
        <v>84</v>
      </c>
      <c r="AY225" s="18" t="s">
        <v>219</v>
      </c>
      <c r="BE225" s="165">
        <f t="shared" si="34"/>
        <v>0</v>
      </c>
      <c r="BF225" s="165">
        <f t="shared" si="35"/>
        <v>0</v>
      </c>
      <c r="BG225" s="165">
        <f t="shared" si="36"/>
        <v>0</v>
      </c>
      <c r="BH225" s="165">
        <f t="shared" si="37"/>
        <v>0</v>
      </c>
      <c r="BI225" s="165">
        <f t="shared" si="38"/>
        <v>0</v>
      </c>
      <c r="BJ225" s="18" t="s">
        <v>84</v>
      </c>
      <c r="BK225" s="166">
        <f t="shared" si="39"/>
        <v>0</v>
      </c>
      <c r="BL225" s="18" t="s">
        <v>226</v>
      </c>
      <c r="BM225" s="164" t="s">
        <v>1449</v>
      </c>
    </row>
    <row r="226" spans="1:65" s="2" customFormat="1" ht="22.15" customHeight="1" x14ac:dyDescent="0.2">
      <c r="A226" s="30"/>
      <c r="B226" s="153"/>
      <c r="C226" s="154" t="s">
        <v>1311</v>
      </c>
      <c r="D226" s="154" t="s">
        <v>222</v>
      </c>
      <c r="E226" s="155" t="s">
        <v>1450</v>
      </c>
      <c r="F226" s="156" t="s">
        <v>1451</v>
      </c>
      <c r="G226" s="157" t="s">
        <v>1413</v>
      </c>
      <c r="H226" s="158">
        <v>18</v>
      </c>
      <c r="I226" s="446">
        <v>0</v>
      </c>
      <c r="J226" s="158">
        <f t="shared" si="30"/>
        <v>0</v>
      </c>
      <c r="K226" s="159"/>
      <c r="L226" s="31"/>
      <c r="M226" s="160" t="s">
        <v>1</v>
      </c>
      <c r="N226" s="161" t="s">
        <v>38</v>
      </c>
      <c r="O226" s="162">
        <v>0</v>
      </c>
      <c r="P226" s="162">
        <f t="shared" si="31"/>
        <v>0</v>
      </c>
      <c r="Q226" s="162">
        <v>0</v>
      </c>
      <c r="R226" s="162">
        <f t="shared" si="32"/>
        <v>0</v>
      </c>
      <c r="S226" s="162">
        <v>0</v>
      </c>
      <c r="T226" s="163">
        <f t="shared" si="33"/>
        <v>0</v>
      </c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R226" s="164" t="s">
        <v>226</v>
      </c>
      <c r="AT226" s="164" t="s">
        <v>222</v>
      </c>
      <c r="AU226" s="164" t="s">
        <v>84</v>
      </c>
      <c r="AY226" s="18" t="s">
        <v>219</v>
      </c>
      <c r="BE226" s="165">
        <f t="shared" si="34"/>
        <v>0</v>
      </c>
      <c r="BF226" s="165">
        <f t="shared" si="35"/>
        <v>0</v>
      </c>
      <c r="BG226" s="165">
        <f t="shared" si="36"/>
        <v>0</v>
      </c>
      <c r="BH226" s="165">
        <f t="shared" si="37"/>
        <v>0</v>
      </c>
      <c r="BI226" s="165">
        <f t="shared" si="38"/>
        <v>0</v>
      </c>
      <c r="BJ226" s="18" t="s">
        <v>84</v>
      </c>
      <c r="BK226" s="166">
        <f t="shared" si="39"/>
        <v>0</v>
      </c>
      <c r="BL226" s="18" t="s">
        <v>226</v>
      </c>
      <c r="BM226" s="164" t="s">
        <v>1452</v>
      </c>
    </row>
    <row r="227" spans="1:65" s="2" customFormat="1" ht="19.899999999999999" customHeight="1" x14ac:dyDescent="0.2">
      <c r="A227" s="30"/>
      <c r="B227" s="153"/>
      <c r="C227" s="154" t="s">
        <v>1453</v>
      </c>
      <c r="D227" s="154" t="s">
        <v>222</v>
      </c>
      <c r="E227" s="155" t="s">
        <v>1454</v>
      </c>
      <c r="F227" s="156" t="s">
        <v>1455</v>
      </c>
      <c r="G227" s="157" t="s">
        <v>1413</v>
      </c>
      <c r="H227" s="158">
        <v>7</v>
      </c>
      <c r="I227" s="446">
        <v>0</v>
      </c>
      <c r="J227" s="158">
        <f t="shared" si="30"/>
        <v>0</v>
      </c>
      <c r="K227" s="159"/>
      <c r="L227" s="31"/>
      <c r="M227" s="160" t="s">
        <v>1</v>
      </c>
      <c r="N227" s="161" t="s">
        <v>38</v>
      </c>
      <c r="O227" s="162">
        <v>0</v>
      </c>
      <c r="P227" s="162">
        <f t="shared" si="31"/>
        <v>0</v>
      </c>
      <c r="Q227" s="162">
        <v>0</v>
      </c>
      <c r="R227" s="162">
        <f t="shared" si="32"/>
        <v>0</v>
      </c>
      <c r="S227" s="162">
        <v>0</v>
      </c>
      <c r="T227" s="163">
        <f t="shared" si="33"/>
        <v>0</v>
      </c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R227" s="164" t="s">
        <v>226</v>
      </c>
      <c r="AT227" s="164" t="s">
        <v>222</v>
      </c>
      <c r="AU227" s="164" t="s">
        <v>84</v>
      </c>
      <c r="AY227" s="18" t="s">
        <v>219</v>
      </c>
      <c r="BE227" s="165">
        <f t="shared" si="34"/>
        <v>0</v>
      </c>
      <c r="BF227" s="165">
        <f t="shared" si="35"/>
        <v>0</v>
      </c>
      <c r="BG227" s="165">
        <f t="shared" si="36"/>
        <v>0</v>
      </c>
      <c r="BH227" s="165">
        <f t="shared" si="37"/>
        <v>0</v>
      </c>
      <c r="BI227" s="165">
        <f t="shared" si="38"/>
        <v>0</v>
      </c>
      <c r="BJ227" s="18" t="s">
        <v>84</v>
      </c>
      <c r="BK227" s="166">
        <f t="shared" si="39"/>
        <v>0</v>
      </c>
      <c r="BL227" s="18" t="s">
        <v>226</v>
      </c>
      <c r="BM227" s="164" t="s">
        <v>1456</v>
      </c>
    </row>
    <row r="228" spans="1:65" s="2" customFormat="1" ht="14.45" customHeight="1" x14ac:dyDescent="0.2">
      <c r="A228" s="30"/>
      <c r="B228" s="153"/>
      <c r="C228" s="201" t="s">
        <v>1314</v>
      </c>
      <c r="D228" s="201" t="s">
        <v>606</v>
      </c>
      <c r="E228" s="202" t="s">
        <v>1457</v>
      </c>
      <c r="F228" s="203" t="s">
        <v>1458</v>
      </c>
      <c r="G228" s="204" t="s">
        <v>268</v>
      </c>
      <c r="H228" s="205">
        <v>7</v>
      </c>
      <c r="I228" s="448">
        <v>0</v>
      </c>
      <c r="J228" s="205">
        <f t="shared" si="30"/>
        <v>0</v>
      </c>
      <c r="K228" s="206"/>
      <c r="L228" s="207"/>
      <c r="M228" s="208" t="s">
        <v>1</v>
      </c>
      <c r="N228" s="209" t="s">
        <v>38</v>
      </c>
      <c r="O228" s="162">
        <v>0</v>
      </c>
      <c r="P228" s="162">
        <f t="shared" si="31"/>
        <v>0</v>
      </c>
      <c r="Q228" s="162">
        <v>0</v>
      </c>
      <c r="R228" s="162">
        <f t="shared" si="32"/>
        <v>0</v>
      </c>
      <c r="S228" s="162">
        <v>0</v>
      </c>
      <c r="T228" s="163">
        <f t="shared" si="33"/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64" t="s">
        <v>279</v>
      </c>
      <c r="AT228" s="164" t="s">
        <v>606</v>
      </c>
      <c r="AU228" s="164" t="s">
        <v>84</v>
      </c>
      <c r="AY228" s="18" t="s">
        <v>219</v>
      </c>
      <c r="BE228" s="165">
        <f t="shared" si="34"/>
        <v>0</v>
      </c>
      <c r="BF228" s="165">
        <f t="shared" si="35"/>
        <v>0</v>
      </c>
      <c r="BG228" s="165">
        <f t="shared" si="36"/>
        <v>0</v>
      </c>
      <c r="BH228" s="165">
        <f t="shared" si="37"/>
        <v>0</v>
      </c>
      <c r="BI228" s="165">
        <f t="shared" si="38"/>
        <v>0</v>
      </c>
      <c r="BJ228" s="18" t="s">
        <v>84</v>
      </c>
      <c r="BK228" s="166">
        <f t="shared" si="39"/>
        <v>0</v>
      </c>
      <c r="BL228" s="18" t="s">
        <v>226</v>
      </c>
      <c r="BM228" s="164" t="s">
        <v>1459</v>
      </c>
    </row>
    <row r="229" spans="1:65" s="2" customFormat="1" ht="22.15" customHeight="1" x14ac:dyDescent="0.2">
      <c r="A229" s="30"/>
      <c r="B229" s="153"/>
      <c r="C229" s="154" t="s">
        <v>1460</v>
      </c>
      <c r="D229" s="154" t="s">
        <v>222</v>
      </c>
      <c r="E229" s="155" t="s">
        <v>1461</v>
      </c>
      <c r="F229" s="156" t="s">
        <v>1462</v>
      </c>
      <c r="G229" s="157" t="s">
        <v>1413</v>
      </c>
      <c r="H229" s="158">
        <v>18</v>
      </c>
      <c r="I229" s="446">
        <v>0</v>
      </c>
      <c r="J229" s="158">
        <f t="shared" si="30"/>
        <v>0</v>
      </c>
      <c r="K229" s="159"/>
      <c r="L229" s="31"/>
      <c r="M229" s="160" t="s">
        <v>1</v>
      </c>
      <c r="N229" s="161" t="s">
        <v>38</v>
      </c>
      <c r="O229" s="162">
        <v>0</v>
      </c>
      <c r="P229" s="162">
        <f t="shared" si="31"/>
        <v>0</v>
      </c>
      <c r="Q229" s="162">
        <v>0</v>
      </c>
      <c r="R229" s="162">
        <f t="shared" si="32"/>
        <v>0</v>
      </c>
      <c r="S229" s="162">
        <v>0</v>
      </c>
      <c r="T229" s="163">
        <f t="shared" si="33"/>
        <v>0</v>
      </c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R229" s="164" t="s">
        <v>226</v>
      </c>
      <c r="AT229" s="164" t="s">
        <v>222</v>
      </c>
      <c r="AU229" s="164" t="s">
        <v>84</v>
      </c>
      <c r="AY229" s="18" t="s">
        <v>219</v>
      </c>
      <c r="BE229" s="165">
        <f t="shared" si="34"/>
        <v>0</v>
      </c>
      <c r="BF229" s="165">
        <f t="shared" si="35"/>
        <v>0</v>
      </c>
      <c r="BG229" s="165">
        <f t="shared" si="36"/>
        <v>0</v>
      </c>
      <c r="BH229" s="165">
        <f t="shared" si="37"/>
        <v>0</v>
      </c>
      <c r="BI229" s="165">
        <f t="shared" si="38"/>
        <v>0</v>
      </c>
      <c r="BJ229" s="18" t="s">
        <v>84</v>
      </c>
      <c r="BK229" s="166">
        <f t="shared" si="39"/>
        <v>0</v>
      </c>
      <c r="BL229" s="18" t="s">
        <v>226</v>
      </c>
      <c r="BM229" s="164" t="s">
        <v>1463</v>
      </c>
    </row>
    <row r="230" spans="1:65" s="2" customFormat="1" ht="22.15" customHeight="1" x14ac:dyDescent="0.2">
      <c r="A230" s="30"/>
      <c r="B230" s="153"/>
      <c r="C230" s="201" t="s">
        <v>1317</v>
      </c>
      <c r="D230" s="201" t="s">
        <v>606</v>
      </c>
      <c r="E230" s="202" t="s">
        <v>1464</v>
      </c>
      <c r="F230" s="203" t="s">
        <v>1465</v>
      </c>
      <c r="G230" s="204" t="s">
        <v>268</v>
      </c>
      <c r="H230" s="205">
        <v>18</v>
      </c>
      <c r="I230" s="448">
        <v>0</v>
      </c>
      <c r="J230" s="205">
        <f t="shared" si="30"/>
        <v>0</v>
      </c>
      <c r="K230" s="206"/>
      <c r="L230" s="207"/>
      <c r="M230" s="208" t="s">
        <v>1</v>
      </c>
      <c r="N230" s="209" t="s">
        <v>38</v>
      </c>
      <c r="O230" s="162">
        <v>0</v>
      </c>
      <c r="P230" s="162">
        <f t="shared" si="31"/>
        <v>0</v>
      </c>
      <c r="Q230" s="162">
        <v>0</v>
      </c>
      <c r="R230" s="162">
        <f t="shared" si="32"/>
        <v>0</v>
      </c>
      <c r="S230" s="162">
        <v>0</v>
      </c>
      <c r="T230" s="163">
        <f t="shared" si="33"/>
        <v>0</v>
      </c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R230" s="164" t="s">
        <v>279</v>
      </c>
      <c r="AT230" s="164" t="s">
        <v>606</v>
      </c>
      <c r="AU230" s="164" t="s">
        <v>84</v>
      </c>
      <c r="AY230" s="18" t="s">
        <v>219</v>
      </c>
      <c r="BE230" s="165">
        <f t="shared" si="34"/>
        <v>0</v>
      </c>
      <c r="BF230" s="165">
        <f t="shared" si="35"/>
        <v>0</v>
      </c>
      <c r="BG230" s="165">
        <f t="shared" si="36"/>
        <v>0</v>
      </c>
      <c r="BH230" s="165">
        <f t="shared" si="37"/>
        <v>0</v>
      </c>
      <c r="BI230" s="165">
        <f t="shared" si="38"/>
        <v>0</v>
      </c>
      <c r="BJ230" s="18" t="s">
        <v>84</v>
      </c>
      <c r="BK230" s="166">
        <f t="shared" si="39"/>
        <v>0</v>
      </c>
      <c r="BL230" s="18" t="s">
        <v>226</v>
      </c>
      <c r="BM230" s="164" t="s">
        <v>1466</v>
      </c>
    </row>
    <row r="231" spans="1:65" s="2" customFormat="1" ht="14.45" customHeight="1" x14ac:dyDescent="0.2">
      <c r="A231" s="30"/>
      <c r="B231" s="153"/>
      <c r="C231" s="154" t="s">
        <v>1467</v>
      </c>
      <c r="D231" s="154" t="s">
        <v>222</v>
      </c>
      <c r="E231" s="155" t="s">
        <v>1468</v>
      </c>
      <c r="F231" s="156" t="s">
        <v>1469</v>
      </c>
      <c r="G231" s="157" t="s">
        <v>268</v>
      </c>
      <c r="H231" s="158">
        <v>18</v>
      </c>
      <c r="I231" s="446">
        <v>0</v>
      </c>
      <c r="J231" s="158">
        <f t="shared" si="30"/>
        <v>0</v>
      </c>
      <c r="K231" s="159"/>
      <c r="L231" s="31"/>
      <c r="M231" s="160" t="s">
        <v>1</v>
      </c>
      <c r="N231" s="161" t="s">
        <v>38</v>
      </c>
      <c r="O231" s="162">
        <v>0</v>
      </c>
      <c r="P231" s="162">
        <f t="shared" si="31"/>
        <v>0</v>
      </c>
      <c r="Q231" s="162">
        <v>0</v>
      </c>
      <c r="R231" s="162">
        <f t="shared" si="32"/>
        <v>0</v>
      </c>
      <c r="S231" s="162">
        <v>0</v>
      </c>
      <c r="T231" s="163">
        <f t="shared" si="33"/>
        <v>0</v>
      </c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R231" s="164" t="s">
        <v>226</v>
      </c>
      <c r="AT231" s="164" t="s">
        <v>222</v>
      </c>
      <c r="AU231" s="164" t="s">
        <v>84</v>
      </c>
      <c r="AY231" s="18" t="s">
        <v>219</v>
      </c>
      <c r="BE231" s="165">
        <f t="shared" si="34"/>
        <v>0</v>
      </c>
      <c r="BF231" s="165">
        <f t="shared" si="35"/>
        <v>0</v>
      </c>
      <c r="BG231" s="165">
        <f t="shared" si="36"/>
        <v>0</v>
      </c>
      <c r="BH231" s="165">
        <f t="shared" si="37"/>
        <v>0</v>
      </c>
      <c r="BI231" s="165">
        <f t="shared" si="38"/>
        <v>0</v>
      </c>
      <c r="BJ231" s="18" t="s">
        <v>84</v>
      </c>
      <c r="BK231" s="166">
        <f t="shared" si="39"/>
        <v>0</v>
      </c>
      <c r="BL231" s="18" t="s">
        <v>226</v>
      </c>
      <c r="BM231" s="164" t="s">
        <v>1470</v>
      </c>
    </row>
    <row r="232" spans="1:65" s="2" customFormat="1" ht="14.45" customHeight="1" x14ac:dyDescent="0.2">
      <c r="A232" s="30"/>
      <c r="B232" s="153"/>
      <c r="C232" s="201" t="s">
        <v>1320</v>
      </c>
      <c r="D232" s="201" t="s">
        <v>606</v>
      </c>
      <c r="E232" s="202" t="s">
        <v>1457</v>
      </c>
      <c r="F232" s="203" t="s">
        <v>1458</v>
      </c>
      <c r="G232" s="204" t="s">
        <v>268</v>
      </c>
      <c r="H232" s="205">
        <v>4</v>
      </c>
      <c r="I232" s="448">
        <v>0</v>
      </c>
      <c r="J232" s="205">
        <f t="shared" si="30"/>
        <v>0</v>
      </c>
      <c r="K232" s="206"/>
      <c r="L232" s="207"/>
      <c r="M232" s="208" t="s">
        <v>1</v>
      </c>
      <c r="N232" s="209" t="s">
        <v>38</v>
      </c>
      <c r="O232" s="162">
        <v>0</v>
      </c>
      <c r="P232" s="162">
        <f t="shared" si="31"/>
        <v>0</v>
      </c>
      <c r="Q232" s="162">
        <v>0</v>
      </c>
      <c r="R232" s="162">
        <f t="shared" si="32"/>
        <v>0</v>
      </c>
      <c r="S232" s="162">
        <v>0</v>
      </c>
      <c r="T232" s="163">
        <f t="shared" si="33"/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64" t="s">
        <v>279</v>
      </c>
      <c r="AT232" s="164" t="s">
        <v>606</v>
      </c>
      <c r="AU232" s="164" t="s">
        <v>84</v>
      </c>
      <c r="AY232" s="18" t="s">
        <v>219</v>
      </c>
      <c r="BE232" s="165">
        <f t="shared" si="34"/>
        <v>0</v>
      </c>
      <c r="BF232" s="165">
        <f t="shared" si="35"/>
        <v>0</v>
      </c>
      <c r="BG232" s="165">
        <f t="shared" si="36"/>
        <v>0</v>
      </c>
      <c r="BH232" s="165">
        <f t="shared" si="37"/>
        <v>0</v>
      </c>
      <c r="BI232" s="165">
        <f t="shared" si="38"/>
        <v>0</v>
      </c>
      <c r="BJ232" s="18" t="s">
        <v>84</v>
      </c>
      <c r="BK232" s="166">
        <f t="shared" si="39"/>
        <v>0</v>
      </c>
      <c r="BL232" s="18" t="s">
        <v>226</v>
      </c>
      <c r="BM232" s="164" t="s">
        <v>1471</v>
      </c>
    </row>
    <row r="233" spans="1:65" s="2" customFormat="1" ht="14.45" customHeight="1" x14ac:dyDescent="0.2">
      <c r="A233" s="30"/>
      <c r="B233" s="153"/>
      <c r="C233" s="201" t="s">
        <v>1472</v>
      </c>
      <c r="D233" s="201" t="s">
        <v>606</v>
      </c>
      <c r="E233" s="202" t="s">
        <v>1473</v>
      </c>
      <c r="F233" s="203" t="s">
        <v>1474</v>
      </c>
      <c r="G233" s="204" t="s">
        <v>268</v>
      </c>
      <c r="H233" s="205">
        <v>13</v>
      </c>
      <c r="I233" s="448">
        <v>0</v>
      </c>
      <c r="J233" s="205">
        <f t="shared" si="30"/>
        <v>0</v>
      </c>
      <c r="K233" s="206"/>
      <c r="L233" s="207"/>
      <c r="M233" s="208" t="s">
        <v>1</v>
      </c>
      <c r="N233" s="209" t="s">
        <v>38</v>
      </c>
      <c r="O233" s="162">
        <v>0</v>
      </c>
      <c r="P233" s="162">
        <f t="shared" si="31"/>
        <v>0</v>
      </c>
      <c r="Q233" s="162">
        <v>0</v>
      </c>
      <c r="R233" s="162">
        <f t="shared" si="32"/>
        <v>0</v>
      </c>
      <c r="S233" s="162">
        <v>0</v>
      </c>
      <c r="T233" s="163">
        <f t="shared" si="33"/>
        <v>0</v>
      </c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R233" s="164" t="s">
        <v>279</v>
      </c>
      <c r="AT233" s="164" t="s">
        <v>606</v>
      </c>
      <c r="AU233" s="164" t="s">
        <v>84</v>
      </c>
      <c r="AY233" s="18" t="s">
        <v>219</v>
      </c>
      <c r="BE233" s="165">
        <f t="shared" si="34"/>
        <v>0</v>
      </c>
      <c r="BF233" s="165">
        <f t="shared" si="35"/>
        <v>0</v>
      </c>
      <c r="BG233" s="165">
        <f t="shared" si="36"/>
        <v>0</v>
      </c>
      <c r="BH233" s="165">
        <f t="shared" si="37"/>
        <v>0</v>
      </c>
      <c r="BI233" s="165">
        <f t="shared" si="38"/>
        <v>0</v>
      </c>
      <c r="BJ233" s="18" t="s">
        <v>84</v>
      </c>
      <c r="BK233" s="166">
        <f t="shared" si="39"/>
        <v>0</v>
      </c>
      <c r="BL233" s="18" t="s">
        <v>226</v>
      </c>
      <c r="BM233" s="164" t="s">
        <v>1475</v>
      </c>
    </row>
    <row r="234" spans="1:65" s="2" customFormat="1" ht="14.45" customHeight="1" x14ac:dyDescent="0.2">
      <c r="A234" s="30"/>
      <c r="B234" s="153"/>
      <c r="C234" s="201" t="s">
        <v>1323</v>
      </c>
      <c r="D234" s="201" t="s">
        <v>606</v>
      </c>
      <c r="E234" s="202" t="s">
        <v>1476</v>
      </c>
      <c r="F234" s="203" t="s">
        <v>1477</v>
      </c>
      <c r="G234" s="204" t="s">
        <v>268</v>
      </c>
      <c r="H234" s="205">
        <v>1</v>
      </c>
      <c r="I234" s="448">
        <v>0</v>
      </c>
      <c r="J234" s="205">
        <f t="shared" si="30"/>
        <v>0</v>
      </c>
      <c r="K234" s="206"/>
      <c r="L234" s="207"/>
      <c r="M234" s="208" t="s">
        <v>1</v>
      </c>
      <c r="N234" s="209" t="s">
        <v>38</v>
      </c>
      <c r="O234" s="162">
        <v>0</v>
      </c>
      <c r="P234" s="162">
        <f t="shared" si="31"/>
        <v>0</v>
      </c>
      <c r="Q234" s="162">
        <v>0</v>
      </c>
      <c r="R234" s="162">
        <f t="shared" si="32"/>
        <v>0</v>
      </c>
      <c r="S234" s="162">
        <v>0</v>
      </c>
      <c r="T234" s="163">
        <f t="shared" si="33"/>
        <v>0</v>
      </c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R234" s="164" t="s">
        <v>279</v>
      </c>
      <c r="AT234" s="164" t="s">
        <v>606</v>
      </c>
      <c r="AU234" s="164" t="s">
        <v>84</v>
      </c>
      <c r="AY234" s="18" t="s">
        <v>219</v>
      </c>
      <c r="BE234" s="165">
        <f t="shared" si="34"/>
        <v>0</v>
      </c>
      <c r="BF234" s="165">
        <f t="shared" si="35"/>
        <v>0</v>
      </c>
      <c r="BG234" s="165">
        <f t="shared" si="36"/>
        <v>0</v>
      </c>
      <c r="BH234" s="165">
        <f t="shared" si="37"/>
        <v>0</v>
      </c>
      <c r="BI234" s="165">
        <f t="shared" si="38"/>
        <v>0</v>
      </c>
      <c r="BJ234" s="18" t="s">
        <v>84</v>
      </c>
      <c r="BK234" s="166">
        <f t="shared" si="39"/>
        <v>0</v>
      </c>
      <c r="BL234" s="18" t="s">
        <v>226</v>
      </c>
      <c r="BM234" s="164" t="s">
        <v>1478</v>
      </c>
    </row>
    <row r="235" spans="1:65" s="2" customFormat="1" ht="22.15" customHeight="1" x14ac:dyDescent="0.2">
      <c r="A235" s="30"/>
      <c r="B235" s="153"/>
      <c r="C235" s="154" t="s">
        <v>1479</v>
      </c>
      <c r="D235" s="154" t="s">
        <v>222</v>
      </c>
      <c r="E235" s="155" t="s">
        <v>1480</v>
      </c>
      <c r="F235" s="156" t="s">
        <v>1481</v>
      </c>
      <c r="G235" s="157" t="s">
        <v>1413</v>
      </c>
      <c r="H235" s="158">
        <v>2</v>
      </c>
      <c r="I235" s="446">
        <v>0</v>
      </c>
      <c r="J235" s="158">
        <f t="shared" si="30"/>
        <v>0</v>
      </c>
      <c r="K235" s="159"/>
      <c r="L235" s="31"/>
      <c r="M235" s="160" t="s">
        <v>1</v>
      </c>
      <c r="N235" s="161" t="s">
        <v>38</v>
      </c>
      <c r="O235" s="162">
        <v>0</v>
      </c>
      <c r="P235" s="162">
        <f t="shared" si="31"/>
        <v>0</v>
      </c>
      <c r="Q235" s="162">
        <v>0</v>
      </c>
      <c r="R235" s="162">
        <f t="shared" si="32"/>
        <v>0</v>
      </c>
      <c r="S235" s="162">
        <v>0</v>
      </c>
      <c r="T235" s="163">
        <f t="shared" si="33"/>
        <v>0</v>
      </c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R235" s="164" t="s">
        <v>226</v>
      </c>
      <c r="AT235" s="164" t="s">
        <v>222</v>
      </c>
      <c r="AU235" s="164" t="s">
        <v>84</v>
      </c>
      <c r="AY235" s="18" t="s">
        <v>219</v>
      </c>
      <c r="BE235" s="165">
        <f t="shared" si="34"/>
        <v>0</v>
      </c>
      <c r="BF235" s="165">
        <f t="shared" si="35"/>
        <v>0</v>
      </c>
      <c r="BG235" s="165">
        <f t="shared" si="36"/>
        <v>0</v>
      </c>
      <c r="BH235" s="165">
        <f t="shared" si="37"/>
        <v>0</v>
      </c>
      <c r="BI235" s="165">
        <f t="shared" si="38"/>
        <v>0</v>
      </c>
      <c r="BJ235" s="18" t="s">
        <v>84</v>
      </c>
      <c r="BK235" s="166">
        <f t="shared" si="39"/>
        <v>0</v>
      </c>
      <c r="BL235" s="18" t="s">
        <v>226</v>
      </c>
      <c r="BM235" s="164" t="s">
        <v>1482</v>
      </c>
    </row>
    <row r="236" spans="1:65" s="2" customFormat="1" ht="22.15" customHeight="1" x14ac:dyDescent="0.2">
      <c r="A236" s="30"/>
      <c r="B236" s="153"/>
      <c r="C236" s="201" t="s">
        <v>1326</v>
      </c>
      <c r="D236" s="201" t="s">
        <v>606</v>
      </c>
      <c r="E236" s="202" t="s">
        <v>1483</v>
      </c>
      <c r="F236" s="203" t="s">
        <v>1484</v>
      </c>
      <c r="G236" s="204" t="s">
        <v>268</v>
      </c>
      <c r="H236" s="205">
        <v>2</v>
      </c>
      <c r="I236" s="448">
        <v>0</v>
      </c>
      <c r="J236" s="205">
        <f t="shared" si="30"/>
        <v>0</v>
      </c>
      <c r="K236" s="206"/>
      <c r="L236" s="207"/>
      <c r="M236" s="208" t="s">
        <v>1</v>
      </c>
      <c r="N236" s="209" t="s">
        <v>38</v>
      </c>
      <c r="O236" s="162">
        <v>0</v>
      </c>
      <c r="P236" s="162">
        <f t="shared" si="31"/>
        <v>0</v>
      </c>
      <c r="Q236" s="162">
        <v>0</v>
      </c>
      <c r="R236" s="162">
        <f t="shared" si="32"/>
        <v>0</v>
      </c>
      <c r="S236" s="162">
        <v>0</v>
      </c>
      <c r="T236" s="163">
        <f t="shared" si="33"/>
        <v>0</v>
      </c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R236" s="164" t="s">
        <v>279</v>
      </c>
      <c r="AT236" s="164" t="s">
        <v>606</v>
      </c>
      <c r="AU236" s="164" t="s">
        <v>84</v>
      </c>
      <c r="AY236" s="18" t="s">
        <v>219</v>
      </c>
      <c r="BE236" s="165">
        <f t="shared" si="34"/>
        <v>0</v>
      </c>
      <c r="BF236" s="165">
        <f t="shared" si="35"/>
        <v>0</v>
      </c>
      <c r="BG236" s="165">
        <f t="shared" si="36"/>
        <v>0</v>
      </c>
      <c r="BH236" s="165">
        <f t="shared" si="37"/>
        <v>0</v>
      </c>
      <c r="BI236" s="165">
        <f t="shared" si="38"/>
        <v>0</v>
      </c>
      <c r="BJ236" s="18" t="s">
        <v>84</v>
      </c>
      <c r="BK236" s="166">
        <f t="shared" si="39"/>
        <v>0</v>
      </c>
      <c r="BL236" s="18" t="s">
        <v>226</v>
      </c>
      <c r="BM236" s="164" t="s">
        <v>1485</v>
      </c>
    </row>
    <row r="237" spans="1:65" s="2" customFormat="1" ht="22.15" customHeight="1" x14ac:dyDescent="0.2">
      <c r="A237" s="30"/>
      <c r="B237" s="153"/>
      <c r="C237" s="154" t="s">
        <v>1486</v>
      </c>
      <c r="D237" s="154" t="s">
        <v>222</v>
      </c>
      <c r="E237" s="155" t="s">
        <v>1487</v>
      </c>
      <c r="F237" s="156" t="s">
        <v>1488</v>
      </c>
      <c r="G237" s="157" t="s">
        <v>1413</v>
      </c>
      <c r="H237" s="158">
        <v>4</v>
      </c>
      <c r="I237" s="446">
        <v>0</v>
      </c>
      <c r="J237" s="158">
        <f t="shared" si="30"/>
        <v>0</v>
      </c>
      <c r="K237" s="159"/>
      <c r="L237" s="31"/>
      <c r="M237" s="160" t="s">
        <v>1</v>
      </c>
      <c r="N237" s="161" t="s">
        <v>38</v>
      </c>
      <c r="O237" s="162">
        <v>0</v>
      </c>
      <c r="P237" s="162">
        <f t="shared" si="31"/>
        <v>0</v>
      </c>
      <c r="Q237" s="162">
        <v>0</v>
      </c>
      <c r="R237" s="162">
        <f t="shared" si="32"/>
        <v>0</v>
      </c>
      <c r="S237" s="162">
        <v>0</v>
      </c>
      <c r="T237" s="163">
        <f t="shared" si="33"/>
        <v>0</v>
      </c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R237" s="164" t="s">
        <v>226</v>
      </c>
      <c r="AT237" s="164" t="s">
        <v>222</v>
      </c>
      <c r="AU237" s="164" t="s">
        <v>84</v>
      </c>
      <c r="AY237" s="18" t="s">
        <v>219</v>
      </c>
      <c r="BE237" s="165">
        <f t="shared" si="34"/>
        <v>0</v>
      </c>
      <c r="BF237" s="165">
        <f t="shared" si="35"/>
        <v>0</v>
      </c>
      <c r="BG237" s="165">
        <f t="shared" si="36"/>
        <v>0</v>
      </c>
      <c r="BH237" s="165">
        <f t="shared" si="37"/>
        <v>0</v>
      </c>
      <c r="BI237" s="165">
        <f t="shared" si="38"/>
        <v>0</v>
      </c>
      <c r="BJ237" s="18" t="s">
        <v>84</v>
      </c>
      <c r="BK237" s="166">
        <f t="shared" si="39"/>
        <v>0</v>
      </c>
      <c r="BL237" s="18" t="s">
        <v>226</v>
      </c>
      <c r="BM237" s="164" t="s">
        <v>1489</v>
      </c>
    </row>
    <row r="238" spans="1:65" s="2" customFormat="1" ht="22.15" customHeight="1" x14ac:dyDescent="0.2">
      <c r="A238" s="30"/>
      <c r="B238" s="153"/>
      <c r="C238" s="154" t="s">
        <v>1329</v>
      </c>
      <c r="D238" s="154" t="s">
        <v>222</v>
      </c>
      <c r="E238" s="155" t="s">
        <v>1490</v>
      </c>
      <c r="F238" s="156" t="s">
        <v>1491</v>
      </c>
      <c r="G238" s="157" t="s">
        <v>1413</v>
      </c>
      <c r="H238" s="158">
        <v>5</v>
      </c>
      <c r="I238" s="446">
        <v>0</v>
      </c>
      <c r="J238" s="158">
        <f t="shared" si="30"/>
        <v>0</v>
      </c>
      <c r="K238" s="159"/>
      <c r="L238" s="31"/>
      <c r="M238" s="160" t="s">
        <v>1</v>
      </c>
      <c r="N238" s="161" t="s">
        <v>38</v>
      </c>
      <c r="O238" s="162">
        <v>0</v>
      </c>
      <c r="P238" s="162">
        <f t="shared" si="31"/>
        <v>0</v>
      </c>
      <c r="Q238" s="162">
        <v>0</v>
      </c>
      <c r="R238" s="162">
        <f t="shared" si="32"/>
        <v>0</v>
      </c>
      <c r="S238" s="162">
        <v>0</v>
      </c>
      <c r="T238" s="163">
        <f t="shared" si="33"/>
        <v>0</v>
      </c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R238" s="164" t="s">
        <v>226</v>
      </c>
      <c r="AT238" s="164" t="s">
        <v>222</v>
      </c>
      <c r="AU238" s="164" t="s">
        <v>84</v>
      </c>
      <c r="AY238" s="18" t="s">
        <v>219</v>
      </c>
      <c r="BE238" s="165">
        <f t="shared" si="34"/>
        <v>0</v>
      </c>
      <c r="BF238" s="165">
        <f t="shared" si="35"/>
        <v>0</v>
      </c>
      <c r="BG238" s="165">
        <f t="shared" si="36"/>
        <v>0</v>
      </c>
      <c r="BH238" s="165">
        <f t="shared" si="37"/>
        <v>0</v>
      </c>
      <c r="BI238" s="165">
        <f t="shared" si="38"/>
        <v>0</v>
      </c>
      <c r="BJ238" s="18" t="s">
        <v>84</v>
      </c>
      <c r="BK238" s="166">
        <f t="shared" si="39"/>
        <v>0</v>
      </c>
      <c r="BL238" s="18" t="s">
        <v>226</v>
      </c>
      <c r="BM238" s="164" t="s">
        <v>1492</v>
      </c>
    </row>
    <row r="239" spans="1:65" s="2" customFormat="1" ht="14.45" customHeight="1" x14ac:dyDescent="0.2">
      <c r="A239" s="30"/>
      <c r="B239" s="153"/>
      <c r="C239" s="201" t="s">
        <v>620</v>
      </c>
      <c r="D239" s="201" t="s">
        <v>606</v>
      </c>
      <c r="E239" s="202" t="s">
        <v>1493</v>
      </c>
      <c r="F239" s="203" t="s">
        <v>1494</v>
      </c>
      <c r="G239" s="204" t="s">
        <v>268</v>
      </c>
      <c r="H239" s="205">
        <v>5</v>
      </c>
      <c r="I239" s="448">
        <v>0</v>
      </c>
      <c r="J239" s="205">
        <f t="shared" si="30"/>
        <v>0</v>
      </c>
      <c r="K239" s="206"/>
      <c r="L239" s="207"/>
      <c r="M239" s="208" t="s">
        <v>1</v>
      </c>
      <c r="N239" s="209" t="s">
        <v>38</v>
      </c>
      <c r="O239" s="162">
        <v>0</v>
      </c>
      <c r="P239" s="162">
        <f t="shared" si="31"/>
        <v>0</v>
      </c>
      <c r="Q239" s="162">
        <v>0</v>
      </c>
      <c r="R239" s="162">
        <f t="shared" si="32"/>
        <v>0</v>
      </c>
      <c r="S239" s="162">
        <v>0</v>
      </c>
      <c r="T239" s="163">
        <f t="shared" si="33"/>
        <v>0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64" t="s">
        <v>279</v>
      </c>
      <c r="AT239" s="164" t="s">
        <v>606</v>
      </c>
      <c r="AU239" s="164" t="s">
        <v>84</v>
      </c>
      <c r="AY239" s="18" t="s">
        <v>219</v>
      </c>
      <c r="BE239" s="165">
        <f t="shared" si="34"/>
        <v>0</v>
      </c>
      <c r="BF239" s="165">
        <f t="shared" si="35"/>
        <v>0</v>
      </c>
      <c r="BG239" s="165">
        <f t="shared" si="36"/>
        <v>0</v>
      </c>
      <c r="BH239" s="165">
        <f t="shared" si="37"/>
        <v>0</v>
      </c>
      <c r="BI239" s="165">
        <f t="shared" si="38"/>
        <v>0</v>
      </c>
      <c r="BJ239" s="18" t="s">
        <v>84</v>
      </c>
      <c r="BK239" s="166">
        <f t="shared" si="39"/>
        <v>0</v>
      </c>
      <c r="BL239" s="18" t="s">
        <v>226</v>
      </c>
      <c r="BM239" s="164" t="s">
        <v>1495</v>
      </c>
    </row>
    <row r="240" spans="1:65" s="2" customFormat="1" ht="30" customHeight="1" x14ac:dyDescent="0.2">
      <c r="A240" s="30"/>
      <c r="B240" s="153"/>
      <c r="C240" s="154" t="s">
        <v>1332</v>
      </c>
      <c r="D240" s="154" t="s">
        <v>222</v>
      </c>
      <c r="E240" s="155" t="s">
        <v>1496</v>
      </c>
      <c r="F240" s="156" t="s">
        <v>1497</v>
      </c>
      <c r="G240" s="157" t="s">
        <v>1413</v>
      </c>
      <c r="H240" s="158">
        <v>4</v>
      </c>
      <c r="I240" s="446">
        <v>0</v>
      </c>
      <c r="J240" s="158">
        <f t="shared" si="30"/>
        <v>0</v>
      </c>
      <c r="K240" s="159"/>
      <c r="L240" s="31"/>
      <c r="M240" s="160" t="s">
        <v>1</v>
      </c>
      <c r="N240" s="161" t="s">
        <v>38</v>
      </c>
      <c r="O240" s="162">
        <v>0</v>
      </c>
      <c r="P240" s="162">
        <f t="shared" si="31"/>
        <v>0</v>
      </c>
      <c r="Q240" s="162">
        <v>0</v>
      </c>
      <c r="R240" s="162">
        <f t="shared" si="32"/>
        <v>0</v>
      </c>
      <c r="S240" s="162">
        <v>0</v>
      </c>
      <c r="T240" s="163">
        <f t="shared" si="33"/>
        <v>0</v>
      </c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R240" s="164" t="s">
        <v>226</v>
      </c>
      <c r="AT240" s="164" t="s">
        <v>222</v>
      </c>
      <c r="AU240" s="164" t="s">
        <v>84</v>
      </c>
      <c r="AY240" s="18" t="s">
        <v>219</v>
      </c>
      <c r="BE240" s="165">
        <f t="shared" si="34"/>
        <v>0</v>
      </c>
      <c r="BF240" s="165">
        <f t="shared" si="35"/>
        <v>0</v>
      </c>
      <c r="BG240" s="165">
        <f t="shared" si="36"/>
        <v>0</v>
      </c>
      <c r="BH240" s="165">
        <f t="shared" si="37"/>
        <v>0</v>
      </c>
      <c r="BI240" s="165">
        <f t="shared" si="38"/>
        <v>0</v>
      </c>
      <c r="BJ240" s="18" t="s">
        <v>84</v>
      </c>
      <c r="BK240" s="166">
        <f t="shared" si="39"/>
        <v>0</v>
      </c>
      <c r="BL240" s="18" t="s">
        <v>226</v>
      </c>
      <c r="BM240" s="164" t="s">
        <v>1498</v>
      </c>
    </row>
    <row r="241" spans="1:65" s="2" customFormat="1" ht="30" customHeight="1" x14ac:dyDescent="0.2">
      <c r="A241" s="30"/>
      <c r="B241" s="153"/>
      <c r="C241" s="154" t="s">
        <v>1499</v>
      </c>
      <c r="D241" s="154" t="s">
        <v>222</v>
      </c>
      <c r="E241" s="155" t="s">
        <v>1500</v>
      </c>
      <c r="F241" s="156" t="s">
        <v>1501</v>
      </c>
      <c r="G241" s="157" t="s">
        <v>1413</v>
      </c>
      <c r="H241" s="158">
        <v>4</v>
      </c>
      <c r="I241" s="446">
        <v>0</v>
      </c>
      <c r="J241" s="158">
        <f t="shared" si="30"/>
        <v>0</v>
      </c>
      <c r="K241" s="159"/>
      <c r="L241" s="31"/>
      <c r="M241" s="160" t="s">
        <v>1</v>
      </c>
      <c r="N241" s="161" t="s">
        <v>38</v>
      </c>
      <c r="O241" s="162">
        <v>0</v>
      </c>
      <c r="P241" s="162">
        <f t="shared" si="31"/>
        <v>0</v>
      </c>
      <c r="Q241" s="162">
        <v>0</v>
      </c>
      <c r="R241" s="162">
        <f t="shared" si="32"/>
        <v>0</v>
      </c>
      <c r="S241" s="162">
        <v>0</v>
      </c>
      <c r="T241" s="163">
        <f t="shared" si="33"/>
        <v>0</v>
      </c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R241" s="164" t="s">
        <v>226</v>
      </c>
      <c r="AT241" s="164" t="s">
        <v>222</v>
      </c>
      <c r="AU241" s="164" t="s">
        <v>84</v>
      </c>
      <c r="AY241" s="18" t="s">
        <v>219</v>
      </c>
      <c r="BE241" s="165">
        <f t="shared" si="34"/>
        <v>0</v>
      </c>
      <c r="BF241" s="165">
        <f t="shared" si="35"/>
        <v>0</v>
      </c>
      <c r="BG241" s="165">
        <f t="shared" si="36"/>
        <v>0</v>
      </c>
      <c r="BH241" s="165">
        <f t="shared" si="37"/>
        <v>0</v>
      </c>
      <c r="BI241" s="165">
        <f t="shared" si="38"/>
        <v>0</v>
      </c>
      <c r="BJ241" s="18" t="s">
        <v>84</v>
      </c>
      <c r="BK241" s="166">
        <f t="shared" si="39"/>
        <v>0</v>
      </c>
      <c r="BL241" s="18" t="s">
        <v>226</v>
      </c>
      <c r="BM241" s="164" t="s">
        <v>1502</v>
      </c>
    </row>
    <row r="242" spans="1:65" s="2" customFormat="1" ht="22.15" customHeight="1" x14ac:dyDescent="0.2">
      <c r="A242" s="30"/>
      <c r="B242" s="153"/>
      <c r="C242" s="154" t="s">
        <v>1335</v>
      </c>
      <c r="D242" s="154" t="s">
        <v>222</v>
      </c>
      <c r="E242" s="155" t="s">
        <v>1503</v>
      </c>
      <c r="F242" s="156" t="s">
        <v>1504</v>
      </c>
      <c r="G242" s="157" t="s">
        <v>1413</v>
      </c>
      <c r="H242" s="158">
        <v>3</v>
      </c>
      <c r="I242" s="446">
        <v>0</v>
      </c>
      <c r="J242" s="158">
        <f t="shared" si="30"/>
        <v>0</v>
      </c>
      <c r="K242" s="159"/>
      <c r="L242" s="31"/>
      <c r="M242" s="160" t="s">
        <v>1</v>
      </c>
      <c r="N242" s="161" t="s">
        <v>38</v>
      </c>
      <c r="O242" s="162">
        <v>0</v>
      </c>
      <c r="P242" s="162">
        <f t="shared" si="31"/>
        <v>0</v>
      </c>
      <c r="Q242" s="162">
        <v>0</v>
      </c>
      <c r="R242" s="162">
        <f t="shared" si="32"/>
        <v>0</v>
      </c>
      <c r="S242" s="162">
        <v>0</v>
      </c>
      <c r="T242" s="163">
        <f t="shared" si="33"/>
        <v>0</v>
      </c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R242" s="164" t="s">
        <v>226</v>
      </c>
      <c r="AT242" s="164" t="s">
        <v>222</v>
      </c>
      <c r="AU242" s="164" t="s">
        <v>84</v>
      </c>
      <c r="AY242" s="18" t="s">
        <v>219</v>
      </c>
      <c r="BE242" s="165">
        <f t="shared" si="34"/>
        <v>0</v>
      </c>
      <c r="BF242" s="165">
        <f t="shared" si="35"/>
        <v>0</v>
      </c>
      <c r="BG242" s="165">
        <f t="shared" si="36"/>
        <v>0</v>
      </c>
      <c r="BH242" s="165">
        <f t="shared" si="37"/>
        <v>0</v>
      </c>
      <c r="BI242" s="165">
        <f t="shared" si="38"/>
        <v>0</v>
      </c>
      <c r="BJ242" s="18" t="s">
        <v>84</v>
      </c>
      <c r="BK242" s="166">
        <f t="shared" si="39"/>
        <v>0</v>
      </c>
      <c r="BL242" s="18" t="s">
        <v>226</v>
      </c>
      <c r="BM242" s="164" t="s">
        <v>1505</v>
      </c>
    </row>
    <row r="243" spans="1:65" s="2" customFormat="1" ht="14.45" customHeight="1" x14ac:dyDescent="0.2">
      <c r="A243" s="30"/>
      <c r="B243" s="153"/>
      <c r="C243" s="201" t="s">
        <v>1506</v>
      </c>
      <c r="D243" s="201" t="s">
        <v>606</v>
      </c>
      <c r="E243" s="202" t="s">
        <v>1507</v>
      </c>
      <c r="F243" s="203" t="s">
        <v>1508</v>
      </c>
      <c r="G243" s="204" t="s">
        <v>268</v>
      </c>
      <c r="H243" s="205">
        <v>3</v>
      </c>
      <c r="I243" s="448">
        <v>0</v>
      </c>
      <c r="J243" s="205">
        <f t="shared" si="30"/>
        <v>0</v>
      </c>
      <c r="K243" s="206"/>
      <c r="L243" s="207"/>
      <c r="M243" s="208" t="s">
        <v>1</v>
      </c>
      <c r="N243" s="209" t="s">
        <v>38</v>
      </c>
      <c r="O243" s="162">
        <v>0</v>
      </c>
      <c r="P243" s="162">
        <f t="shared" si="31"/>
        <v>0</v>
      </c>
      <c r="Q243" s="162">
        <v>0</v>
      </c>
      <c r="R243" s="162">
        <f t="shared" si="32"/>
        <v>0</v>
      </c>
      <c r="S243" s="162">
        <v>0</v>
      </c>
      <c r="T243" s="163">
        <f t="shared" si="33"/>
        <v>0</v>
      </c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R243" s="164" t="s">
        <v>279</v>
      </c>
      <c r="AT243" s="164" t="s">
        <v>606</v>
      </c>
      <c r="AU243" s="164" t="s">
        <v>84</v>
      </c>
      <c r="AY243" s="18" t="s">
        <v>219</v>
      </c>
      <c r="BE243" s="165">
        <f t="shared" si="34"/>
        <v>0</v>
      </c>
      <c r="BF243" s="165">
        <f t="shared" si="35"/>
        <v>0</v>
      </c>
      <c r="BG243" s="165">
        <f t="shared" si="36"/>
        <v>0</v>
      </c>
      <c r="BH243" s="165">
        <f t="shared" si="37"/>
        <v>0</v>
      </c>
      <c r="BI243" s="165">
        <f t="shared" si="38"/>
        <v>0</v>
      </c>
      <c r="BJ243" s="18" t="s">
        <v>84</v>
      </c>
      <c r="BK243" s="166">
        <f t="shared" si="39"/>
        <v>0</v>
      </c>
      <c r="BL243" s="18" t="s">
        <v>226</v>
      </c>
      <c r="BM243" s="164" t="s">
        <v>1509</v>
      </c>
    </row>
    <row r="244" spans="1:65" s="2" customFormat="1" ht="19.899999999999999" customHeight="1" x14ac:dyDescent="0.2">
      <c r="A244" s="30"/>
      <c r="B244" s="153"/>
      <c r="C244" s="154" t="s">
        <v>1338</v>
      </c>
      <c r="D244" s="154" t="s">
        <v>222</v>
      </c>
      <c r="E244" s="155" t="s">
        <v>1510</v>
      </c>
      <c r="F244" s="156" t="s">
        <v>1511</v>
      </c>
      <c r="G244" s="157" t="s">
        <v>268</v>
      </c>
      <c r="H244" s="158">
        <v>16</v>
      </c>
      <c r="I244" s="446">
        <v>0</v>
      </c>
      <c r="J244" s="158">
        <f t="shared" si="30"/>
        <v>0</v>
      </c>
      <c r="K244" s="159"/>
      <c r="L244" s="31"/>
      <c r="M244" s="160" t="s">
        <v>1</v>
      </c>
      <c r="N244" s="161" t="s">
        <v>38</v>
      </c>
      <c r="O244" s="162">
        <v>0</v>
      </c>
      <c r="P244" s="162">
        <f t="shared" si="31"/>
        <v>0</v>
      </c>
      <c r="Q244" s="162">
        <v>0</v>
      </c>
      <c r="R244" s="162">
        <f t="shared" si="32"/>
        <v>0</v>
      </c>
      <c r="S244" s="162">
        <v>0</v>
      </c>
      <c r="T244" s="163">
        <f t="shared" si="33"/>
        <v>0</v>
      </c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R244" s="164" t="s">
        <v>226</v>
      </c>
      <c r="AT244" s="164" t="s">
        <v>222</v>
      </c>
      <c r="AU244" s="164" t="s">
        <v>84</v>
      </c>
      <c r="AY244" s="18" t="s">
        <v>219</v>
      </c>
      <c r="BE244" s="165">
        <f t="shared" si="34"/>
        <v>0</v>
      </c>
      <c r="BF244" s="165">
        <f t="shared" si="35"/>
        <v>0</v>
      </c>
      <c r="BG244" s="165">
        <f t="shared" si="36"/>
        <v>0</v>
      </c>
      <c r="BH244" s="165">
        <f t="shared" si="37"/>
        <v>0</v>
      </c>
      <c r="BI244" s="165">
        <f t="shared" si="38"/>
        <v>0</v>
      </c>
      <c r="BJ244" s="18" t="s">
        <v>84</v>
      </c>
      <c r="BK244" s="166">
        <f t="shared" si="39"/>
        <v>0</v>
      </c>
      <c r="BL244" s="18" t="s">
        <v>226</v>
      </c>
      <c r="BM244" s="164" t="s">
        <v>1512</v>
      </c>
    </row>
    <row r="245" spans="1:65" s="2" customFormat="1" ht="22.15" customHeight="1" x14ac:dyDescent="0.2">
      <c r="A245" s="30"/>
      <c r="B245" s="153"/>
      <c r="C245" s="154" t="s">
        <v>1513</v>
      </c>
      <c r="D245" s="154" t="s">
        <v>222</v>
      </c>
      <c r="E245" s="155" t="s">
        <v>1514</v>
      </c>
      <c r="F245" s="156" t="s">
        <v>1515</v>
      </c>
      <c r="G245" s="157" t="s">
        <v>1413</v>
      </c>
      <c r="H245" s="158">
        <v>26</v>
      </c>
      <c r="I245" s="446">
        <v>0</v>
      </c>
      <c r="J245" s="158">
        <f t="shared" si="30"/>
        <v>0</v>
      </c>
      <c r="K245" s="159"/>
      <c r="L245" s="31"/>
      <c r="M245" s="160" t="s">
        <v>1</v>
      </c>
      <c r="N245" s="161" t="s">
        <v>38</v>
      </c>
      <c r="O245" s="162">
        <v>0</v>
      </c>
      <c r="P245" s="162">
        <f t="shared" si="31"/>
        <v>0</v>
      </c>
      <c r="Q245" s="162">
        <v>0</v>
      </c>
      <c r="R245" s="162">
        <f t="shared" si="32"/>
        <v>0</v>
      </c>
      <c r="S245" s="162">
        <v>0</v>
      </c>
      <c r="T245" s="163">
        <f t="shared" si="33"/>
        <v>0</v>
      </c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R245" s="164" t="s">
        <v>226</v>
      </c>
      <c r="AT245" s="164" t="s">
        <v>222</v>
      </c>
      <c r="AU245" s="164" t="s">
        <v>84</v>
      </c>
      <c r="AY245" s="18" t="s">
        <v>219</v>
      </c>
      <c r="BE245" s="165">
        <f t="shared" si="34"/>
        <v>0</v>
      </c>
      <c r="BF245" s="165">
        <f t="shared" si="35"/>
        <v>0</v>
      </c>
      <c r="BG245" s="165">
        <f t="shared" si="36"/>
        <v>0</v>
      </c>
      <c r="BH245" s="165">
        <f t="shared" si="37"/>
        <v>0</v>
      </c>
      <c r="BI245" s="165">
        <f t="shared" si="38"/>
        <v>0</v>
      </c>
      <c r="BJ245" s="18" t="s">
        <v>84</v>
      </c>
      <c r="BK245" s="166">
        <f t="shared" si="39"/>
        <v>0</v>
      </c>
      <c r="BL245" s="18" t="s">
        <v>226</v>
      </c>
      <c r="BM245" s="164" t="s">
        <v>1516</v>
      </c>
    </row>
    <row r="246" spans="1:65" s="2" customFormat="1" ht="22.15" customHeight="1" x14ac:dyDescent="0.2">
      <c r="A246" s="30"/>
      <c r="B246" s="153"/>
      <c r="C246" s="154" t="s">
        <v>1341</v>
      </c>
      <c r="D246" s="154" t="s">
        <v>222</v>
      </c>
      <c r="E246" s="155" t="s">
        <v>1517</v>
      </c>
      <c r="F246" s="156" t="s">
        <v>1518</v>
      </c>
      <c r="G246" s="157" t="s">
        <v>268</v>
      </c>
      <c r="H246" s="158">
        <v>3</v>
      </c>
      <c r="I246" s="446">
        <v>0</v>
      </c>
      <c r="J246" s="158">
        <f t="shared" si="30"/>
        <v>0</v>
      </c>
      <c r="K246" s="159"/>
      <c r="L246" s="31"/>
      <c r="M246" s="160" t="s">
        <v>1</v>
      </c>
      <c r="N246" s="161" t="s">
        <v>38</v>
      </c>
      <c r="O246" s="162">
        <v>0</v>
      </c>
      <c r="P246" s="162">
        <f t="shared" si="31"/>
        <v>0</v>
      </c>
      <c r="Q246" s="162">
        <v>0</v>
      </c>
      <c r="R246" s="162">
        <f t="shared" si="32"/>
        <v>0</v>
      </c>
      <c r="S246" s="162">
        <v>0</v>
      </c>
      <c r="T246" s="163">
        <f t="shared" si="33"/>
        <v>0</v>
      </c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R246" s="164" t="s">
        <v>226</v>
      </c>
      <c r="AT246" s="164" t="s">
        <v>222</v>
      </c>
      <c r="AU246" s="164" t="s">
        <v>84</v>
      </c>
      <c r="AY246" s="18" t="s">
        <v>219</v>
      </c>
      <c r="BE246" s="165">
        <f t="shared" si="34"/>
        <v>0</v>
      </c>
      <c r="BF246" s="165">
        <f t="shared" si="35"/>
        <v>0</v>
      </c>
      <c r="BG246" s="165">
        <f t="shared" si="36"/>
        <v>0</v>
      </c>
      <c r="BH246" s="165">
        <f t="shared" si="37"/>
        <v>0</v>
      </c>
      <c r="BI246" s="165">
        <f t="shared" si="38"/>
        <v>0</v>
      </c>
      <c r="BJ246" s="18" t="s">
        <v>84</v>
      </c>
      <c r="BK246" s="166">
        <f t="shared" si="39"/>
        <v>0</v>
      </c>
      <c r="BL246" s="18" t="s">
        <v>226</v>
      </c>
      <c r="BM246" s="164" t="s">
        <v>1519</v>
      </c>
    </row>
    <row r="247" spans="1:65" s="2" customFormat="1" ht="22.15" customHeight="1" x14ac:dyDescent="0.2">
      <c r="A247" s="30"/>
      <c r="B247" s="153"/>
      <c r="C247" s="201" t="s">
        <v>1520</v>
      </c>
      <c r="D247" s="201" t="s">
        <v>606</v>
      </c>
      <c r="E247" s="202" t="s">
        <v>1521</v>
      </c>
      <c r="F247" s="203" t="s">
        <v>1522</v>
      </c>
      <c r="G247" s="204" t="s">
        <v>268</v>
      </c>
      <c r="H247" s="205">
        <v>3</v>
      </c>
      <c r="I247" s="448">
        <v>0</v>
      </c>
      <c r="J247" s="205">
        <f t="shared" ref="J247:J264" si="40">ROUND(I247*H247,3)</f>
        <v>0</v>
      </c>
      <c r="K247" s="206"/>
      <c r="L247" s="207"/>
      <c r="M247" s="208" t="s">
        <v>1</v>
      </c>
      <c r="N247" s="209" t="s">
        <v>38</v>
      </c>
      <c r="O247" s="162">
        <v>0</v>
      </c>
      <c r="P247" s="162">
        <f t="shared" ref="P247:P264" si="41">O247*H247</f>
        <v>0</v>
      </c>
      <c r="Q247" s="162">
        <v>0</v>
      </c>
      <c r="R247" s="162">
        <f t="shared" ref="R247:R264" si="42">Q247*H247</f>
        <v>0</v>
      </c>
      <c r="S247" s="162">
        <v>0</v>
      </c>
      <c r="T247" s="163">
        <f t="shared" ref="T247:T264" si="43">S247*H247</f>
        <v>0</v>
      </c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R247" s="164" t="s">
        <v>279</v>
      </c>
      <c r="AT247" s="164" t="s">
        <v>606</v>
      </c>
      <c r="AU247" s="164" t="s">
        <v>84</v>
      </c>
      <c r="AY247" s="18" t="s">
        <v>219</v>
      </c>
      <c r="BE247" s="165">
        <f t="shared" ref="BE247:BE264" si="44">IF(N247="základná",J247,0)</f>
        <v>0</v>
      </c>
      <c r="BF247" s="165">
        <f t="shared" ref="BF247:BF264" si="45">IF(N247="znížená",J247,0)</f>
        <v>0</v>
      </c>
      <c r="BG247" s="165">
        <f t="shared" ref="BG247:BG264" si="46">IF(N247="zákl. prenesená",J247,0)</f>
        <v>0</v>
      </c>
      <c r="BH247" s="165">
        <f t="shared" ref="BH247:BH264" si="47">IF(N247="zníž. prenesená",J247,0)</f>
        <v>0</v>
      </c>
      <c r="BI247" s="165">
        <f t="shared" ref="BI247:BI264" si="48">IF(N247="nulová",J247,0)</f>
        <v>0</v>
      </c>
      <c r="BJ247" s="18" t="s">
        <v>84</v>
      </c>
      <c r="BK247" s="166">
        <f t="shared" ref="BK247:BK264" si="49">ROUND(I247*H247,3)</f>
        <v>0</v>
      </c>
      <c r="BL247" s="18" t="s">
        <v>226</v>
      </c>
      <c r="BM247" s="164" t="s">
        <v>1523</v>
      </c>
    </row>
    <row r="248" spans="1:65" s="2" customFormat="1" ht="22.15" customHeight="1" x14ac:dyDescent="0.2">
      <c r="A248" s="30"/>
      <c r="B248" s="153"/>
      <c r="C248" s="154" t="s">
        <v>1344</v>
      </c>
      <c r="D248" s="154" t="s">
        <v>222</v>
      </c>
      <c r="E248" s="155" t="s">
        <v>1524</v>
      </c>
      <c r="F248" s="156" t="s">
        <v>1525</v>
      </c>
      <c r="G248" s="157" t="s">
        <v>268</v>
      </c>
      <c r="H248" s="158">
        <v>25</v>
      </c>
      <c r="I248" s="446">
        <v>0</v>
      </c>
      <c r="J248" s="158">
        <f t="shared" si="40"/>
        <v>0</v>
      </c>
      <c r="K248" s="159"/>
      <c r="L248" s="31"/>
      <c r="M248" s="160" t="s">
        <v>1</v>
      </c>
      <c r="N248" s="161" t="s">
        <v>38</v>
      </c>
      <c r="O248" s="162">
        <v>0</v>
      </c>
      <c r="P248" s="162">
        <f t="shared" si="41"/>
        <v>0</v>
      </c>
      <c r="Q248" s="162">
        <v>0</v>
      </c>
      <c r="R248" s="162">
        <f t="shared" si="42"/>
        <v>0</v>
      </c>
      <c r="S248" s="162">
        <v>0</v>
      </c>
      <c r="T248" s="163">
        <f t="shared" si="43"/>
        <v>0</v>
      </c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R248" s="164" t="s">
        <v>226</v>
      </c>
      <c r="AT248" s="164" t="s">
        <v>222</v>
      </c>
      <c r="AU248" s="164" t="s">
        <v>84</v>
      </c>
      <c r="AY248" s="18" t="s">
        <v>219</v>
      </c>
      <c r="BE248" s="165">
        <f t="shared" si="44"/>
        <v>0</v>
      </c>
      <c r="BF248" s="165">
        <f t="shared" si="45"/>
        <v>0</v>
      </c>
      <c r="BG248" s="165">
        <f t="shared" si="46"/>
        <v>0</v>
      </c>
      <c r="BH248" s="165">
        <f t="shared" si="47"/>
        <v>0</v>
      </c>
      <c r="BI248" s="165">
        <f t="shared" si="48"/>
        <v>0</v>
      </c>
      <c r="BJ248" s="18" t="s">
        <v>84</v>
      </c>
      <c r="BK248" s="166">
        <f t="shared" si="49"/>
        <v>0</v>
      </c>
      <c r="BL248" s="18" t="s">
        <v>226</v>
      </c>
      <c r="BM248" s="164" t="s">
        <v>1526</v>
      </c>
    </row>
    <row r="249" spans="1:65" s="2" customFormat="1" ht="22.15" customHeight="1" x14ac:dyDescent="0.2">
      <c r="A249" s="30"/>
      <c r="B249" s="153"/>
      <c r="C249" s="201" t="s">
        <v>1527</v>
      </c>
      <c r="D249" s="201" t="s">
        <v>606</v>
      </c>
      <c r="E249" s="202" t="s">
        <v>1528</v>
      </c>
      <c r="F249" s="203" t="s">
        <v>1529</v>
      </c>
      <c r="G249" s="204" t="s">
        <v>268</v>
      </c>
      <c r="H249" s="205">
        <v>25</v>
      </c>
      <c r="I249" s="448">
        <v>0</v>
      </c>
      <c r="J249" s="205">
        <f t="shared" si="40"/>
        <v>0</v>
      </c>
      <c r="K249" s="206"/>
      <c r="L249" s="207"/>
      <c r="M249" s="208" t="s">
        <v>1</v>
      </c>
      <c r="N249" s="209" t="s">
        <v>38</v>
      </c>
      <c r="O249" s="162">
        <v>0</v>
      </c>
      <c r="P249" s="162">
        <f t="shared" si="41"/>
        <v>0</v>
      </c>
      <c r="Q249" s="162">
        <v>0</v>
      </c>
      <c r="R249" s="162">
        <f t="shared" si="42"/>
        <v>0</v>
      </c>
      <c r="S249" s="162">
        <v>0</v>
      </c>
      <c r="T249" s="163">
        <f t="shared" si="43"/>
        <v>0</v>
      </c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R249" s="164" t="s">
        <v>279</v>
      </c>
      <c r="AT249" s="164" t="s">
        <v>606</v>
      </c>
      <c r="AU249" s="164" t="s">
        <v>84</v>
      </c>
      <c r="AY249" s="18" t="s">
        <v>219</v>
      </c>
      <c r="BE249" s="165">
        <f t="shared" si="44"/>
        <v>0</v>
      </c>
      <c r="BF249" s="165">
        <f t="shared" si="45"/>
        <v>0</v>
      </c>
      <c r="BG249" s="165">
        <f t="shared" si="46"/>
        <v>0</v>
      </c>
      <c r="BH249" s="165">
        <f t="shared" si="47"/>
        <v>0</v>
      </c>
      <c r="BI249" s="165">
        <f t="shared" si="48"/>
        <v>0</v>
      </c>
      <c r="BJ249" s="18" t="s">
        <v>84</v>
      </c>
      <c r="BK249" s="166">
        <f t="shared" si="49"/>
        <v>0</v>
      </c>
      <c r="BL249" s="18" t="s">
        <v>226</v>
      </c>
      <c r="BM249" s="164" t="s">
        <v>1530</v>
      </c>
    </row>
    <row r="250" spans="1:65" s="2" customFormat="1" ht="22.15" customHeight="1" x14ac:dyDescent="0.2">
      <c r="A250" s="30"/>
      <c r="B250" s="153"/>
      <c r="C250" s="154" t="s">
        <v>1347</v>
      </c>
      <c r="D250" s="154" t="s">
        <v>222</v>
      </c>
      <c r="E250" s="155" t="s">
        <v>1531</v>
      </c>
      <c r="F250" s="156" t="s">
        <v>1532</v>
      </c>
      <c r="G250" s="157" t="s">
        <v>268</v>
      </c>
      <c r="H250" s="158">
        <v>4</v>
      </c>
      <c r="I250" s="446">
        <v>0</v>
      </c>
      <c r="J250" s="158">
        <f t="shared" si="40"/>
        <v>0</v>
      </c>
      <c r="K250" s="159"/>
      <c r="L250" s="31"/>
      <c r="M250" s="160" t="s">
        <v>1</v>
      </c>
      <c r="N250" s="161" t="s">
        <v>38</v>
      </c>
      <c r="O250" s="162">
        <v>0</v>
      </c>
      <c r="P250" s="162">
        <f t="shared" si="41"/>
        <v>0</v>
      </c>
      <c r="Q250" s="162">
        <v>0</v>
      </c>
      <c r="R250" s="162">
        <f t="shared" si="42"/>
        <v>0</v>
      </c>
      <c r="S250" s="162">
        <v>0</v>
      </c>
      <c r="T250" s="163">
        <f t="shared" si="43"/>
        <v>0</v>
      </c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R250" s="164" t="s">
        <v>226</v>
      </c>
      <c r="AT250" s="164" t="s">
        <v>222</v>
      </c>
      <c r="AU250" s="164" t="s">
        <v>84</v>
      </c>
      <c r="AY250" s="18" t="s">
        <v>219</v>
      </c>
      <c r="BE250" s="165">
        <f t="shared" si="44"/>
        <v>0</v>
      </c>
      <c r="BF250" s="165">
        <f t="shared" si="45"/>
        <v>0</v>
      </c>
      <c r="BG250" s="165">
        <f t="shared" si="46"/>
        <v>0</v>
      </c>
      <c r="BH250" s="165">
        <f t="shared" si="47"/>
        <v>0</v>
      </c>
      <c r="BI250" s="165">
        <f t="shared" si="48"/>
        <v>0</v>
      </c>
      <c r="BJ250" s="18" t="s">
        <v>84</v>
      </c>
      <c r="BK250" s="166">
        <f t="shared" si="49"/>
        <v>0</v>
      </c>
      <c r="BL250" s="18" t="s">
        <v>226</v>
      </c>
      <c r="BM250" s="164" t="s">
        <v>1533</v>
      </c>
    </row>
    <row r="251" spans="1:65" s="2" customFormat="1" ht="14.45" customHeight="1" x14ac:dyDescent="0.2">
      <c r="A251" s="30"/>
      <c r="B251" s="153"/>
      <c r="C251" s="154" t="s">
        <v>1534</v>
      </c>
      <c r="D251" s="154" t="s">
        <v>222</v>
      </c>
      <c r="E251" s="155" t="s">
        <v>1535</v>
      </c>
      <c r="F251" s="156" t="s">
        <v>1536</v>
      </c>
      <c r="G251" s="157" t="s">
        <v>268</v>
      </c>
      <c r="H251" s="158">
        <v>5</v>
      </c>
      <c r="I251" s="446">
        <v>0</v>
      </c>
      <c r="J251" s="158">
        <f t="shared" si="40"/>
        <v>0</v>
      </c>
      <c r="K251" s="159"/>
      <c r="L251" s="31"/>
      <c r="M251" s="160" t="s">
        <v>1</v>
      </c>
      <c r="N251" s="161" t="s">
        <v>38</v>
      </c>
      <c r="O251" s="162">
        <v>0</v>
      </c>
      <c r="P251" s="162">
        <f t="shared" si="41"/>
        <v>0</v>
      </c>
      <c r="Q251" s="162">
        <v>0</v>
      </c>
      <c r="R251" s="162">
        <f t="shared" si="42"/>
        <v>0</v>
      </c>
      <c r="S251" s="162">
        <v>0</v>
      </c>
      <c r="T251" s="163">
        <f t="shared" si="43"/>
        <v>0</v>
      </c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R251" s="164" t="s">
        <v>226</v>
      </c>
      <c r="AT251" s="164" t="s">
        <v>222</v>
      </c>
      <c r="AU251" s="164" t="s">
        <v>84</v>
      </c>
      <c r="AY251" s="18" t="s">
        <v>219</v>
      </c>
      <c r="BE251" s="165">
        <f t="shared" si="44"/>
        <v>0</v>
      </c>
      <c r="BF251" s="165">
        <f t="shared" si="45"/>
        <v>0</v>
      </c>
      <c r="BG251" s="165">
        <f t="shared" si="46"/>
        <v>0</v>
      </c>
      <c r="BH251" s="165">
        <f t="shared" si="47"/>
        <v>0</v>
      </c>
      <c r="BI251" s="165">
        <f t="shared" si="48"/>
        <v>0</v>
      </c>
      <c r="BJ251" s="18" t="s">
        <v>84</v>
      </c>
      <c r="BK251" s="166">
        <f t="shared" si="49"/>
        <v>0</v>
      </c>
      <c r="BL251" s="18" t="s">
        <v>226</v>
      </c>
      <c r="BM251" s="164" t="s">
        <v>1537</v>
      </c>
    </row>
    <row r="252" spans="1:65" s="2" customFormat="1" ht="22.15" customHeight="1" x14ac:dyDescent="0.2">
      <c r="A252" s="30"/>
      <c r="B252" s="153"/>
      <c r="C252" s="201" t="s">
        <v>1350</v>
      </c>
      <c r="D252" s="201" t="s">
        <v>606</v>
      </c>
      <c r="E252" s="202" t="s">
        <v>1538</v>
      </c>
      <c r="F252" s="203" t="s">
        <v>1539</v>
      </c>
      <c r="G252" s="204" t="s">
        <v>268</v>
      </c>
      <c r="H252" s="205">
        <v>5</v>
      </c>
      <c r="I252" s="448">
        <v>0</v>
      </c>
      <c r="J252" s="205">
        <f t="shared" si="40"/>
        <v>0</v>
      </c>
      <c r="K252" s="206"/>
      <c r="L252" s="207"/>
      <c r="M252" s="208" t="s">
        <v>1</v>
      </c>
      <c r="N252" s="209" t="s">
        <v>38</v>
      </c>
      <c r="O252" s="162">
        <v>0</v>
      </c>
      <c r="P252" s="162">
        <f t="shared" si="41"/>
        <v>0</v>
      </c>
      <c r="Q252" s="162">
        <v>0</v>
      </c>
      <c r="R252" s="162">
        <f t="shared" si="42"/>
        <v>0</v>
      </c>
      <c r="S252" s="162">
        <v>0</v>
      </c>
      <c r="T252" s="163">
        <f t="shared" si="43"/>
        <v>0</v>
      </c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R252" s="164" t="s">
        <v>279</v>
      </c>
      <c r="AT252" s="164" t="s">
        <v>606</v>
      </c>
      <c r="AU252" s="164" t="s">
        <v>84</v>
      </c>
      <c r="AY252" s="18" t="s">
        <v>219</v>
      </c>
      <c r="BE252" s="165">
        <f t="shared" si="44"/>
        <v>0</v>
      </c>
      <c r="BF252" s="165">
        <f t="shared" si="45"/>
        <v>0</v>
      </c>
      <c r="BG252" s="165">
        <f t="shared" si="46"/>
        <v>0</v>
      </c>
      <c r="BH252" s="165">
        <f t="shared" si="47"/>
        <v>0</v>
      </c>
      <c r="BI252" s="165">
        <f t="shared" si="48"/>
        <v>0</v>
      </c>
      <c r="BJ252" s="18" t="s">
        <v>84</v>
      </c>
      <c r="BK252" s="166">
        <f t="shared" si="49"/>
        <v>0</v>
      </c>
      <c r="BL252" s="18" t="s">
        <v>226</v>
      </c>
      <c r="BM252" s="164" t="s">
        <v>1540</v>
      </c>
    </row>
    <row r="253" spans="1:65" s="2" customFormat="1" ht="22.15" customHeight="1" x14ac:dyDescent="0.2">
      <c r="A253" s="30"/>
      <c r="B253" s="153"/>
      <c r="C253" s="154" t="s">
        <v>1541</v>
      </c>
      <c r="D253" s="154" t="s">
        <v>222</v>
      </c>
      <c r="E253" s="155" t="s">
        <v>1542</v>
      </c>
      <c r="F253" s="156" t="s">
        <v>1543</v>
      </c>
      <c r="G253" s="157" t="s">
        <v>268</v>
      </c>
      <c r="H253" s="158">
        <v>5</v>
      </c>
      <c r="I253" s="446">
        <v>0</v>
      </c>
      <c r="J253" s="158">
        <f t="shared" si="40"/>
        <v>0</v>
      </c>
      <c r="K253" s="159"/>
      <c r="L253" s="31"/>
      <c r="M253" s="160" t="s">
        <v>1</v>
      </c>
      <c r="N253" s="161" t="s">
        <v>38</v>
      </c>
      <c r="O253" s="162">
        <v>0</v>
      </c>
      <c r="P253" s="162">
        <f t="shared" si="41"/>
        <v>0</v>
      </c>
      <c r="Q253" s="162">
        <v>0</v>
      </c>
      <c r="R253" s="162">
        <f t="shared" si="42"/>
        <v>0</v>
      </c>
      <c r="S253" s="162">
        <v>0</v>
      </c>
      <c r="T253" s="163">
        <f t="shared" si="43"/>
        <v>0</v>
      </c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R253" s="164" t="s">
        <v>226</v>
      </c>
      <c r="AT253" s="164" t="s">
        <v>222</v>
      </c>
      <c r="AU253" s="164" t="s">
        <v>84</v>
      </c>
      <c r="AY253" s="18" t="s">
        <v>219</v>
      </c>
      <c r="BE253" s="165">
        <f t="shared" si="44"/>
        <v>0</v>
      </c>
      <c r="BF253" s="165">
        <f t="shared" si="45"/>
        <v>0</v>
      </c>
      <c r="BG253" s="165">
        <f t="shared" si="46"/>
        <v>0</v>
      </c>
      <c r="BH253" s="165">
        <f t="shared" si="47"/>
        <v>0</v>
      </c>
      <c r="BI253" s="165">
        <f t="shared" si="48"/>
        <v>0</v>
      </c>
      <c r="BJ253" s="18" t="s">
        <v>84</v>
      </c>
      <c r="BK253" s="166">
        <f t="shared" si="49"/>
        <v>0</v>
      </c>
      <c r="BL253" s="18" t="s">
        <v>226</v>
      </c>
      <c r="BM253" s="164" t="s">
        <v>1544</v>
      </c>
    </row>
    <row r="254" spans="1:65" s="2" customFormat="1" ht="22.15" customHeight="1" x14ac:dyDescent="0.2">
      <c r="A254" s="30"/>
      <c r="B254" s="153"/>
      <c r="C254" s="201" t="s">
        <v>1353</v>
      </c>
      <c r="D254" s="201" t="s">
        <v>606</v>
      </c>
      <c r="E254" s="202" t="s">
        <v>1545</v>
      </c>
      <c r="F254" s="203" t="s">
        <v>1546</v>
      </c>
      <c r="G254" s="204" t="s">
        <v>268</v>
      </c>
      <c r="H254" s="205">
        <v>5</v>
      </c>
      <c r="I254" s="448">
        <v>0</v>
      </c>
      <c r="J254" s="205">
        <f t="shared" si="40"/>
        <v>0</v>
      </c>
      <c r="K254" s="206"/>
      <c r="L254" s="207"/>
      <c r="M254" s="208" t="s">
        <v>1</v>
      </c>
      <c r="N254" s="209" t="s">
        <v>38</v>
      </c>
      <c r="O254" s="162">
        <v>0</v>
      </c>
      <c r="P254" s="162">
        <f t="shared" si="41"/>
        <v>0</v>
      </c>
      <c r="Q254" s="162">
        <v>0</v>
      </c>
      <c r="R254" s="162">
        <f t="shared" si="42"/>
        <v>0</v>
      </c>
      <c r="S254" s="162">
        <v>0</v>
      </c>
      <c r="T254" s="163">
        <f t="shared" si="43"/>
        <v>0</v>
      </c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R254" s="164" t="s">
        <v>279</v>
      </c>
      <c r="AT254" s="164" t="s">
        <v>606</v>
      </c>
      <c r="AU254" s="164" t="s">
        <v>84</v>
      </c>
      <c r="AY254" s="18" t="s">
        <v>219</v>
      </c>
      <c r="BE254" s="165">
        <f t="shared" si="44"/>
        <v>0</v>
      </c>
      <c r="BF254" s="165">
        <f t="shared" si="45"/>
        <v>0</v>
      </c>
      <c r="BG254" s="165">
        <f t="shared" si="46"/>
        <v>0</v>
      </c>
      <c r="BH254" s="165">
        <f t="shared" si="47"/>
        <v>0</v>
      </c>
      <c r="BI254" s="165">
        <f t="shared" si="48"/>
        <v>0</v>
      </c>
      <c r="BJ254" s="18" t="s">
        <v>84</v>
      </c>
      <c r="BK254" s="166">
        <f t="shared" si="49"/>
        <v>0</v>
      </c>
      <c r="BL254" s="18" t="s">
        <v>226</v>
      </c>
      <c r="BM254" s="164" t="s">
        <v>1547</v>
      </c>
    </row>
    <row r="255" spans="1:65" s="2" customFormat="1" ht="34.9" customHeight="1" x14ac:dyDescent="0.2">
      <c r="A255" s="30"/>
      <c r="B255" s="153"/>
      <c r="C255" s="154" t="s">
        <v>1548</v>
      </c>
      <c r="D255" s="154" t="s">
        <v>222</v>
      </c>
      <c r="E255" s="155" t="s">
        <v>1549</v>
      </c>
      <c r="F255" s="156" t="s">
        <v>1550</v>
      </c>
      <c r="G255" s="157" t="s">
        <v>268</v>
      </c>
      <c r="H255" s="158">
        <v>27</v>
      </c>
      <c r="I255" s="446">
        <v>0</v>
      </c>
      <c r="J255" s="158">
        <f t="shared" si="40"/>
        <v>0</v>
      </c>
      <c r="K255" s="159"/>
      <c r="L255" s="31"/>
      <c r="M255" s="160" t="s">
        <v>1</v>
      </c>
      <c r="N255" s="161" t="s">
        <v>38</v>
      </c>
      <c r="O255" s="162">
        <v>0</v>
      </c>
      <c r="P255" s="162">
        <f t="shared" si="41"/>
        <v>0</v>
      </c>
      <c r="Q255" s="162">
        <v>0</v>
      </c>
      <c r="R255" s="162">
        <f t="shared" si="42"/>
        <v>0</v>
      </c>
      <c r="S255" s="162">
        <v>0</v>
      </c>
      <c r="T255" s="163">
        <f t="shared" si="43"/>
        <v>0</v>
      </c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R255" s="164" t="s">
        <v>226</v>
      </c>
      <c r="AT255" s="164" t="s">
        <v>222</v>
      </c>
      <c r="AU255" s="164" t="s">
        <v>84</v>
      </c>
      <c r="AY255" s="18" t="s">
        <v>219</v>
      </c>
      <c r="BE255" s="165">
        <f t="shared" si="44"/>
        <v>0</v>
      </c>
      <c r="BF255" s="165">
        <f t="shared" si="45"/>
        <v>0</v>
      </c>
      <c r="BG255" s="165">
        <f t="shared" si="46"/>
        <v>0</v>
      </c>
      <c r="BH255" s="165">
        <f t="shared" si="47"/>
        <v>0</v>
      </c>
      <c r="BI255" s="165">
        <f t="shared" si="48"/>
        <v>0</v>
      </c>
      <c r="BJ255" s="18" t="s">
        <v>84</v>
      </c>
      <c r="BK255" s="166">
        <f t="shared" si="49"/>
        <v>0</v>
      </c>
      <c r="BL255" s="18" t="s">
        <v>226</v>
      </c>
      <c r="BM255" s="164" t="s">
        <v>1551</v>
      </c>
    </row>
    <row r="256" spans="1:65" s="2" customFormat="1" ht="22.15" customHeight="1" x14ac:dyDescent="0.2">
      <c r="A256" s="30"/>
      <c r="B256" s="153"/>
      <c r="C256" s="154" t="s">
        <v>1356</v>
      </c>
      <c r="D256" s="154" t="s">
        <v>222</v>
      </c>
      <c r="E256" s="155" t="s">
        <v>1552</v>
      </c>
      <c r="F256" s="156" t="s">
        <v>1553</v>
      </c>
      <c r="G256" s="157" t="s">
        <v>268</v>
      </c>
      <c r="H256" s="158">
        <v>4</v>
      </c>
      <c r="I256" s="446">
        <v>0</v>
      </c>
      <c r="J256" s="158">
        <f t="shared" si="40"/>
        <v>0</v>
      </c>
      <c r="K256" s="159"/>
      <c r="L256" s="31"/>
      <c r="M256" s="160" t="s">
        <v>1</v>
      </c>
      <c r="N256" s="161" t="s">
        <v>38</v>
      </c>
      <c r="O256" s="162">
        <v>0</v>
      </c>
      <c r="P256" s="162">
        <f t="shared" si="41"/>
        <v>0</v>
      </c>
      <c r="Q256" s="162">
        <v>0</v>
      </c>
      <c r="R256" s="162">
        <f t="shared" si="42"/>
        <v>0</v>
      </c>
      <c r="S256" s="162">
        <v>0</v>
      </c>
      <c r="T256" s="163">
        <f t="shared" si="43"/>
        <v>0</v>
      </c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R256" s="164" t="s">
        <v>226</v>
      </c>
      <c r="AT256" s="164" t="s">
        <v>222</v>
      </c>
      <c r="AU256" s="164" t="s">
        <v>84</v>
      </c>
      <c r="AY256" s="18" t="s">
        <v>219</v>
      </c>
      <c r="BE256" s="165">
        <f t="shared" si="44"/>
        <v>0</v>
      </c>
      <c r="BF256" s="165">
        <f t="shared" si="45"/>
        <v>0</v>
      </c>
      <c r="BG256" s="165">
        <f t="shared" si="46"/>
        <v>0</v>
      </c>
      <c r="BH256" s="165">
        <f t="shared" si="47"/>
        <v>0</v>
      </c>
      <c r="BI256" s="165">
        <f t="shared" si="48"/>
        <v>0</v>
      </c>
      <c r="BJ256" s="18" t="s">
        <v>84</v>
      </c>
      <c r="BK256" s="166">
        <f t="shared" si="49"/>
        <v>0</v>
      </c>
      <c r="BL256" s="18" t="s">
        <v>226</v>
      </c>
      <c r="BM256" s="164" t="s">
        <v>1554</v>
      </c>
    </row>
    <row r="257" spans="1:65" s="2" customFormat="1" ht="22.15" customHeight="1" x14ac:dyDescent="0.2">
      <c r="A257" s="30"/>
      <c r="B257" s="153"/>
      <c r="C257" s="154" t="s">
        <v>1555</v>
      </c>
      <c r="D257" s="154" t="s">
        <v>222</v>
      </c>
      <c r="E257" s="155" t="s">
        <v>1556</v>
      </c>
      <c r="F257" s="156" t="s">
        <v>1557</v>
      </c>
      <c r="G257" s="157" t="s">
        <v>268</v>
      </c>
      <c r="H257" s="158">
        <v>31</v>
      </c>
      <c r="I257" s="446">
        <v>0</v>
      </c>
      <c r="J257" s="158">
        <f t="shared" si="40"/>
        <v>0</v>
      </c>
      <c r="K257" s="159"/>
      <c r="L257" s="31"/>
      <c r="M257" s="160" t="s">
        <v>1</v>
      </c>
      <c r="N257" s="161" t="s">
        <v>38</v>
      </c>
      <c r="O257" s="162">
        <v>0</v>
      </c>
      <c r="P257" s="162">
        <f t="shared" si="41"/>
        <v>0</v>
      </c>
      <c r="Q257" s="162">
        <v>0</v>
      </c>
      <c r="R257" s="162">
        <f t="shared" si="42"/>
        <v>0</v>
      </c>
      <c r="S257" s="162">
        <v>0</v>
      </c>
      <c r="T257" s="163">
        <f t="shared" si="43"/>
        <v>0</v>
      </c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R257" s="164" t="s">
        <v>226</v>
      </c>
      <c r="AT257" s="164" t="s">
        <v>222</v>
      </c>
      <c r="AU257" s="164" t="s">
        <v>84</v>
      </c>
      <c r="AY257" s="18" t="s">
        <v>219</v>
      </c>
      <c r="BE257" s="165">
        <f t="shared" si="44"/>
        <v>0</v>
      </c>
      <c r="BF257" s="165">
        <f t="shared" si="45"/>
        <v>0</v>
      </c>
      <c r="BG257" s="165">
        <f t="shared" si="46"/>
        <v>0</v>
      </c>
      <c r="BH257" s="165">
        <f t="shared" si="47"/>
        <v>0</v>
      </c>
      <c r="BI257" s="165">
        <f t="shared" si="48"/>
        <v>0</v>
      </c>
      <c r="BJ257" s="18" t="s">
        <v>84</v>
      </c>
      <c r="BK257" s="166">
        <f t="shared" si="49"/>
        <v>0</v>
      </c>
      <c r="BL257" s="18" t="s">
        <v>226</v>
      </c>
      <c r="BM257" s="164" t="s">
        <v>1558</v>
      </c>
    </row>
    <row r="258" spans="1:65" s="2" customFormat="1" ht="34.9" customHeight="1" x14ac:dyDescent="0.2">
      <c r="A258" s="30"/>
      <c r="B258" s="153"/>
      <c r="C258" s="201" t="s">
        <v>1359</v>
      </c>
      <c r="D258" s="201" t="s">
        <v>606</v>
      </c>
      <c r="E258" s="202" t="s">
        <v>1559</v>
      </c>
      <c r="F258" s="203" t="s">
        <v>1560</v>
      </c>
      <c r="G258" s="204" t="s">
        <v>268</v>
      </c>
      <c r="H258" s="205">
        <v>30</v>
      </c>
      <c r="I258" s="448">
        <v>0</v>
      </c>
      <c r="J258" s="205">
        <f t="shared" si="40"/>
        <v>0</v>
      </c>
      <c r="K258" s="206"/>
      <c r="L258" s="207"/>
      <c r="M258" s="208" t="s">
        <v>1</v>
      </c>
      <c r="N258" s="209" t="s">
        <v>38</v>
      </c>
      <c r="O258" s="162">
        <v>0</v>
      </c>
      <c r="P258" s="162">
        <f t="shared" si="41"/>
        <v>0</v>
      </c>
      <c r="Q258" s="162">
        <v>0</v>
      </c>
      <c r="R258" s="162">
        <f t="shared" si="42"/>
        <v>0</v>
      </c>
      <c r="S258" s="162">
        <v>0</v>
      </c>
      <c r="T258" s="163">
        <f t="shared" si="43"/>
        <v>0</v>
      </c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R258" s="164" t="s">
        <v>279</v>
      </c>
      <c r="AT258" s="164" t="s">
        <v>606</v>
      </c>
      <c r="AU258" s="164" t="s">
        <v>84</v>
      </c>
      <c r="AY258" s="18" t="s">
        <v>219</v>
      </c>
      <c r="BE258" s="165">
        <f t="shared" si="44"/>
        <v>0</v>
      </c>
      <c r="BF258" s="165">
        <f t="shared" si="45"/>
        <v>0</v>
      </c>
      <c r="BG258" s="165">
        <f t="shared" si="46"/>
        <v>0</v>
      </c>
      <c r="BH258" s="165">
        <f t="shared" si="47"/>
        <v>0</v>
      </c>
      <c r="BI258" s="165">
        <f t="shared" si="48"/>
        <v>0</v>
      </c>
      <c r="BJ258" s="18" t="s">
        <v>84</v>
      </c>
      <c r="BK258" s="166">
        <f t="shared" si="49"/>
        <v>0</v>
      </c>
      <c r="BL258" s="18" t="s">
        <v>226</v>
      </c>
      <c r="BM258" s="164" t="s">
        <v>1561</v>
      </c>
    </row>
    <row r="259" spans="1:65" s="2" customFormat="1" ht="34.9" customHeight="1" x14ac:dyDescent="0.2">
      <c r="A259" s="30"/>
      <c r="B259" s="153"/>
      <c r="C259" s="201" t="s">
        <v>1562</v>
      </c>
      <c r="D259" s="201" t="s">
        <v>606</v>
      </c>
      <c r="E259" s="202" t="s">
        <v>1563</v>
      </c>
      <c r="F259" s="203" t="s">
        <v>1564</v>
      </c>
      <c r="G259" s="204" t="s">
        <v>268</v>
      </c>
      <c r="H259" s="205">
        <v>1</v>
      </c>
      <c r="I259" s="448">
        <v>0</v>
      </c>
      <c r="J259" s="205">
        <f t="shared" si="40"/>
        <v>0</v>
      </c>
      <c r="K259" s="206"/>
      <c r="L259" s="207"/>
      <c r="M259" s="208" t="s">
        <v>1</v>
      </c>
      <c r="N259" s="209" t="s">
        <v>38</v>
      </c>
      <c r="O259" s="162">
        <v>0</v>
      </c>
      <c r="P259" s="162">
        <f t="shared" si="41"/>
        <v>0</v>
      </c>
      <c r="Q259" s="162">
        <v>0</v>
      </c>
      <c r="R259" s="162">
        <f t="shared" si="42"/>
        <v>0</v>
      </c>
      <c r="S259" s="162">
        <v>0</v>
      </c>
      <c r="T259" s="163">
        <f t="shared" si="43"/>
        <v>0</v>
      </c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R259" s="164" t="s">
        <v>279</v>
      </c>
      <c r="AT259" s="164" t="s">
        <v>606</v>
      </c>
      <c r="AU259" s="164" t="s">
        <v>84</v>
      </c>
      <c r="AY259" s="18" t="s">
        <v>219</v>
      </c>
      <c r="BE259" s="165">
        <f t="shared" si="44"/>
        <v>0</v>
      </c>
      <c r="BF259" s="165">
        <f t="shared" si="45"/>
        <v>0</v>
      </c>
      <c r="BG259" s="165">
        <f t="shared" si="46"/>
        <v>0</v>
      </c>
      <c r="BH259" s="165">
        <f t="shared" si="47"/>
        <v>0</v>
      </c>
      <c r="BI259" s="165">
        <f t="shared" si="48"/>
        <v>0</v>
      </c>
      <c r="BJ259" s="18" t="s">
        <v>84</v>
      </c>
      <c r="BK259" s="166">
        <f t="shared" si="49"/>
        <v>0</v>
      </c>
      <c r="BL259" s="18" t="s">
        <v>226</v>
      </c>
      <c r="BM259" s="164" t="s">
        <v>1565</v>
      </c>
    </row>
    <row r="260" spans="1:65" s="2" customFormat="1" ht="22.15" customHeight="1" x14ac:dyDescent="0.2">
      <c r="A260" s="30"/>
      <c r="B260" s="153"/>
      <c r="C260" s="154" t="s">
        <v>1362</v>
      </c>
      <c r="D260" s="154" t="s">
        <v>222</v>
      </c>
      <c r="E260" s="155" t="s">
        <v>1566</v>
      </c>
      <c r="F260" s="156" t="s">
        <v>1567</v>
      </c>
      <c r="G260" s="157" t="s">
        <v>268</v>
      </c>
      <c r="H260" s="158">
        <v>6</v>
      </c>
      <c r="I260" s="446">
        <v>0</v>
      </c>
      <c r="J260" s="158">
        <f t="shared" si="40"/>
        <v>0</v>
      </c>
      <c r="K260" s="159"/>
      <c r="L260" s="31"/>
      <c r="M260" s="160" t="s">
        <v>1</v>
      </c>
      <c r="N260" s="161" t="s">
        <v>38</v>
      </c>
      <c r="O260" s="162">
        <v>0</v>
      </c>
      <c r="P260" s="162">
        <f t="shared" si="41"/>
        <v>0</v>
      </c>
      <c r="Q260" s="162">
        <v>0</v>
      </c>
      <c r="R260" s="162">
        <f t="shared" si="42"/>
        <v>0</v>
      </c>
      <c r="S260" s="162">
        <v>0</v>
      </c>
      <c r="T260" s="163">
        <f t="shared" si="43"/>
        <v>0</v>
      </c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R260" s="164" t="s">
        <v>226</v>
      </c>
      <c r="AT260" s="164" t="s">
        <v>222</v>
      </c>
      <c r="AU260" s="164" t="s">
        <v>84</v>
      </c>
      <c r="AY260" s="18" t="s">
        <v>219</v>
      </c>
      <c r="BE260" s="165">
        <f t="shared" si="44"/>
        <v>0</v>
      </c>
      <c r="BF260" s="165">
        <f t="shared" si="45"/>
        <v>0</v>
      </c>
      <c r="BG260" s="165">
        <f t="shared" si="46"/>
        <v>0</v>
      </c>
      <c r="BH260" s="165">
        <f t="shared" si="47"/>
        <v>0</v>
      </c>
      <c r="BI260" s="165">
        <f t="shared" si="48"/>
        <v>0</v>
      </c>
      <c r="BJ260" s="18" t="s">
        <v>84</v>
      </c>
      <c r="BK260" s="166">
        <f t="shared" si="49"/>
        <v>0</v>
      </c>
      <c r="BL260" s="18" t="s">
        <v>226</v>
      </c>
      <c r="BM260" s="164" t="s">
        <v>1568</v>
      </c>
    </row>
    <row r="261" spans="1:65" s="2" customFormat="1" ht="22.15" customHeight="1" x14ac:dyDescent="0.2">
      <c r="A261" s="30"/>
      <c r="B261" s="153"/>
      <c r="C261" s="201" t="s">
        <v>1569</v>
      </c>
      <c r="D261" s="201" t="s">
        <v>606</v>
      </c>
      <c r="E261" s="202" t="s">
        <v>1570</v>
      </c>
      <c r="F261" s="203" t="s">
        <v>1571</v>
      </c>
      <c r="G261" s="204" t="s">
        <v>268</v>
      </c>
      <c r="H261" s="205">
        <v>6</v>
      </c>
      <c r="I261" s="448">
        <v>0</v>
      </c>
      <c r="J261" s="205">
        <f t="shared" si="40"/>
        <v>0</v>
      </c>
      <c r="K261" s="206"/>
      <c r="L261" s="207"/>
      <c r="M261" s="208" t="s">
        <v>1</v>
      </c>
      <c r="N261" s="209" t="s">
        <v>38</v>
      </c>
      <c r="O261" s="162">
        <v>0</v>
      </c>
      <c r="P261" s="162">
        <f t="shared" si="41"/>
        <v>0</v>
      </c>
      <c r="Q261" s="162">
        <v>0</v>
      </c>
      <c r="R261" s="162">
        <f t="shared" si="42"/>
        <v>0</v>
      </c>
      <c r="S261" s="162">
        <v>0</v>
      </c>
      <c r="T261" s="163">
        <f t="shared" si="43"/>
        <v>0</v>
      </c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R261" s="164" t="s">
        <v>279</v>
      </c>
      <c r="AT261" s="164" t="s">
        <v>606</v>
      </c>
      <c r="AU261" s="164" t="s">
        <v>84</v>
      </c>
      <c r="AY261" s="18" t="s">
        <v>219</v>
      </c>
      <c r="BE261" s="165">
        <f t="shared" si="44"/>
        <v>0</v>
      </c>
      <c r="BF261" s="165">
        <f t="shared" si="45"/>
        <v>0</v>
      </c>
      <c r="BG261" s="165">
        <f t="shared" si="46"/>
        <v>0</v>
      </c>
      <c r="BH261" s="165">
        <f t="shared" si="47"/>
        <v>0</v>
      </c>
      <c r="BI261" s="165">
        <f t="shared" si="48"/>
        <v>0</v>
      </c>
      <c r="BJ261" s="18" t="s">
        <v>84</v>
      </c>
      <c r="BK261" s="166">
        <f t="shared" si="49"/>
        <v>0</v>
      </c>
      <c r="BL261" s="18" t="s">
        <v>226</v>
      </c>
      <c r="BM261" s="164" t="s">
        <v>1572</v>
      </c>
    </row>
    <row r="262" spans="1:65" s="2" customFormat="1" ht="22.15" customHeight="1" x14ac:dyDescent="0.2">
      <c r="A262" s="30"/>
      <c r="B262" s="153"/>
      <c r="C262" s="154" t="s">
        <v>1365</v>
      </c>
      <c r="D262" s="154" t="s">
        <v>222</v>
      </c>
      <c r="E262" s="155" t="s">
        <v>1573</v>
      </c>
      <c r="F262" s="156" t="s">
        <v>1574</v>
      </c>
      <c r="G262" s="157" t="s">
        <v>268</v>
      </c>
      <c r="H262" s="158">
        <v>4</v>
      </c>
      <c r="I262" s="446">
        <v>0</v>
      </c>
      <c r="J262" s="158">
        <f t="shared" si="40"/>
        <v>0</v>
      </c>
      <c r="K262" s="159"/>
      <c r="L262" s="31"/>
      <c r="M262" s="160" t="s">
        <v>1</v>
      </c>
      <c r="N262" s="161" t="s">
        <v>38</v>
      </c>
      <c r="O262" s="162">
        <v>0</v>
      </c>
      <c r="P262" s="162">
        <f t="shared" si="41"/>
        <v>0</v>
      </c>
      <c r="Q262" s="162">
        <v>0</v>
      </c>
      <c r="R262" s="162">
        <f t="shared" si="42"/>
        <v>0</v>
      </c>
      <c r="S262" s="162">
        <v>0</v>
      </c>
      <c r="T262" s="163">
        <f t="shared" si="43"/>
        <v>0</v>
      </c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R262" s="164" t="s">
        <v>226</v>
      </c>
      <c r="AT262" s="164" t="s">
        <v>222</v>
      </c>
      <c r="AU262" s="164" t="s">
        <v>84</v>
      </c>
      <c r="AY262" s="18" t="s">
        <v>219</v>
      </c>
      <c r="BE262" s="165">
        <f t="shared" si="44"/>
        <v>0</v>
      </c>
      <c r="BF262" s="165">
        <f t="shared" si="45"/>
        <v>0</v>
      </c>
      <c r="BG262" s="165">
        <f t="shared" si="46"/>
        <v>0</v>
      </c>
      <c r="BH262" s="165">
        <f t="shared" si="47"/>
        <v>0</v>
      </c>
      <c r="BI262" s="165">
        <f t="shared" si="48"/>
        <v>0</v>
      </c>
      <c r="BJ262" s="18" t="s">
        <v>84</v>
      </c>
      <c r="BK262" s="166">
        <f t="shared" si="49"/>
        <v>0</v>
      </c>
      <c r="BL262" s="18" t="s">
        <v>226</v>
      </c>
      <c r="BM262" s="164" t="s">
        <v>1575</v>
      </c>
    </row>
    <row r="263" spans="1:65" s="2" customFormat="1" ht="30" customHeight="1" x14ac:dyDescent="0.2">
      <c r="A263" s="30"/>
      <c r="B263" s="153"/>
      <c r="C263" s="201" t="s">
        <v>1576</v>
      </c>
      <c r="D263" s="201" t="s">
        <v>606</v>
      </c>
      <c r="E263" s="202" t="s">
        <v>1577</v>
      </c>
      <c r="F263" s="203" t="s">
        <v>1578</v>
      </c>
      <c r="G263" s="204" t="s">
        <v>268</v>
      </c>
      <c r="H263" s="205">
        <v>4</v>
      </c>
      <c r="I263" s="448">
        <v>0</v>
      </c>
      <c r="J263" s="205">
        <f t="shared" si="40"/>
        <v>0</v>
      </c>
      <c r="K263" s="206"/>
      <c r="L263" s="207"/>
      <c r="M263" s="208" t="s">
        <v>1</v>
      </c>
      <c r="N263" s="209" t="s">
        <v>38</v>
      </c>
      <c r="O263" s="162">
        <v>0</v>
      </c>
      <c r="P263" s="162">
        <f t="shared" si="41"/>
        <v>0</v>
      </c>
      <c r="Q263" s="162">
        <v>0</v>
      </c>
      <c r="R263" s="162">
        <f t="shared" si="42"/>
        <v>0</v>
      </c>
      <c r="S263" s="162">
        <v>0</v>
      </c>
      <c r="T263" s="163">
        <f t="shared" si="43"/>
        <v>0</v>
      </c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R263" s="164" t="s">
        <v>279</v>
      </c>
      <c r="AT263" s="164" t="s">
        <v>606</v>
      </c>
      <c r="AU263" s="164" t="s">
        <v>84</v>
      </c>
      <c r="AY263" s="18" t="s">
        <v>219</v>
      </c>
      <c r="BE263" s="165">
        <f t="shared" si="44"/>
        <v>0</v>
      </c>
      <c r="BF263" s="165">
        <f t="shared" si="45"/>
        <v>0</v>
      </c>
      <c r="BG263" s="165">
        <f t="shared" si="46"/>
        <v>0</v>
      </c>
      <c r="BH263" s="165">
        <f t="shared" si="47"/>
        <v>0</v>
      </c>
      <c r="BI263" s="165">
        <f t="shared" si="48"/>
        <v>0</v>
      </c>
      <c r="BJ263" s="18" t="s">
        <v>84</v>
      </c>
      <c r="BK263" s="166">
        <f t="shared" si="49"/>
        <v>0</v>
      </c>
      <c r="BL263" s="18" t="s">
        <v>226</v>
      </c>
      <c r="BM263" s="164" t="s">
        <v>1579</v>
      </c>
    </row>
    <row r="264" spans="1:65" s="2" customFormat="1" ht="22.15" customHeight="1" x14ac:dyDescent="0.2">
      <c r="A264" s="30"/>
      <c r="B264" s="153"/>
      <c r="C264" s="154" t="s">
        <v>1368</v>
      </c>
      <c r="D264" s="154" t="s">
        <v>222</v>
      </c>
      <c r="E264" s="155" t="s">
        <v>1580</v>
      </c>
      <c r="F264" s="156" t="s">
        <v>1581</v>
      </c>
      <c r="G264" s="157" t="s">
        <v>640</v>
      </c>
      <c r="H264" s="158">
        <v>326.85199999999998</v>
      </c>
      <c r="I264" s="446">
        <v>0</v>
      </c>
      <c r="J264" s="158">
        <f t="shared" si="40"/>
        <v>0</v>
      </c>
      <c r="K264" s="159"/>
      <c r="L264" s="31"/>
      <c r="M264" s="160" t="s">
        <v>1</v>
      </c>
      <c r="N264" s="161" t="s">
        <v>38</v>
      </c>
      <c r="O264" s="162">
        <v>0</v>
      </c>
      <c r="P264" s="162">
        <f t="shared" si="41"/>
        <v>0</v>
      </c>
      <c r="Q264" s="162">
        <v>0</v>
      </c>
      <c r="R264" s="162">
        <f t="shared" si="42"/>
        <v>0</v>
      </c>
      <c r="S264" s="162">
        <v>0</v>
      </c>
      <c r="T264" s="163">
        <f t="shared" si="43"/>
        <v>0</v>
      </c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R264" s="164" t="s">
        <v>226</v>
      </c>
      <c r="AT264" s="164" t="s">
        <v>222</v>
      </c>
      <c r="AU264" s="164" t="s">
        <v>84</v>
      </c>
      <c r="AY264" s="18" t="s">
        <v>219</v>
      </c>
      <c r="BE264" s="165">
        <f t="shared" si="44"/>
        <v>0</v>
      </c>
      <c r="BF264" s="165">
        <f t="shared" si="45"/>
        <v>0</v>
      </c>
      <c r="BG264" s="165">
        <f t="shared" si="46"/>
        <v>0</v>
      </c>
      <c r="BH264" s="165">
        <f t="shared" si="47"/>
        <v>0</v>
      </c>
      <c r="BI264" s="165">
        <f t="shared" si="48"/>
        <v>0</v>
      </c>
      <c r="BJ264" s="18" t="s">
        <v>84</v>
      </c>
      <c r="BK264" s="166">
        <f t="shared" si="49"/>
        <v>0</v>
      </c>
      <c r="BL264" s="18" t="s">
        <v>226</v>
      </c>
      <c r="BM264" s="164" t="s">
        <v>1582</v>
      </c>
    </row>
    <row r="265" spans="1:65" s="12" customFormat="1" ht="25.9" customHeight="1" x14ac:dyDescent="0.2">
      <c r="B265" s="141"/>
      <c r="D265" s="142" t="s">
        <v>71</v>
      </c>
      <c r="E265" s="143" t="s">
        <v>1583</v>
      </c>
      <c r="F265" s="143" t="s">
        <v>1584</v>
      </c>
      <c r="J265" s="144">
        <f>BK265</f>
        <v>0</v>
      </c>
      <c r="L265" s="141"/>
      <c r="M265" s="145"/>
      <c r="N265" s="146"/>
      <c r="O265" s="146"/>
      <c r="P265" s="147">
        <f>P266</f>
        <v>0</v>
      </c>
      <c r="Q265" s="146"/>
      <c r="R265" s="147">
        <f>R266</f>
        <v>0</v>
      </c>
      <c r="S265" s="146"/>
      <c r="T265" s="148">
        <f>T266</f>
        <v>0</v>
      </c>
      <c r="AR265" s="142" t="s">
        <v>226</v>
      </c>
      <c r="AT265" s="149" t="s">
        <v>71</v>
      </c>
      <c r="AU265" s="149" t="s">
        <v>72</v>
      </c>
      <c r="AY265" s="142" t="s">
        <v>219</v>
      </c>
      <c r="BK265" s="150">
        <f>BK266</f>
        <v>0</v>
      </c>
    </row>
    <row r="266" spans="1:65" s="12" customFormat="1" ht="22.9" customHeight="1" x14ac:dyDescent="0.2">
      <c r="B266" s="141"/>
      <c r="D266" s="142" t="s">
        <v>71</v>
      </c>
      <c r="E266" s="151" t="s">
        <v>1583</v>
      </c>
      <c r="F266" s="151" t="s">
        <v>1584</v>
      </c>
      <c r="J266" s="152">
        <f>BK266</f>
        <v>0</v>
      </c>
      <c r="L266" s="141"/>
      <c r="M266" s="145"/>
      <c r="N266" s="146"/>
      <c r="O266" s="146"/>
      <c r="P266" s="147">
        <f>P267</f>
        <v>0</v>
      </c>
      <c r="Q266" s="146"/>
      <c r="R266" s="147">
        <f>R267</f>
        <v>0</v>
      </c>
      <c r="S266" s="146"/>
      <c r="T266" s="148">
        <f>T267</f>
        <v>0</v>
      </c>
      <c r="AR266" s="142" t="s">
        <v>226</v>
      </c>
      <c r="AT266" s="149" t="s">
        <v>71</v>
      </c>
      <c r="AU266" s="149" t="s">
        <v>79</v>
      </c>
      <c r="AY266" s="142" t="s">
        <v>219</v>
      </c>
      <c r="BK266" s="150">
        <f>BK267</f>
        <v>0</v>
      </c>
    </row>
    <row r="267" spans="1:65" s="2" customFormat="1" ht="22.15" customHeight="1" x14ac:dyDescent="0.2">
      <c r="A267" s="30"/>
      <c r="B267" s="153"/>
      <c r="C267" s="154" t="s">
        <v>1585</v>
      </c>
      <c r="D267" s="154" t="s">
        <v>222</v>
      </c>
      <c r="E267" s="155" t="s">
        <v>1586</v>
      </c>
      <c r="F267" s="156" t="s">
        <v>1587</v>
      </c>
      <c r="G267" s="157" t="s">
        <v>268</v>
      </c>
      <c r="H267" s="158">
        <v>2</v>
      </c>
      <c r="I267" s="446">
        <v>0</v>
      </c>
      <c r="J267" s="158">
        <f>ROUND(I267*H267,3)</f>
        <v>0</v>
      </c>
      <c r="K267" s="159"/>
      <c r="L267" s="31"/>
      <c r="M267" s="210" t="s">
        <v>1</v>
      </c>
      <c r="N267" s="211" t="s">
        <v>38</v>
      </c>
      <c r="O267" s="212">
        <v>0</v>
      </c>
      <c r="P267" s="212">
        <f>O267*H267</f>
        <v>0</v>
      </c>
      <c r="Q267" s="212">
        <v>0</v>
      </c>
      <c r="R267" s="212">
        <f>Q267*H267</f>
        <v>0</v>
      </c>
      <c r="S267" s="212">
        <v>0</v>
      </c>
      <c r="T267" s="213">
        <f>S267*H267</f>
        <v>0</v>
      </c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R267" s="164" t="s">
        <v>226</v>
      </c>
      <c r="AT267" s="164" t="s">
        <v>222</v>
      </c>
      <c r="AU267" s="164" t="s">
        <v>84</v>
      </c>
      <c r="AY267" s="18" t="s">
        <v>219</v>
      </c>
      <c r="BE267" s="165">
        <f>IF(N267="základná",J267,0)</f>
        <v>0</v>
      </c>
      <c r="BF267" s="165">
        <f>IF(N267="znížená",J267,0)</f>
        <v>0</v>
      </c>
      <c r="BG267" s="165">
        <f>IF(N267="zákl. prenesená",J267,0)</f>
        <v>0</v>
      </c>
      <c r="BH267" s="165">
        <f>IF(N267="zníž. prenesená",J267,0)</f>
        <v>0</v>
      </c>
      <c r="BI267" s="165">
        <f>IF(N267="nulová",J267,0)</f>
        <v>0</v>
      </c>
      <c r="BJ267" s="18" t="s">
        <v>84</v>
      </c>
      <c r="BK267" s="166">
        <f>ROUND(I267*H267,3)</f>
        <v>0</v>
      </c>
      <c r="BL267" s="18" t="s">
        <v>226</v>
      </c>
      <c r="BM267" s="164" t="s">
        <v>1588</v>
      </c>
    </row>
    <row r="268" spans="1:65" s="2" customFormat="1" ht="6.95" customHeight="1" x14ac:dyDescent="0.2">
      <c r="A268" s="30"/>
      <c r="B268" s="48"/>
      <c r="C268" s="49"/>
      <c r="D268" s="49"/>
      <c r="E268" s="49"/>
      <c r="F268" s="49"/>
      <c r="G268" s="49"/>
      <c r="H268" s="49"/>
      <c r="I268" s="49"/>
      <c r="J268" s="49"/>
      <c r="K268" s="49"/>
      <c r="L268" s="31"/>
      <c r="M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</sheetData>
  <autoFilter ref="C130:K267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15"/>
  <sheetViews>
    <sheetView showGridLines="0" workbookViewId="0">
      <selection activeCell="I214" sqref="I214"/>
    </sheetView>
  </sheetViews>
  <sheetFormatPr defaultRowHeight="11.25" x14ac:dyDescent="0.2"/>
  <cols>
    <col min="1" max="1" width="8.83203125" style="1" customWidth="1"/>
    <col min="2" max="2" width="1.1640625" style="1" customWidth="1"/>
    <col min="3" max="4" width="4.5" style="1" customWidth="1"/>
    <col min="5" max="5" width="18.33203125" style="1" customWidth="1"/>
    <col min="6" max="6" width="54.5" style="1" customWidth="1"/>
    <col min="7" max="7" width="8" style="1" customWidth="1"/>
    <col min="8" max="8" width="15" style="1" customWidth="1"/>
    <col min="9" max="9" width="16.83203125" style="1" customWidth="1"/>
    <col min="10" max="10" width="23.83203125" style="1" customWidth="1"/>
    <col min="11" max="11" width="23.83203125" style="1" hidden="1" customWidth="1"/>
    <col min="12" max="12" width="10" style="1" customWidth="1"/>
    <col min="13" max="13" width="11.5" style="1" hidden="1" customWidth="1"/>
    <col min="14" max="14" width="9.1640625" style="1" hidden="1"/>
    <col min="15" max="20" width="15.1640625" style="1" hidden="1" customWidth="1"/>
    <col min="21" max="21" width="17.5" style="1" hidden="1" customWidth="1"/>
    <col min="22" max="22" width="13.1640625" style="1" customWidth="1"/>
    <col min="23" max="23" width="17.5" style="1" customWidth="1"/>
    <col min="24" max="24" width="13.1640625" style="1" customWidth="1"/>
    <col min="25" max="25" width="16" style="1" customWidth="1"/>
    <col min="26" max="26" width="11.6640625" style="1" customWidth="1"/>
    <col min="27" max="27" width="16" style="1" customWidth="1"/>
    <col min="28" max="28" width="17.5" style="1" customWidth="1"/>
    <col min="29" max="29" width="11.6640625" style="1" customWidth="1"/>
    <col min="30" max="30" width="16" style="1" customWidth="1"/>
    <col min="31" max="31" width="17.5" style="1" customWidth="1"/>
    <col min="44" max="65" width="9.1640625" style="1" hidden="1"/>
  </cols>
  <sheetData>
    <row r="1" spans="1:46" x14ac:dyDescent="0.2">
      <c r="A1" s="99"/>
    </row>
    <row r="2" spans="1:46" s="1" customFormat="1" ht="36.950000000000003" customHeight="1" x14ac:dyDescent="0.2">
      <c r="L2" s="397" t="s">
        <v>5</v>
      </c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18" t="s">
        <v>106</v>
      </c>
    </row>
    <row r="3" spans="1:46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72</v>
      </c>
    </row>
    <row r="4" spans="1:46" s="1" customFormat="1" ht="24.95" customHeight="1" x14ac:dyDescent="0.2">
      <c r="B4" s="21"/>
      <c r="D4" s="22" t="s">
        <v>187</v>
      </c>
      <c r="L4" s="21"/>
      <c r="M4" s="100" t="s">
        <v>9</v>
      </c>
      <c r="AT4" s="18" t="s">
        <v>3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27" t="s">
        <v>12</v>
      </c>
      <c r="L6" s="21"/>
    </row>
    <row r="7" spans="1:46" s="1" customFormat="1" ht="14.45" customHeight="1" x14ac:dyDescent="0.2">
      <c r="B7" s="21"/>
      <c r="E7" s="430" t="str">
        <f>'Rekapitulácia stavby'!K6</f>
        <v>Obnova MŠ na Fedinovej č.7, Bratislava - I. etapa časť A</v>
      </c>
      <c r="F7" s="431"/>
      <c r="G7" s="431"/>
      <c r="H7" s="431"/>
      <c r="L7" s="21"/>
    </row>
    <row r="8" spans="1:46" s="1" customFormat="1" ht="12" customHeight="1" x14ac:dyDescent="0.2">
      <c r="B8" s="21"/>
      <c r="D8" s="27" t="s">
        <v>188</v>
      </c>
      <c r="L8" s="21"/>
    </row>
    <row r="9" spans="1:46" s="2" customFormat="1" ht="14.45" customHeight="1" x14ac:dyDescent="0.2">
      <c r="A9" s="30"/>
      <c r="B9" s="31"/>
      <c r="C9" s="30"/>
      <c r="D9" s="30"/>
      <c r="E9" s="430" t="s">
        <v>189</v>
      </c>
      <c r="F9" s="433"/>
      <c r="G9" s="433"/>
      <c r="H9" s="433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2" customHeight="1" x14ac:dyDescent="0.2">
      <c r="A10" s="30"/>
      <c r="B10" s="31"/>
      <c r="C10" s="30"/>
      <c r="D10" s="27" t="s">
        <v>190</v>
      </c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5.6" customHeight="1" x14ac:dyDescent="0.2">
      <c r="A11" s="30"/>
      <c r="B11" s="31"/>
      <c r="C11" s="30"/>
      <c r="D11" s="30"/>
      <c r="E11" s="428" t="s">
        <v>1589</v>
      </c>
      <c r="F11" s="433"/>
      <c r="G11" s="433"/>
      <c r="H11" s="433"/>
      <c r="I11" s="30"/>
      <c r="J11" s="30"/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x14ac:dyDescent="0.2">
      <c r="A12" s="30"/>
      <c r="B12" s="31"/>
      <c r="C12" s="30"/>
      <c r="D12" s="30"/>
      <c r="E12" s="30"/>
      <c r="F12" s="30"/>
      <c r="G12" s="30"/>
      <c r="H12" s="30"/>
      <c r="I12" s="30"/>
      <c r="J12" s="30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2" customHeight="1" x14ac:dyDescent="0.2">
      <c r="A13" s="30"/>
      <c r="B13" s="31"/>
      <c r="C13" s="30"/>
      <c r="D13" s="27" t="s">
        <v>13</v>
      </c>
      <c r="E13" s="30"/>
      <c r="F13" s="25" t="s">
        <v>1</v>
      </c>
      <c r="G13" s="30"/>
      <c r="H13" s="30"/>
      <c r="I13" s="27" t="s">
        <v>14</v>
      </c>
      <c r="J13" s="25" t="s">
        <v>1</v>
      </c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 x14ac:dyDescent="0.2">
      <c r="A14" s="30"/>
      <c r="B14" s="31"/>
      <c r="C14" s="30"/>
      <c r="D14" s="27" t="s">
        <v>15</v>
      </c>
      <c r="E14" s="30"/>
      <c r="F14" s="25" t="s">
        <v>16</v>
      </c>
      <c r="G14" s="30"/>
      <c r="H14" s="30"/>
      <c r="I14" s="27" t="s">
        <v>17</v>
      </c>
      <c r="J14" s="56" t="str">
        <f>'Rekapitulácia stavby'!AN8</f>
        <v>16. 3. 2022</v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0.9" customHeight="1" x14ac:dyDescent="0.2">
      <c r="A15" s="30"/>
      <c r="B15" s="31"/>
      <c r="C15" s="30"/>
      <c r="D15" s="30"/>
      <c r="E15" s="30"/>
      <c r="F15" s="30"/>
      <c r="G15" s="30"/>
      <c r="H15" s="30"/>
      <c r="I15" s="30"/>
      <c r="J15" s="30"/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2" customHeight="1" x14ac:dyDescent="0.2">
      <c r="A16" s="30"/>
      <c r="B16" s="31"/>
      <c r="C16" s="30"/>
      <c r="D16" s="27" t="s">
        <v>19</v>
      </c>
      <c r="E16" s="30"/>
      <c r="F16" s="30"/>
      <c r="G16" s="30"/>
      <c r="H16" s="30"/>
      <c r="I16" s="27" t="s">
        <v>20</v>
      </c>
      <c r="J16" s="25" t="s">
        <v>21</v>
      </c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8" customHeight="1" x14ac:dyDescent="0.2">
      <c r="A17" s="30"/>
      <c r="B17" s="31"/>
      <c r="C17" s="30"/>
      <c r="D17" s="30"/>
      <c r="E17" s="25" t="s">
        <v>22</v>
      </c>
      <c r="F17" s="30"/>
      <c r="G17" s="30"/>
      <c r="H17" s="30"/>
      <c r="I17" s="27" t="s">
        <v>23</v>
      </c>
      <c r="J17" s="25" t="s">
        <v>1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6.95" customHeight="1" x14ac:dyDescent="0.2">
      <c r="A18" s="30"/>
      <c r="B18" s="31"/>
      <c r="C18" s="30"/>
      <c r="D18" s="30"/>
      <c r="E18" s="30"/>
      <c r="F18" s="30"/>
      <c r="G18" s="30"/>
      <c r="H18" s="30"/>
      <c r="I18" s="30"/>
      <c r="J18" s="30"/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2" customHeight="1" x14ac:dyDescent="0.2">
      <c r="A19" s="30"/>
      <c r="B19" s="31"/>
      <c r="C19" s="30"/>
      <c r="D19" s="27" t="s">
        <v>24</v>
      </c>
      <c r="E19" s="30"/>
      <c r="F19" s="30"/>
      <c r="G19" s="30"/>
      <c r="H19" s="30"/>
      <c r="I19" s="27" t="s">
        <v>20</v>
      </c>
      <c r="J19" s="25" t="str">
        <f>'Rekapitulácia stavby'!AN13</f>
        <v/>
      </c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8" customHeight="1" x14ac:dyDescent="0.2">
      <c r="A20" s="30"/>
      <c r="B20" s="31"/>
      <c r="C20" s="30"/>
      <c r="D20" s="30"/>
      <c r="E20" s="380" t="str">
        <f>'Rekapitulácia stavby'!E14</f>
        <v xml:space="preserve"> </v>
      </c>
      <c r="F20" s="380"/>
      <c r="G20" s="380"/>
      <c r="H20" s="380"/>
      <c r="I20" s="27" t="s">
        <v>23</v>
      </c>
      <c r="J20" s="25" t="str">
        <f>'Rekapitulácia stavby'!AN14</f>
        <v/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6.95" customHeight="1" x14ac:dyDescent="0.2">
      <c r="A21" s="30"/>
      <c r="B21" s="31"/>
      <c r="C21" s="30"/>
      <c r="D21" s="30"/>
      <c r="E21" s="30"/>
      <c r="F21" s="30"/>
      <c r="G21" s="30"/>
      <c r="H21" s="30"/>
      <c r="I21" s="30"/>
      <c r="J21" s="30"/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2" customHeight="1" x14ac:dyDescent="0.2">
      <c r="A22" s="30"/>
      <c r="B22" s="31"/>
      <c r="C22" s="30"/>
      <c r="D22" s="27" t="s">
        <v>26</v>
      </c>
      <c r="E22" s="30"/>
      <c r="F22" s="30"/>
      <c r="G22" s="30"/>
      <c r="H22" s="30"/>
      <c r="I22" s="27" t="s">
        <v>20</v>
      </c>
      <c r="J22" s="25" t="s">
        <v>1</v>
      </c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8" customHeight="1" x14ac:dyDescent="0.2">
      <c r="A23" s="30"/>
      <c r="B23" s="31"/>
      <c r="C23" s="30"/>
      <c r="D23" s="30"/>
      <c r="E23" s="25" t="s">
        <v>27</v>
      </c>
      <c r="F23" s="30"/>
      <c r="G23" s="30"/>
      <c r="H23" s="30"/>
      <c r="I23" s="27" t="s">
        <v>23</v>
      </c>
      <c r="J23" s="25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6.95" customHeight="1" x14ac:dyDescent="0.2">
      <c r="A24" s="30"/>
      <c r="B24" s="31"/>
      <c r="C24" s="30"/>
      <c r="D24" s="30"/>
      <c r="E24" s="30"/>
      <c r="F24" s="30"/>
      <c r="G24" s="30"/>
      <c r="H24" s="30"/>
      <c r="I24" s="30"/>
      <c r="J24" s="30"/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12" customHeight="1" x14ac:dyDescent="0.2">
      <c r="A25" s="30"/>
      <c r="B25" s="31"/>
      <c r="C25" s="30"/>
      <c r="D25" s="27" t="s">
        <v>30</v>
      </c>
      <c r="E25" s="30"/>
      <c r="F25" s="30"/>
      <c r="G25" s="30"/>
      <c r="H25" s="30"/>
      <c r="I25" s="27" t="s">
        <v>20</v>
      </c>
      <c r="J25" s="25" t="str">
        <f>IF('Rekapitulácia stavby'!AN19="","",'Rekapitulácia stavby'!AN19)</f>
        <v/>
      </c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8" customHeight="1" x14ac:dyDescent="0.2">
      <c r="A26" s="30"/>
      <c r="B26" s="31"/>
      <c r="C26" s="30"/>
      <c r="D26" s="30"/>
      <c r="E26" s="25" t="str">
        <f>IF('Rekapitulácia stavby'!E20="","",'Rekapitulácia stavby'!E20)</f>
        <v xml:space="preserve"> </v>
      </c>
      <c r="F26" s="30"/>
      <c r="G26" s="30"/>
      <c r="H26" s="30"/>
      <c r="I26" s="27" t="s">
        <v>23</v>
      </c>
      <c r="J26" s="25" t="str">
        <f>IF('Rekapitulácia stavby'!AN20="","",'Rekapitulácia stavby'!AN20)</f>
        <v/>
      </c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6.95" customHeight="1" x14ac:dyDescent="0.2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43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12" customHeight="1" x14ac:dyDescent="0.2">
      <c r="A28" s="30"/>
      <c r="B28" s="31"/>
      <c r="C28" s="30"/>
      <c r="D28" s="27" t="s">
        <v>31</v>
      </c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8" customFormat="1" ht="14.45" customHeight="1" x14ac:dyDescent="0.2">
      <c r="A29" s="102"/>
      <c r="B29" s="103"/>
      <c r="C29" s="102"/>
      <c r="D29" s="102"/>
      <c r="E29" s="383" t="s">
        <v>1</v>
      </c>
      <c r="F29" s="383"/>
      <c r="G29" s="383"/>
      <c r="H29" s="383"/>
      <c r="I29" s="102"/>
      <c r="J29" s="102"/>
      <c r="K29" s="102"/>
      <c r="L29" s="104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s="2" customFormat="1" ht="6.95" customHeight="1" x14ac:dyDescent="0.2">
      <c r="A30" s="30"/>
      <c r="B30" s="31"/>
      <c r="C30" s="30"/>
      <c r="D30" s="30"/>
      <c r="E30" s="30"/>
      <c r="F30" s="30"/>
      <c r="G30" s="30"/>
      <c r="H30" s="30"/>
      <c r="I30" s="30"/>
      <c r="J30" s="30"/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 x14ac:dyDescent="0.2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25.35" customHeight="1" x14ac:dyDescent="0.2">
      <c r="A32" s="30"/>
      <c r="B32" s="31"/>
      <c r="C32" s="30"/>
      <c r="D32" s="105" t="s">
        <v>32</v>
      </c>
      <c r="E32" s="30"/>
      <c r="F32" s="30"/>
      <c r="G32" s="30"/>
      <c r="H32" s="30"/>
      <c r="I32" s="30"/>
      <c r="J32" s="72">
        <f>ROUND(J131, 2)</f>
        <v>0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6.95" customHeight="1" x14ac:dyDescent="0.2">
      <c r="A33" s="30"/>
      <c r="B33" s="31"/>
      <c r="C33" s="30"/>
      <c r="D33" s="67"/>
      <c r="E33" s="67"/>
      <c r="F33" s="67"/>
      <c r="G33" s="67"/>
      <c r="H33" s="67"/>
      <c r="I33" s="67"/>
      <c r="J33" s="67"/>
      <c r="K33" s="67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 x14ac:dyDescent="0.2">
      <c r="A34" s="30"/>
      <c r="B34" s="31"/>
      <c r="C34" s="30"/>
      <c r="D34" s="30"/>
      <c r="E34" s="30"/>
      <c r="F34" s="34" t="s">
        <v>34</v>
      </c>
      <c r="G34" s="30"/>
      <c r="H34" s="30"/>
      <c r="I34" s="34" t="s">
        <v>33</v>
      </c>
      <c r="J34" s="34" t="s">
        <v>35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customHeight="1" x14ac:dyDescent="0.2">
      <c r="A35" s="30"/>
      <c r="B35" s="31"/>
      <c r="C35" s="30"/>
      <c r="D35" s="101" t="s">
        <v>36</v>
      </c>
      <c r="E35" s="36" t="s">
        <v>37</v>
      </c>
      <c r="F35" s="106">
        <f>ROUND((SUM(BE131:BE214)),  2)</f>
        <v>0</v>
      </c>
      <c r="G35" s="107"/>
      <c r="H35" s="107"/>
      <c r="I35" s="108">
        <v>0.2</v>
      </c>
      <c r="J35" s="106">
        <f>ROUND(((SUM(BE131:BE214))*I35),  2)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 x14ac:dyDescent="0.2">
      <c r="A36" s="30"/>
      <c r="B36" s="31"/>
      <c r="C36" s="30"/>
      <c r="D36" s="30"/>
      <c r="E36" s="36" t="s">
        <v>38</v>
      </c>
      <c r="F36" s="109">
        <f>ROUND((SUM(BF131:BF214)),  2)</f>
        <v>0</v>
      </c>
      <c r="G36" s="30"/>
      <c r="H36" s="30"/>
      <c r="I36" s="110">
        <v>0.2</v>
      </c>
      <c r="J36" s="109">
        <f>ROUND(((SUM(BF131:BF214))*I36),  2)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 x14ac:dyDescent="0.2">
      <c r="A37" s="30"/>
      <c r="B37" s="31"/>
      <c r="C37" s="30"/>
      <c r="D37" s="30"/>
      <c r="E37" s="27" t="s">
        <v>39</v>
      </c>
      <c r="F37" s="109">
        <f>ROUND((SUM(BG131:BG214)),  2)</f>
        <v>0</v>
      </c>
      <c r="G37" s="30"/>
      <c r="H37" s="30"/>
      <c r="I37" s="110">
        <v>0.2</v>
      </c>
      <c r="J37" s="109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hidden="1" customHeight="1" x14ac:dyDescent="0.2">
      <c r="A38" s="30"/>
      <c r="B38" s="31"/>
      <c r="C38" s="30"/>
      <c r="D38" s="30"/>
      <c r="E38" s="27" t="s">
        <v>40</v>
      </c>
      <c r="F38" s="109">
        <f>ROUND((SUM(BH131:BH214)),  2)</f>
        <v>0</v>
      </c>
      <c r="G38" s="30"/>
      <c r="H38" s="30"/>
      <c r="I38" s="110">
        <v>0.2</v>
      </c>
      <c r="J38" s="109">
        <f>0</f>
        <v>0</v>
      </c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 x14ac:dyDescent="0.2">
      <c r="A39" s="30"/>
      <c r="B39" s="31"/>
      <c r="C39" s="30"/>
      <c r="D39" s="30"/>
      <c r="E39" s="36" t="s">
        <v>41</v>
      </c>
      <c r="F39" s="106">
        <f>ROUND((SUM(BI131:BI214)),  2)</f>
        <v>0</v>
      </c>
      <c r="G39" s="107"/>
      <c r="H39" s="107"/>
      <c r="I39" s="108">
        <v>0</v>
      </c>
      <c r="J39" s="106">
        <f>0</f>
        <v>0</v>
      </c>
      <c r="K39" s="3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6.95" customHeight="1" x14ac:dyDescent="0.2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25.35" customHeight="1" x14ac:dyDescent="0.2">
      <c r="A41" s="30"/>
      <c r="B41" s="31"/>
      <c r="C41" s="111"/>
      <c r="D41" s="112" t="s">
        <v>42</v>
      </c>
      <c r="E41" s="61"/>
      <c r="F41" s="61"/>
      <c r="G41" s="113" t="s">
        <v>43</v>
      </c>
      <c r="H41" s="114" t="s">
        <v>44</v>
      </c>
      <c r="I41" s="61"/>
      <c r="J41" s="115">
        <f>SUM(J32:J39)</f>
        <v>0</v>
      </c>
      <c r="K41" s="116"/>
      <c r="L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14.45" customHeight="1" x14ac:dyDescent="0.2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1" customFormat="1" ht="14.45" customHeight="1" x14ac:dyDescent="0.2">
      <c r="B43" s="21"/>
      <c r="L43" s="21"/>
    </row>
    <row r="44" spans="1:31" s="1" customFormat="1" ht="14.45" customHeight="1" x14ac:dyDescent="0.2">
      <c r="B44" s="21"/>
      <c r="L44" s="21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0"/>
      <c r="B61" s="31"/>
      <c r="C61" s="30"/>
      <c r="D61" s="46" t="s">
        <v>47</v>
      </c>
      <c r="E61" s="33"/>
      <c r="F61" s="117" t="s">
        <v>48</v>
      </c>
      <c r="G61" s="46" t="s">
        <v>47</v>
      </c>
      <c r="H61" s="33"/>
      <c r="I61" s="33"/>
      <c r="J61" s="118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0"/>
      <c r="B76" s="31"/>
      <c r="C76" s="30"/>
      <c r="D76" s="46" t="s">
        <v>47</v>
      </c>
      <c r="E76" s="33"/>
      <c r="F76" s="117" t="s">
        <v>48</v>
      </c>
      <c r="G76" s="46" t="s">
        <v>47</v>
      </c>
      <c r="H76" s="33"/>
      <c r="I76" s="33"/>
      <c r="J76" s="118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 x14ac:dyDescent="0.2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31" s="2" customFormat="1" ht="6.95" customHeight="1" x14ac:dyDescent="0.2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s="2" customFormat="1" ht="24.95" customHeight="1" x14ac:dyDescent="0.2">
      <c r="A82" s="30"/>
      <c r="B82" s="31"/>
      <c r="C82" s="22" t="s">
        <v>194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s="2" customFormat="1" ht="6.95" customHeight="1" x14ac:dyDescent="0.2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s="2" customFormat="1" ht="12" customHeight="1" x14ac:dyDescent="0.2">
      <c r="A84" s="30"/>
      <c r="B84" s="31"/>
      <c r="C84" s="27" t="s">
        <v>12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s="2" customFormat="1" ht="14.45" customHeight="1" x14ac:dyDescent="0.2">
      <c r="A85" s="30"/>
      <c r="B85" s="31"/>
      <c r="C85" s="30"/>
      <c r="D85" s="30"/>
      <c r="E85" s="430" t="str">
        <f>E7</f>
        <v>Obnova MŠ na Fedinovej č.7, Bratislava - I. etapa časť A</v>
      </c>
      <c r="F85" s="431"/>
      <c r="G85" s="431"/>
      <c r="H85" s="4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s="1" customFormat="1" ht="12" customHeight="1" x14ac:dyDescent="0.2">
      <c r="B86" s="21"/>
      <c r="C86" s="27" t="s">
        <v>188</v>
      </c>
      <c r="L86" s="21"/>
    </row>
    <row r="87" spans="1:31" s="2" customFormat="1" ht="14.45" customHeight="1" x14ac:dyDescent="0.2">
      <c r="A87" s="30"/>
      <c r="B87" s="31"/>
      <c r="C87" s="30"/>
      <c r="D87" s="30"/>
      <c r="E87" s="430" t="s">
        <v>189</v>
      </c>
      <c r="F87" s="433"/>
      <c r="G87" s="433"/>
      <c r="H87" s="433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s="2" customFormat="1" ht="12" customHeight="1" x14ac:dyDescent="0.2">
      <c r="A88" s="30"/>
      <c r="B88" s="31"/>
      <c r="C88" s="27" t="s">
        <v>190</v>
      </c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s="2" customFormat="1" ht="15.6" customHeight="1" x14ac:dyDescent="0.2">
      <c r="A89" s="30"/>
      <c r="B89" s="31"/>
      <c r="C89" s="30"/>
      <c r="D89" s="30"/>
      <c r="E89" s="428" t="str">
        <f>E11</f>
        <v>1340a-4 - Ústredné kúrenie</v>
      </c>
      <c r="F89" s="433"/>
      <c r="G89" s="433"/>
      <c r="H89" s="433"/>
      <c r="I89" s="30"/>
      <c r="J89" s="30"/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s="2" customFormat="1" ht="6.95" customHeight="1" x14ac:dyDescent="0.2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s="2" customFormat="1" ht="12" customHeight="1" x14ac:dyDescent="0.2">
      <c r="A91" s="30"/>
      <c r="B91" s="31"/>
      <c r="C91" s="27" t="s">
        <v>15</v>
      </c>
      <c r="D91" s="30"/>
      <c r="E91" s="30"/>
      <c r="F91" s="25" t="str">
        <f>F14</f>
        <v>Bratislava V, k.ú. Petržalka , č.p. 3420</v>
      </c>
      <c r="G91" s="30"/>
      <c r="H91" s="30"/>
      <c r="I91" s="27" t="s">
        <v>17</v>
      </c>
      <c r="J91" s="56" t="str">
        <f>IF(J14="","",J14)</f>
        <v>16. 3. 2022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s="2" customFormat="1" ht="6.95" customHeight="1" x14ac:dyDescent="0.2">
      <c r="A92" s="30"/>
      <c r="B92" s="31"/>
      <c r="C92" s="30"/>
      <c r="D92" s="30"/>
      <c r="E92" s="30"/>
      <c r="F92" s="30"/>
      <c r="G92" s="30"/>
      <c r="H92" s="30"/>
      <c r="I92" s="30"/>
      <c r="J92" s="30"/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s="2" customFormat="1" ht="15.6" customHeight="1" x14ac:dyDescent="0.2">
      <c r="A93" s="30"/>
      <c r="B93" s="31"/>
      <c r="C93" s="27" t="s">
        <v>19</v>
      </c>
      <c r="D93" s="30"/>
      <c r="E93" s="30"/>
      <c r="F93" s="25" t="str">
        <f>E17</f>
        <v>Mestská časť Bratislava- Petržalka, Kutlíková 17</v>
      </c>
      <c r="G93" s="30"/>
      <c r="H93" s="30"/>
      <c r="I93" s="27" t="s">
        <v>26</v>
      </c>
      <c r="J93" s="28" t="str">
        <f>E23</f>
        <v xml:space="preserve">NV-Project s.r.o. </v>
      </c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s="2" customFormat="1" ht="15.6" customHeight="1" x14ac:dyDescent="0.2">
      <c r="A94" s="30"/>
      <c r="B94" s="31"/>
      <c r="C94" s="27" t="s">
        <v>24</v>
      </c>
      <c r="D94" s="30"/>
      <c r="E94" s="30"/>
      <c r="F94" s="25" t="str">
        <f>IF(E20="","",E20)</f>
        <v xml:space="preserve"> </v>
      </c>
      <c r="G94" s="30"/>
      <c r="H94" s="30"/>
      <c r="I94" s="27" t="s">
        <v>30</v>
      </c>
      <c r="J94" s="28" t="str">
        <f>E26</f>
        <v xml:space="preserve"> </v>
      </c>
      <c r="K94" s="30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s="2" customFormat="1" ht="10.35" customHeight="1" x14ac:dyDescent="0.2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s="2" customFormat="1" ht="29.25" customHeight="1" x14ac:dyDescent="0.2">
      <c r="A96" s="30"/>
      <c r="B96" s="31"/>
      <c r="C96" s="119" t="s">
        <v>195</v>
      </c>
      <c r="D96" s="111"/>
      <c r="E96" s="111"/>
      <c r="F96" s="111"/>
      <c r="G96" s="111"/>
      <c r="H96" s="111"/>
      <c r="I96" s="111"/>
      <c r="J96" s="120" t="s">
        <v>196</v>
      </c>
      <c r="K96" s="111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47" s="2" customFormat="1" ht="10.35" customHeight="1" x14ac:dyDescent="0.2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43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47" s="2" customFormat="1" ht="22.9" customHeight="1" x14ac:dyDescent="0.2">
      <c r="A98" s="30"/>
      <c r="B98" s="31"/>
      <c r="C98" s="121" t="s">
        <v>197</v>
      </c>
      <c r="D98" s="30"/>
      <c r="E98" s="30"/>
      <c r="F98" s="30"/>
      <c r="G98" s="30"/>
      <c r="H98" s="30"/>
      <c r="I98" s="30"/>
      <c r="J98" s="72">
        <f>J131</f>
        <v>0</v>
      </c>
      <c r="K98" s="30"/>
      <c r="L98" s="43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U98" s="18" t="s">
        <v>198</v>
      </c>
    </row>
    <row r="99" spans="1:47" s="9" customFormat="1" ht="24.95" customHeight="1" x14ac:dyDescent="0.2">
      <c r="B99" s="122"/>
      <c r="D99" s="123" t="s">
        <v>199</v>
      </c>
      <c r="E99" s="124"/>
      <c r="F99" s="124"/>
      <c r="G99" s="124"/>
      <c r="H99" s="124"/>
      <c r="I99" s="124"/>
      <c r="J99" s="125">
        <f>J132</f>
        <v>0</v>
      </c>
      <c r="L99" s="122"/>
    </row>
    <row r="100" spans="1:47" s="10" customFormat="1" ht="19.899999999999999" customHeight="1" x14ac:dyDescent="0.2">
      <c r="B100" s="126"/>
      <c r="D100" s="127" t="s">
        <v>487</v>
      </c>
      <c r="E100" s="128"/>
      <c r="F100" s="128"/>
      <c r="G100" s="128"/>
      <c r="H100" s="128"/>
      <c r="I100" s="128"/>
      <c r="J100" s="129">
        <f>J133</f>
        <v>0</v>
      </c>
      <c r="L100" s="126"/>
    </row>
    <row r="101" spans="1:47" s="10" customFormat="1" ht="19.899999999999999" customHeight="1" x14ac:dyDescent="0.2">
      <c r="B101" s="126"/>
      <c r="D101" s="127" t="s">
        <v>200</v>
      </c>
      <c r="E101" s="128"/>
      <c r="F101" s="128"/>
      <c r="G101" s="128"/>
      <c r="H101" s="128"/>
      <c r="I101" s="128"/>
      <c r="J101" s="129">
        <f>J138</f>
        <v>0</v>
      </c>
      <c r="L101" s="126"/>
    </row>
    <row r="102" spans="1:47" s="10" customFormat="1" ht="19.899999999999999" customHeight="1" x14ac:dyDescent="0.2">
      <c r="B102" s="126"/>
      <c r="D102" s="127" t="s">
        <v>488</v>
      </c>
      <c r="E102" s="128"/>
      <c r="F102" s="128"/>
      <c r="G102" s="128"/>
      <c r="H102" s="128"/>
      <c r="I102" s="128"/>
      <c r="J102" s="129">
        <f>J154</f>
        <v>0</v>
      </c>
      <c r="L102" s="126"/>
    </row>
    <row r="103" spans="1:47" s="9" customFormat="1" ht="24.95" customHeight="1" x14ac:dyDescent="0.2">
      <c r="B103" s="122"/>
      <c r="D103" s="123" t="s">
        <v>201</v>
      </c>
      <c r="E103" s="124"/>
      <c r="F103" s="124"/>
      <c r="G103" s="124"/>
      <c r="H103" s="124"/>
      <c r="I103" s="124"/>
      <c r="J103" s="125">
        <f>J156</f>
        <v>0</v>
      </c>
      <c r="L103" s="122"/>
    </row>
    <row r="104" spans="1:47" s="10" customFormat="1" ht="19.899999999999999" customHeight="1" x14ac:dyDescent="0.2">
      <c r="B104" s="126"/>
      <c r="D104" s="127" t="s">
        <v>1208</v>
      </c>
      <c r="E104" s="128"/>
      <c r="F104" s="128"/>
      <c r="G104" s="128"/>
      <c r="H104" s="128"/>
      <c r="I104" s="128"/>
      <c r="J104" s="129">
        <f>J157</f>
        <v>0</v>
      </c>
      <c r="L104" s="126"/>
    </row>
    <row r="105" spans="1:47" s="10" customFormat="1" ht="19.899999999999999" customHeight="1" x14ac:dyDescent="0.2">
      <c r="B105" s="126"/>
      <c r="D105" s="127" t="s">
        <v>1590</v>
      </c>
      <c r="E105" s="128"/>
      <c r="F105" s="128"/>
      <c r="G105" s="128"/>
      <c r="H105" s="128"/>
      <c r="I105" s="128"/>
      <c r="J105" s="129">
        <f>J167</f>
        <v>0</v>
      </c>
      <c r="L105" s="126"/>
    </row>
    <row r="106" spans="1:47" s="10" customFormat="1" ht="19.899999999999999" customHeight="1" x14ac:dyDescent="0.2">
      <c r="B106" s="126"/>
      <c r="D106" s="127" t="s">
        <v>1591</v>
      </c>
      <c r="E106" s="128"/>
      <c r="F106" s="128"/>
      <c r="G106" s="128"/>
      <c r="H106" s="128"/>
      <c r="I106" s="128"/>
      <c r="J106" s="129">
        <f>J179</f>
        <v>0</v>
      </c>
      <c r="L106" s="126"/>
    </row>
    <row r="107" spans="1:47" s="10" customFormat="1" ht="19.899999999999999" customHeight="1" x14ac:dyDescent="0.2">
      <c r="B107" s="126"/>
      <c r="D107" s="127" t="s">
        <v>1592</v>
      </c>
      <c r="E107" s="128"/>
      <c r="F107" s="128"/>
      <c r="G107" s="128"/>
      <c r="H107" s="128"/>
      <c r="I107" s="128"/>
      <c r="J107" s="129">
        <f>J193</f>
        <v>0</v>
      </c>
      <c r="L107" s="126"/>
    </row>
    <row r="108" spans="1:47" s="9" customFormat="1" ht="24.95" customHeight="1" x14ac:dyDescent="0.2">
      <c r="B108" s="122"/>
      <c r="D108" s="123" t="s">
        <v>1211</v>
      </c>
      <c r="E108" s="124"/>
      <c r="F108" s="124"/>
      <c r="G108" s="124"/>
      <c r="H108" s="124"/>
      <c r="I108" s="124"/>
      <c r="J108" s="125">
        <f>J211</f>
        <v>0</v>
      </c>
      <c r="L108" s="122"/>
    </row>
    <row r="109" spans="1:47" s="10" customFormat="1" ht="19.899999999999999" customHeight="1" x14ac:dyDescent="0.2">
      <c r="B109" s="126"/>
      <c r="D109" s="127" t="s">
        <v>1212</v>
      </c>
      <c r="E109" s="128"/>
      <c r="F109" s="128"/>
      <c r="G109" s="128"/>
      <c r="H109" s="128"/>
      <c r="I109" s="128"/>
      <c r="J109" s="129">
        <f>J212</f>
        <v>0</v>
      </c>
      <c r="L109" s="126"/>
    </row>
    <row r="110" spans="1:47" s="2" customFormat="1" ht="21.75" customHeight="1" x14ac:dyDescent="0.2">
      <c r="A110" s="30"/>
      <c r="B110" s="31"/>
      <c r="C110" s="30"/>
      <c r="D110" s="30"/>
      <c r="E110" s="30"/>
      <c r="F110" s="30"/>
      <c r="G110" s="30"/>
      <c r="H110" s="30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47" s="2" customFormat="1" ht="6.95" customHeight="1" x14ac:dyDescent="0.2">
      <c r="A111" s="30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5" spans="1:31" s="2" customFormat="1" ht="6.95" customHeight="1" x14ac:dyDescent="0.2">
      <c r="A115" s="30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s="2" customFormat="1" ht="24.95" customHeight="1" x14ac:dyDescent="0.2">
      <c r="A116" s="30"/>
      <c r="B116" s="31"/>
      <c r="C116" s="22" t="s">
        <v>205</v>
      </c>
      <c r="D116" s="30"/>
      <c r="E116" s="30"/>
      <c r="F116" s="30"/>
      <c r="G116" s="30"/>
      <c r="H116" s="30"/>
      <c r="I116" s="30"/>
      <c r="J116" s="30"/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s="2" customFormat="1" ht="6.95" customHeight="1" x14ac:dyDescent="0.2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s="2" customFormat="1" ht="12" customHeight="1" x14ac:dyDescent="0.2">
      <c r="A118" s="30"/>
      <c r="B118" s="31"/>
      <c r="C118" s="27" t="s">
        <v>12</v>
      </c>
      <c r="D118" s="30"/>
      <c r="E118" s="30"/>
      <c r="F118" s="30"/>
      <c r="G118" s="30"/>
      <c r="H118" s="30"/>
      <c r="I118" s="30"/>
      <c r="J118" s="30"/>
      <c r="K118" s="30"/>
      <c r="L118" s="43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s="2" customFormat="1" ht="14.45" customHeight="1" x14ac:dyDescent="0.2">
      <c r="A119" s="30"/>
      <c r="B119" s="31"/>
      <c r="C119" s="30"/>
      <c r="D119" s="30"/>
      <c r="E119" s="430" t="str">
        <f>E7</f>
        <v>Obnova MŠ na Fedinovej č.7, Bratislava - I. etapa časť A</v>
      </c>
      <c r="F119" s="431"/>
      <c r="G119" s="431"/>
      <c r="H119" s="431"/>
      <c r="I119" s="30"/>
      <c r="J119" s="30"/>
      <c r="K119" s="30"/>
      <c r="L119" s="43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s="1" customFormat="1" ht="12" customHeight="1" x14ac:dyDescent="0.2">
      <c r="B120" s="21"/>
      <c r="C120" s="27" t="s">
        <v>188</v>
      </c>
      <c r="L120" s="21"/>
    </row>
    <row r="121" spans="1:31" s="2" customFormat="1" ht="14.45" customHeight="1" x14ac:dyDescent="0.2">
      <c r="A121" s="30"/>
      <c r="B121" s="31"/>
      <c r="C121" s="30"/>
      <c r="D121" s="30"/>
      <c r="E121" s="430" t="s">
        <v>189</v>
      </c>
      <c r="F121" s="433"/>
      <c r="G121" s="433"/>
      <c r="H121" s="433"/>
      <c r="I121" s="30"/>
      <c r="J121" s="30"/>
      <c r="K121" s="30"/>
      <c r="L121" s="43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s="2" customFormat="1" ht="12" customHeight="1" x14ac:dyDescent="0.2">
      <c r="A122" s="30"/>
      <c r="B122" s="31"/>
      <c r="C122" s="27" t="s">
        <v>190</v>
      </c>
      <c r="D122" s="30"/>
      <c r="E122" s="30"/>
      <c r="F122" s="30"/>
      <c r="G122" s="30"/>
      <c r="H122" s="30"/>
      <c r="I122" s="30"/>
      <c r="J122" s="30"/>
      <c r="K122" s="30"/>
      <c r="L122" s="43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s="2" customFormat="1" ht="15.6" customHeight="1" x14ac:dyDescent="0.2">
      <c r="A123" s="30"/>
      <c r="B123" s="31"/>
      <c r="C123" s="30"/>
      <c r="D123" s="30"/>
      <c r="E123" s="428" t="str">
        <f>E11</f>
        <v>1340a-4 - Ústredné kúrenie</v>
      </c>
      <c r="F123" s="433"/>
      <c r="G123" s="433"/>
      <c r="H123" s="433"/>
      <c r="I123" s="30"/>
      <c r="J123" s="30"/>
      <c r="K123" s="30"/>
      <c r="L123" s="43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s="2" customFormat="1" ht="6.95" customHeight="1" x14ac:dyDescent="0.2">
      <c r="A124" s="30"/>
      <c r="B124" s="31"/>
      <c r="C124" s="30"/>
      <c r="D124" s="30"/>
      <c r="E124" s="30"/>
      <c r="F124" s="30"/>
      <c r="G124" s="30"/>
      <c r="H124" s="30"/>
      <c r="I124" s="30"/>
      <c r="J124" s="30"/>
      <c r="K124" s="30"/>
      <c r="L124" s="43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s="2" customFormat="1" ht="12" customHeight="1" x14ac:dyDescent="0.2">
      <c r="A125" s="30"/>
      <c r="B125" s="31"/>
      <c r="C125" s="27" t="s">
        <v>15</v>
      </c>
      <c r="D125" s="30"/>
      <c r="E125" s="30"/>
      <c r="F125" s="25" t="str">
        <f>F14</f>
        <v>Bratislava V, k.ú. Petržalka , č.p. 3420</v>
      </c>
      <c r="G125" s="30"/>
      <c r="H125" s="30"/>
      <c r="I125" s="27" t="s">
        <v>17</v>
      </c>
      <c r="J125" s="56" t="str">
        <f>IF(J14="","",J14)</f>
        <v>16. 3. 2022</v>
      </c>
      <c r="K125" s="30"/>
      <c r="L125" s="43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s="2" customFormat="1" ht="6.95" customHeight="1" x14ac:dyDescent="0.2">
      <c r="A126" s="30"/>
      <c r="B126" s="31"/>
      <c r="C126" s="30"/>
      <c r="D126" s="30"/>
      <c r="E126" s="30"/>
      <c r="F126" s="30"/>
      <c r="G126" s="30"/>
      <c r="H126" s="30"/>
      <c r="I126" s="30"/>
      <c r="J126" s="30"/>
      <c r="K126" s="30"/>
      <c r="L126" s="43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s="2" customFormat="1" ht="15.6" customHeight="1" x14ac:dyDescent="0.2">
      <c r="A127" s="30"/>
      <c r="B127" s="31"/>
      <c r="C127" s="27" t="s">
        <v>19</v>
      </c>
      <c r="D127" s="30"/>
      <c r="E127" s="30"/>
      <c r="F127" s="25" t="str">
        <f>E17</f>
        <v>Mestská časť Bratislava- Petržalka, Kutlíková 17</v>
      </c>
      <c r="G127" s="30"/>
      <c r="H127" s="30"/>
      <c r="I127" s="27" t="s">
        <v>26</v>
      </c>
      <c r="J127" s="28" t="str">
        <f>E23</f>
        <v xml:space="preserve">NV-Project s.r.o. </v>
      </c>
      <c r="K127" s="30"/>
      <c r="L127" s="43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s="2" customFormat="1" ht="15.6" customHeight="1" x14ac:dyDescent="0.2">
      <c r="A128" s="30"/>
      <c r="B128" s="31"/>
      <c r="C128" s="27" t="s">
        <v>24</v>
      </c>
      <c r="D128" s="30"/>
      <c r="E128" s="30"/>
      <c r="F128" s="25" t="str">
        <f>IF(E20="","",E20)</f>
        <v xml:space="preserve"> </v>
      </c>
      <c r="G128" s="30"/>
      <c r="H128" s="30"/>
      <c r="I128" s="27" t="s">
        <v>30</v>
      </c>
      <c r="J128" s="28" t="str">
        <f>E26</f>
        <v xml:space="preserve"> </v>
      </c>
      <c r="K128" s="30"/>
      <c r="L128" s="43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65" s="2" customFormat="1" ht="10.35" customHeight="1" x14ac:dyDescent="0.2">
      <c r="A129" s="30"/>
      <c r="B129" s="31"/>
      <c r="C129" s="30"/>
      <c r="D129" s="30"/>
      <c r="E129" s="30"/>
      <c r="F129" s="30"/>
      <c r="G129" s="30"/>
      <c r="H129" s="30"/>
      <c r="I129" s="30"/>
      <c r="J129" s="30"/>
      <c r="K129" s="30"/>
      <c r="L129" s="43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65" s="11" customFormat="1" ht="29.25" customHeight="1" x14ac:dyDescent="0.2">
      <c r="A130" s="130"/>
      <c r="B130" s="131"/>
      <c r="C130" s="132" t="s">
        <v>206</v>
      </c>
      <c r="D130" s="133" t="s">
        <v>57</v>
      </c>
      <c r="E130" s="133" t="s">
        <v>53</v>
      </c>
      <c r="F130" s="133" t="s">
        <v>54</v>
      </c>
      <c r="G130" s="133" t="s">
        <v>207</v>
      </c>
      <c r="H130" s="133" t="s">
        <v>208</v>
      </c>
      <c r="I130" s="133" t="s">
        <v>209</v>
      </c>
      <c r="J130" s="134" t="s">
        <v>196</v>
      </c>
      <c r="K130" s="135" t="s">
        <v>210</v>
      </c>
      <c r="L130" s="136"/>
      <c r="M130" s="63" t="s">
        <v>1</v>
      </c>
      <c r="N130" s="64" t="s">
        <v>36</v>
      </c>
      <c r="O130" s="64" t="s">
        <v>211</v>
      </c>
      <c r="P130" s="64" t="s">
        <v>212</v>
      </c>
      <c r="Q130" s="64" t="s">
        <v>213</v>
      </c>
      <c r="R130" s="64" t="s">
        <v>214</v>
      </c>
      <c r="S130" s="64" t="s">
        <v>215</v>
      </c>
      <c r="T130" s="65" t="s">
        <v>216</v>
      </c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</row>
    <row r="131" spans="1:65" s="2" customFormat="1" ht="22.9" customHeight="1" x14ac:dyDescent="0.25">
      <c r="A131" s="30"/>
      <c r="B131" s="31"/>
      <c r="C131" s="70" t="s">
        <v>197</v>
      </c>
      <c r="D131" s="30"/>
      <c r="E131" s="30"/>
      <c r="F131" s="30"/>
      <c r="G131" s="30"/>
      <c r="H131" s="30"/>
      <c r="I131" s="30"/>
      <c r="J131" s="137">
        <f>BK131</f>
        <v>0</v>
      </c>
      <c r="K131" s="30"/>
      <c r="L131" s="31"/>
      <c r="M131" s="66"/>
      <c r="N131" s="57"/>
      <c r="O131" s="67"/>
      <c r="P131" s="138">
        <f>P132+P156+P211</f>
        <v>0</v>
      </c>
      <c r="Q131" s="67"/>
      <c r="R131" s="138">
        <f>R132+R156+R211</f>
        <v>0</v>
      </c>
      <c r="S131" s="67"/>
      <c r="T131" s="139">
        <f>T132+T156+T211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T131" s="18" t="s">
        <v>71</v>
      </c>
      <c r="AU131" s="18" t="s">
        <v>198</v>
      </c>
      <c r="BK131" s="140">
        <f>BK132+BK156+BK211</f>
        <v>0</v>
      </c>
    </row>
    <row r="132" spans="1:65" s="12" customFormat="1" ht="25.9" customHeight="1" x14ac:dyDescent="0.2">
      <c r="B132" s="141"/>
      <c r="D132" s="142" t="s">
        <v>71</v>
      </c>
      <c r="E132" s="143" t="s">
        <v>217</v>
      </c>
      <c r="F132" s="143" t="s">
        <v>218</v>
      </c>
      <c r="J132" s="144">
        <f>BK132</f>
        <v>0</v>
      </c>
      <c r="L132" s="141"/>
      <c r="M132" s="145"/>
      <c r="N132" s="146"/>
      <c r="O132" s="146"/>
      <c r="P132" s="147">
        <f>P133+P138+P154</f>
        <v>0</v>
      </c>
      <c r="Q132" s="146"/>
      <c r="R132" s="147">
        <f>R133+R138+R154</f>
        <v>0</v>
      </c>
      <c r="S132" s="146"/>
      <c r="T132" s="148">
        <f>T133+T138+T154</f>
        <v>0</v>
      </c>
      <c r="AR132" s="142" t="s">
        <v>79</v>
      </c>
      <c r="AT132" s="149" t="s">
        <v>71</v>
      </c>
      <c r="AU132" s="149" t="s">
        <v>72</v>
      </c>
      <c r="AY132" s="142" t="s">
        <v>219</v>
      </c>
      <c r="BK132" s="150">
        <f>BK133+BK138+BK154</f>
        <v>0</v>
      </c>
    </row>
    <row r="133" spans="1:65" s="12" customFormat="1" ht="22.9" customHeight="1" x14ac:dyDescent="0.2">
      <c r="B133" s="141"/>
      <c r="D133" s="142" t="s">
        <v>71</v>
      </c>
      <c r="E133" s="151" t="s">
        <v>270</v>
      </c>
      <c r="F133" s="151" t="s">
        <v>511</v>
      </c>
      <c r="J133" s="152">
        <f>BK133</f>
        <v>0</v>
      </c>
      <c r="L133" s="141"/>
      <c r="M133" s="145"/>
      <c r="N133" s="146"/>
      <c r="O133" s="146"/>
      <c r="P133" s="147">
        <f>SUM(P134:P137)</f>
        <v>0</v>
      </c>
      <c r="Q133" s="146"/>
      <c r="R133" s="147">
        <f>SUM(R134:R137)</f>
        <v>0</v>
      </c>
      <c r="S133" s="146"/>
      <c r="T133" s="148">
        <f>SUM(T134:T137)</f>
        <v>0</v>
      </c>
      <c r="AR133" s="142" t="s">
        <v>79</v>
      </c>
      <c r="AT133" s="149" t="s">
        <v>71</v>
      </c>
      <c r="AU133" s="149" t="s">
        <v>79</v>
      </c>
      <c r="AY133" s="142" t="s">
        <v>219</v>
      </c>
      <c r="BK133" s="150">
        <f>SUM(BK134:BK137)</f>
        <v>0</v>
      </c>
    </row>
    <row r="134" spans="1:65" s="2" customFormat="1" ht="22.15" customHeight="1" x14ac:dyDescent="0.2">
      <c r="A134" s="30"/>
      <c r="B134" s="153"/>
      <c r="C134" s="154" t="s">
        <v>79</v>
      </c>
      <c r="D134" s="154" t="s">
        <v>222</v>
      </c>
      <c r="E134" s="155" t="s">
        <v>1213</v>
      </c>
      <c r="F134" s="156" t="s">
        <v>1214</v>
      </c>
      <c r="G134" s="157" t="s">
        <v>225</v>
      </c>
      <c r="H134" s="158">
        <v>12</v>
      </c>
      <c r="I134" s="446">
        <v>0</v>
      </c>
      <c r="J134" s="158">
        <f>ROUND(I134*H134,3)</f>
        <v>0</v>
      </c>
      <c r="K134" s="159"/>
      <c r="L134" s="31"/>
      <c r="M134" s="160" t="s">
        <v>1</v>
      </c>
      <c r="N134" s="161" t="s">
        <v>38</v>
      </c>
      <c r="O134" s="162">
        <v>0</v>
      </c>
      <c r="P134" s="162">
        <f>O134*H134</f>
        <v>0</v>
      </c>
      <c r="Q134" s="162">
        <v>0</v>
      </c>
      <c r="R134" s="162">
        <f>Q134*H134</f>
        <v>0</v>
      </c>
      <c r="S134" s="162">
        <v>0</v>
      </c>
      <c r="T134" s="163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64" t="s">
        <v>226</v>
      </c>
      <c r="AT134" s="164" t="s">
        <v>222</v>
      </c>
      <c r="AU134" s="164" t="s">
        <v>84</v>
      </c>
      <c r="AY134" s="18" t="s">
        <v>219</v>
      </c>
      <c r="BE134" s="165">
        <f>IF(N134="základná",J134,0)</f>
        <v>0</v>
      </c>
      <c r="BF134" s="165">
        <f>IF(N134="znížená",J134,0)</f>
        <v>0</v>
      </c>
      <c r="BG134" s="165">
        <f>IF(N134="zákl. prenesená",J134,0)</f>
        <v>0</v>
      </c>
      <c r="BH134" s="165">
        <f>IF(N134="zníž. prenesená",J134,0)</f>
        <v>0</v>
      </c>
      <c r="BI134" s="165">
        <f>IF(N134="nulová",J134,0)</f>
        <v>0</v>
      </c>
      <c r="BJ134" s="18" t="s">
        <v>84</v>
      </c>
      <c r="BK134" s="166">
        <f>ROUND(I134*H134,3)</f>
        <v>0</v>
      </c>
      <c r="BL134" s="18" t="s">
        <v>226</v>
      </c>
      <c r="BM134" s="164" t="s">
        <v>84</v>
      </c>
    </row>
    <row r="135" spans="1:65" s="2" customFormat="1" ht="22.15" customHeight="1" x14ac:dyDescent="0.2">
      <c r="A135" s="30"/>
      <c r="B135" s="153"/>
      <c r="C135" s="154" t="s">
        <v>84</v>
      </c>
      <c r="D135" s="154" t="s">
        <v>222</v>
      </c>
      <c r="E135" s="155" t="s">
        <v>1593</v>
      </c>
      <c r="F135" s="156" t="s">
        <v>1594</v>
      </c>
      <c r="G135" s="157" t="s">
        <v>225</v>
      </c>
      <c r="H135" s="158">
        <v>15</v>
      </c>
      <c r="I135" s="446">
        <v>0</v>
      </c>
      <c r="J135" s="158">
        <f>ROUND(I135*H135,3)</f>
        <v>0</v>
      </c>
      <c r="K135" s="159"/>
      <c r="L135" s="31"/>
      <c r="M135" s="160" t="s">
        <v>1</v>
      </c>
      <c r="N135" s="161" t="s">
        <v>38</v>
      </c>
      <c r="O135" s="162">
        <v>0</v>
      </c>
      <c r="P135" s="162">
        <f>O135*H135</f>
        <v>0</v>
      </c>
      <c r="Q135" s="162">
        <v>0</v>
      </c>
      <c r="R135" s="162">
        <f>Q135*H135</f>
        <v>0</v>
      </c>
      <c r="S135" s="162">
        <v>0</v>
      </c>
      <c r="T135" s="163">
        <f>S135*H135</f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64" t="s">
        <v>226</v>
      </c>
      <c r="AT135" s="164" t="s">
        <v>222</v>
      </c>
      <c r="AU135" s="164" t="s">
        <v>84</v>
      </c>
      <c r="AY135" s="18" t="s">
        <v>219</v>
      </c>
      <c r="BE135" s="165">
        <f>IF(N135="základná",J135,0)</f>
        <v>0</v>
      </c>
      <c r="BF135" s="165">
        <f>IF(N135="znížená",J135,0)</f>
        <v>0</v>
      </c>
      <c r="BG135" s="165">
        <f>IF(N135="zákl. prenesená",J135,0)</f>
        <v>0</v>
      </c>
      <c r="BH135" s="165">
        <f>IF(N135="zníž. prenesená",J135,0)</f>
        <v>0</v>
      </c>
      <c r="BI135" s="165">
        <f>IF(N135="nulová",J135,0)</f>
        <v>0</v>
      </c>
      <c r="BJ135" s="18" t="s">
        <v>84</v>
      </c>
      <c r="BK135" s="166">
        <f>ROUND(I135*H135,3)</f>
        <v>0</v>
      </c>
      <c r="BL135" s="18" t="s">
        <v>226</v>
      </c>
      <c r="BM135" s="164" t="s">
        <v>226</v>
      </c>
    </row>
    <row r="136" spans="1:65" s="2" customFormat="1" ht="22.15" customHeight="1" x14ac:dyDescent="0.2">
      <c r="A136" s="30"/>
      <c r="B136" s="153"/>
      <c r="C136" s="154" t="s">
        <v>89</v>
      </c>
      <c r="D136" s="154" t="s">
        <v>222</v>
      </c>
      <c r="E136" s="155" t="s">
        <v>1217</v>
      </c>
      <c r="F136" s="156" t="s">
        <v>1218</v>
      </c>
      <c r="G136" s="157" t="s">
        <v>225</v>
      </c>
      <c r="H136" s="158">
        <v>18</v>
      </c>
      <c r="I136" s="446">
        <v>0</v>
      </c>
      <c r="J136" s="158">
        <f>ROUND(I136*H136,3)</f>
        <v>0</v>
      </c>
      <c r="K136" s="159"/>
      <c r="L136" s="31"/>
      <c r="M136" s="160" t="s">
        <v>1</v>
      </c>
      <c r="N136" s="161" t="s">
        <v>38</v>
      </c>
      <c r="O136" s="162">
        <v>0</v>
      </c>
      <c r="P136" s="162">
        <f>O136*H136</f>
        <v>0</v>
      </c>
      <c r="Q136" s="162">
        <v>0</v>
      </c>
      <c r="R136" s="162">
        <f>Q136*H136</f>
        <v>0</v>
      </c>
      <c r="S136" s="162">
        <v>0</v>
      </c>
      <c r="T136" s="163">
        <f>S136*H136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64" t="s">
        <v>226</v>
      </c>
      <c r="AT136" s="164" t="s">
        <v>222</v>
      </c>
      <c r="AU136" s="164" t="s">
        <v>84</v>
      </c>
      <c r="AY136" s="18" t="s">
        <v>219</v>
      </c>
      <c r="BE136" s="165">
        <f>IF(N136="základná",J136,0)</f>
        <v>0</v>
      </c>
      <c r="BF136" s="165">
        <f>IF(N136="znížená",J136,0)</f>
        <v>0</v>
      </c>
      <c r="BG136" s="165">
        <f>IF(N136="zákl. prenesená",J136,0)</f>
        <v>0</v>
      </c>
      <c r="BH136" s="165">
        <f>IF(N136="zníž. prenesená",J136,0)</f>
        <v>0</v>
      </c>
      <c r="BI136" s="165">
        <f>IF(N136="nulová",J136,0)</f>
        <v>0</v>
      </c>
      <c r="BJ136" s="18" t="s">
        <v>84</v>
      </c>
      <c r="BK136" s="166">
        <f>ROUND(I136*H136,3)</f>
        <v>0</v>
      </c>
      <c r="BL136" s="18" t="s">
        <v>226</v>
      </c>
      <c r="BM136" s="164" t="s">
        <v>270</v>
      </c>
    </row>
    <row r="137" spans="1:65" s="2" customFormat="1" ht="22.15" customHeight="1" x14ac:dyDescent="0.2">
      <c r="A137" s="30"/>
      <c r="B137" s="153"/>
      <c r="C137" s="154" t="s">
        <v>226</v>
      </c>
      <c r="D137" s="154" t="s">
        <v>222</v>
      </c>
      <c r="E137" s="155" t="s">
        <v>1595</v>
      </c>
      <c r="F137" s="156" t="s">
        <v>1596</v>
      </c>
      <c r="G137" s="157" t="s">
        <v>225</v>
      </c>
      <c r="H137" s="158">
        <v>22</v>
      </c>
      <c r="I137" s="446">
        <v>0</v>
      </c>
      <c r="J137" s="158">
        <f>ROUND(I137*H137,3)</f>
        <v>0</v>
      </c>
      <c r="K137" s="159"/>
      <c r="L137" s="31"/>
      <c r="M137" s="160" t="s">
        <v>1</v>
      </c>
      <c r="N137" s="161" t="s">
        <v>38</v>
      </c>
      <c r="O137" s="162">
        <v>0</v>
      </c>
      <c r="P137" s="162">
        <f>O137*H137</f>
        <v>0</v>
      </c>
      <c r="Q137" s="162">
        <v>0</v>
      </c>
      <c r="R137" s="162">
        <f>Q137*H137</f>
        <v>0</v>
      </c>
      <c r="S137" s="162">
        <v>0</v>
      </c>
      <c r="T137" s="16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64" t="s">
        <v>226</v>
      </c>
      <c r="AT137" s="164" t="s">
        <v>222</v>
      </c>
      <c r="AU137" s="164" t="s">
        <v>84</v>
      </c>
      <c r="AY137" s="18" t="s">
        <v>219</v>
      </c>
      <c r="BE137" s="165">
        <f>IF(N137="základná",J137,0)</f>
        <v>0</v>
      </c>
      <c r="BF137" s="165">
        <f>IF(N137="znížená",J137,0)</f>
        <v>0</v>
      </c>
      <c r="BG137" s="165">
        <f>IF(N137="zákl. prenesená",J137,0)</f>
        <v>0</v>
      </c>
      <c r="BH137" s="165">
        <f>IF(N137="zníž. prenesená",J137,0)</f>
        <v>0</v>
      </c>
      <c r="BI137" s="165">
        <f>IF(N137="nulová",J137,0)</f>
        <v>0</v>
      </c>
      <c r="BJ137" s="18" t="s">
        <v>84</v>
      </c>
      <c r="BK137" s="166">
        <f>ROUND(I137*H137,3)</f>
        <v>0</v>
      </c>
      <c r="BL137" s="18" t="s">
        <v>226</v>
      </c>
      <c r="BM137" s="164" t="s">
        <v>279</v>
      </c>
    </row>
    <row r="138" spans="1:65" s="12" customFormat="1" ht="22.9" customHeight="1" x14ac:dyDescent="0.2">
      <c r="B138" s="141"/>
      <c r="D138" s="142" t="s">
        <v>71</v>
      </c>
      <c r="E138" s="151" t="s">
        <v>220</v>
      </c>
      <c r="F138" s="151" t="s">
        <v>221</v>
      </c>
      <c r="J138" s="152">
        <f>BK138</f>
        <v>0</v>
      </c>
      <c r="L138" s="141"/>
      <c r="M138" s="145"/>
      <c r="N138" s="146"/>
      <c r="O138" s="146"/>
      <c r="P138" s="147">
        <f>SUM(P139:P153)</f>
        <v>0</v>
      </c>
      <c r="Q138" s="146"/>
      <c r="R138" s="147">
        <f>SUM(R139:R153)</f>
        <v>0</v>
      </c>
      <c r="S138" s="146"/>
      <c r="T138" s="148">
        <f>SUM(T139:T153)</f>
        <v>0</v>
      </c>
      <c r="AR138" s="142" t="s">
        <v>79</v>
      </c>
      <c r="AT138" s="149" t="s">
        <v>71</v>
      </c>
      <c r="AU138" s="149" t="s">
        <v>79</v>
      </c>
      <c r="AY138" s="142" t="s">
        <v>219</v>
      </c>
      <c r="BK138" s="150">
        <f>SUM(BK139:BK153)</f>
        <v>0</v>
      </c>
    </row>
    <row r="139" spans="1:65" s="2" customFormat="1" ht="22.15" customHeight="1" x14ac:dyDescent="0.2">
      <c r="A139" s="30"/>
      <c r="B139" s="153"/>
      <c r="C139" s="154" t="s">
        <v>265</v>
      </c>
      <c r="D139" s="154" t="s">
        <v>222</v>
      </c>
      <c r="E139" s="155" t="s">
        <v>1221</v>
      </c>
      <c r="F139" s="156" t="s">
        <v>1222</v>
      </c>
      <c r="G139" s="157" t="s">
        <v>268</v>
      </c>
      <c r="H139" s="158">
        <v>6</v>
      </c>
      <c r="I139" s="446">
        <v>0</v>
      </c>
      <c r="J139" s="158">
        <f t="shared" ref="J139:J153" si="0">ROUND(I139*H139,3)</f>
        <v>0</v>
      </c>
      <c r="K139" s="159"/>
      <c r="L139" s="31"/>
      <c r="M139" s="160" t="s">
        <v>1</v>
      </c>
      <c r="N139" s="161" t="s">
        <v>38</v>
      </c>
      <c r="O139" s="162">
        <v>0</v>
      </c>
      <c r="P139" s="162">
        <f t="shared" ref="P139:P153" si="1">O139*H139</f>
        <v>0</v>
      </c>
      <c r="Q139" s="162">
        <v>0</v>
      </c>
      <c r="R139" s="162">
        <f t="shared" ref="R139:R153" si="2">Q139*H139</f>
        <v>0</v>
      </c>
      <c r="S139" s="162">
        <v>0</v>
      </c>
      <c r="T139" s="163">
        <f t="shared" ref="T139:T153" si="3"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64" t="s">
        <v>226</v>
      </c>
      <c r="AT139" s="164" t="s">
        <v>222</v>
      </c>
      <c r="AU139" s="164" t="s">
        <v>84</v>
      </c>
      <c r="AY139" s="18" t="s">
        <v>219</v>
      </c>
      <c r="BE139" s="165">
        <f t="shared" ref="BE139:BE153" si="4">IF(N139="základná",J139,0)</f>
        <v>0</v>
      </c>
      <c r="BF139" s="165">
        <f t="shared" ref="BF139:BF153" si="5">IF(N139="znížená",J139,0)</f>
        <v>0</v>
      </c>
      <c r="BG139" s="165">
        <f t="shared" ref="BG139:BG153" si="6">IF(N139="zákl. prenesená",J139,0)</f>
        <v>0</v>
      </c>
      <c r="BH139" s="165">
        <f t="shared" ref="BH139:BH153" si="7">IF(N139="zníž. prenesená",J139,0)</f>
        <v>0</v>
      </c>
      <c r="BI139" s="165">
        <f t="shared" ref="BI139:BI153" si="8">IF(N139="nulová",J139,0)</f>
        <v>0</v>
      </c>
      <c r="BJ139" s="18" t="s">
        <v>84</v>
      </c>
      <c r="BK139" s="166">
        <f t="shared" ref="BK139:BK153" si="9">ROUND(I139*H139,3)</f>
        <v>0</v>
      </c>
      <c r="BL139" s="18" t="s">
        <v>226</v>
      </c>
      <c r="BM139" s="164" t="s">
        <v>301</v>
      </c>
    </row>
    <row r="140" spans="1:65" s="2" customFormat="1" ht="22.15" customHeight="1" x14ac:dyDescent="0.2">
      <c r="A140" s="30"/>
      <c r="B140" s="153"/>
      <c r="C140" s="154" t="s">
        <v>270</v>
      </c>
      <c r="D140" s="154" t="s">
        <v>222</v>
      </c>
      <c r="E140" s="155" t="s">
        <v>1223</v>
      </c>
      <c r="F140" s="156" t="s">
        <v>1224</v>
      </c>
      <c r="G140" s="157" t="s">
        <v>268</v>
      </c>
      <c r="H140" s="158">
        <v>3</v>
      </c>
      <c r="I140" s="446">
        <v>0</v>
      </c>
      <c r="J140" s="158">
        <f t="shared" si="0"/>
        <v>0</v>
      </c>
      <c r="K140" s="159"/>
      <c r="L140" s="31"/>
      <c r="M140" s="160" t="s">
        <v>1</v>
      </c>
      <c r="N140" s="161" t="s">
        <v>38</v>
      </c>
      <c r="O140" s="162">
        <v>0</v>
      </c>
      <c r="P140" s="162">
        <f t="shared" si="1"/>
        <v>0</v>
      </c>
      <c r="Q140" s="162">
        <v>0</v>
      </c>
      <c r="R140" s="162">
        <f t="shared" si="2"/>
        <v>0</v>
      </c>
      <c r="S140" s="162">
        <v>0</v>
      </c>
      <c r="T140" s="163">
        <f t="shared" si="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64" t="s">
        <v>226</v>
      </c>
      <c r="AT140" s="164" t="s">
        <v>222</v>
      </c>
      <c r="AU140" s="164" t="s">
        <v>84</v>
      </c>
      <c r="AY140" s="18" t="s">
        <v>219</v>
      </c>
      <c r="BE140" s="165">
        <f t="shared" si="4"/>
        <v>0</v>
      </c>
      <c r="BF140" s="165">
        <f t="shared" si="5"/>
        <v>0</v>
      </c>
      <c r="BG140" s="165">
        <f t="shared" si="6"/>
        <v>0</v>
      </c>
      <c r="BH140" s="165">
        <f t="shared" si="7"/>
        <v>0</v>
      </c>
      <c r="BI140" s="165">
        <f t="shared" si="8"/>
        <v>0</v>
      </c>
      <c r="BJ140" s="18" t="s">
        <v>84</v>
      </c>
      <c r="BK140" s="166">
        <f t="shared" si="9"/>
        <v>0</v>
      </c>
      <c r="BL140" s="18" t="s">
        <v>226</v>
      </c>
      <c r="BM140" s="164" t="s">
        <v>310</v>
      </c>
    </row>
    <row r="141" spans="1:65" s="2" customFormat="1" ht="22.15" customHeight="1" x14ac:dyDescent="0.2">
      <c r="A141" s="30"/>
      <c r="B141" s="153"/>
      <c r="C141" s="154" t="s">
        <v>274</v>
      </c>
      <c r="D141" s="154" t="s">
        <v>222</v>
      </c>
      <c r="E141" s="155" t="s">
        <v>1597</v>
      </c>
      <c r="F141" s="156" t="s">
        <v>1598</v>
      </c>
      <c r="G141" s="157" t="s">
        <v>1227</v>
      </c>
      <c r="H141" s="158">
        <v>510</v>
      </c>
      <c r="I141" s="446">
        <v>0</v>
      </c>
      <c r="J141" s="158">
        <f t="shared" si="0"/>
        <v>0</v>
      </c>
      <c r="K141" s="159"/>
      <c r="L141" s="31"/>
      <c r="M141" s="160" t="s">
        <v>1</v>
      </c>
      <c r="N141" s="161" t="s">
        <v>38</v>
      </c>
      <c r="O141" s="162">
        <v>0</v>
      </c>
      <c r="P141" s="162">
        <f t="shared" si="1"/>
        <v>0</v>
      </c>
      <c r="Q141" s="162">
        <v>0</v>
      </c>
      <c r="R141" s="162">
        <f t="shared" si="2"/>
        <v>0</v>
      </c>
      <c r="S141" s="162">
        <v>0</v>
      </c>
      <c r="T141" s="163">
        <f t="shared" si="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64" t="s">
        <v>226</v>
      </c>
      <c r="AT141" s="164" t="s">
        <v>222</v>
      </c>
      <c r="AU141" s="164" t="s">
        <v>84</v>
      </c>
      <c r="AY141" s="18" t="s">
        <v>219</v>
      </c>
      <c r="BE141" s="165">
        <f t="shared" si="4"/>
        <v>0</v>
      </c>
      <c r="BF141" s="165">
        <f t="shared" si="5"/>
        <v>0</v>
      </c>
      <c r="BG141" s="165">
        <f t="shared" si="6"/>
        <v>0</v>
      </c>
      <c r="BH141" s="165">
        <f t="shared" si="7"/>
        <v>0</v>
      </c>
      <c r="BI141" s="165">
        <f t="shared" si="8"/>
        <v>0</v>
      </c>
      <c r="BJ141" s="18" t="s">
        <v>84</v>
      </c>
      <c r="BK141" s="166">
        <f t="shared" si="9"/>
        <v>0</v>
      </c>
      <c r="BL141" s="18" t="s">
        <v>226</v>
      </c>
      <c r="BM141" s="164" t="s">
        <v>329</v>
      </c>
    </row>
    <row r="142" spans="1:65" s="2" customFormat="1" ht="22.15" customHeight="1" x14ac:dyDescent="0.2">
      <c r="A142" s="30"/>
      <c r="B142" s="153"/>
      <c r="C142" s="154" t="s">
        <v>279</v>
      </c>
      <c r="D142" s="154" t="s">
        <v>222</v>
      </c>
      <c r="E142" s="155" t="s">
        <v>1599</v>
      </c>
      <c r="F142" s="156" t="s">
        <v>1600</v>
      </c>
      <c r="G142" s="157" t="s">
        <v>1227</v>
      </c>
      <c r="H142" s="158">
        <v>250</v>
      </c>
      <c r="I142" s="446">
        <v>0</v>
      </c>
      <c r="J142" s="158">
        <f t="shared" si="0"/>
        <v>0</v>
      </c>
      <c r="K142" s="159"/>
      <c r="L142" s="31"/>
      <c r="M142" s="160" t="s">
        <v>1</v>
      </c>
      <c r="N142" s="161" t="s">
        <v>38</v>
      </c>
      <c r="O142" s="162">
        <v>0</v>
      </c>
      <c r="P142" s="162">
        <f t="shared" si="1"/>
        <v>0</v>
      </c>
      <c r="Q142" s="162">
        <v>0</v>
      </c>
      <c r="R142" s="162">
        <f t="shared" si="2"/>
        <v>0</v>
      </c>
      <c r="S142" s="162">
        <v>0</v>
      </c>
      <c r="T142" s="163">
        <f t="shared" si="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64" t="s">
        <v>226</v>
      </c>
      <c r="AT142" s="164" t="s">
        <v>222</v>
      </c>
      <c r="AU142" s="164" t="s">
        <v>84</v>
      </c>
      <c r="AY142" s="18" t="s">
        <v>219</v>
      </c>
      <c r="BE142" s="165">
        <f t="shared" si="4"/>
        <v>0</v>
      </c>
      <c r="BF142" s="165">
        <f t="shared" si="5"/>
        <v>0</v>
      </c>
      <c r="BG142" s="165">
        <f t="shared" si="6"/>
        <v>0</v>
      </c>
      <c r="BH142" s="165">
        <f t="shared" si="7"/>
        <v>0</v>
      </c>
      <c r="BI142" s="165">
        <f t="shared" si="8"/>
        <v>0</v>
      </c>
      <c r="BJ142" s="18" t="s">
        <v>84</v>
      </c>
      <c r="BK142" s="166">
        <f t="shared" si="9"/>
        <v>0</v>
      </c>
      <c r="BL142" s="18" t="s">
        <v>226</v>
      </c>
      <c r="BM142" s="164" t="s">
        <v>321</v>
      </c>
    </row>
    <row r="143" spans="1:65" s="2" customFormat="1" ht="22.15" customHeight="1" x14ac:dyDescent="0.2">
      <c r="A143" s="30"/>
      <c r="B143" s="153"/>
      <c r="C143" s="154" t="s">
        <v>220</v>
      </c>
      <c r="D143" s="154" t="s">
        <v>222</v>
      </c>
      <c r="E143" s="155" t="s">
        <v>1601</v>
      </c>
      <c r="F143" s="156" t="s">
        <v>1602</v>
      </c>
      <c r="G143" s="157" t="s">
        <v>1227</v>
      </c>
      <c r="H143" s="158">
        <v>250</v>
      </c>
      <c r="I143" s="446">
        <v>0</v>
      </c>
      <c r="J143" s="158">
        <f t="shared" si="0"/>
        <v>0</v>
      </c>
      <c r="K143" s="159"/>
      <c r="L143" s="31"/>
      <c r="M143" s="160" t="s">
        <v>1</v>
      </c>
      <c r="N143" s="161" t="s">
        <v>38</v>
      </c>
      <c r="O143" s="162">
        <v>0</v>
      </c>
      <c r="P143" s="162">
        <f t="shared" si="1"/>
        <v>0</v>
      </c>
      <c r="Q143" s="162">
        <v>0</v>
      </c>
      <c r="R143" s="162">
        <f t="shared" si="2"/>
        <v>0</v>
      </c>
      <c r="S143" s="162">
        <v>0</v>
      </c>
      <c r="T143" s="163">
        <f t="shared" si="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64" t="s">
        <v>226</v>
      </c>
      <c r="AT143" s="164" t="s">
        <v>222</v>
      </c>
      <c r="AU143" s="164" t="s">
        <v>84</v>
      </c>
      <c r="AY143" s="18" t="s">
        <v>219</v>
      </c>
      <c r="BE143" s="165">
        <f t="shared" si="4"/>
        <v>0</v>
      </c>
      <c r="BF143" s="165">
        <f t="shared" si="5"/>
        <v>0</v>
      </c>
      <c r="BG143" s="165">
        <f t="shared" si="6"/>
        <v>0</v>
      </c>
      <c r="BH143" s="165">
        <f t="shared" si="7"/>
        <v>0</v>
      </c>
      <c r="BI143" s="165">
        <f t="shared" si="8"/>
        <v>0</v>
      </c>
      <c r="BJ143" s="18" t="s">
        <v>84</v>
      </c>
      <c r="BK143" s="166">
        <f t="shared" si="9"/>
        <v>0</v>
      </c>
      <c r="BL143" s="18" t="s">
        <v>226</v>
      </c>
      <c r="BM143" s="164" t="s">
        <v>622</v>
      </c>
    </row>
    <row r="144" spans="1:65" s="2" customFormat="1" ht="22.15" customHeight="1" x14ac:dyDescent="0.2">
      <c r="A144" s="30"/>
      <c r="B144" s="153"/>
      <c r="C144" s="154" t="s">
        <v>301</v>
      </c>
      <c r="D144" s="154" t="s">
        <v>222</v>
      </c>
      <c r="E144" s="155" t="s">
        <v>1603</v>
      </c>
      <c r="F144" s="156" t="s">
        <v>1604</v>
      </c>
      <c r="G144" s="157" t="s">
        <v>1227</v>
      </c>
      <c r="H144" s="158">
        <v>140</v>
      </c>
      <c r="I144" s="446">
        <v>0</v>
      </c>
      <c r="J144" s="158">
        <f t="shared" si="0"/>
        <v>0</v>
      </c>
      <c r="K144" s="159"/>
      <c r="L144" s="31"/>
      <c r="M144" s="160" t="s">
        <v>1</v>
      </c>
      <c r="N144" s="161" t="s">
        <v>38</v>
      </c>
      <c r="O144" s="162">
        <v>0</v>
      </c>
      <c r="P144" s="162">
        <f t="shared" si="1"/>
        <v>0</v>
      </c>
      <c r="Q144" s="162">
        <v>0</v>
      </c>
      <c r="R144" s="162">
        <f t="shared" si="2"/>
        <v>0</v>
      </c>
      <c r="S144" s="162">
        <v>0</v>
      </c>
      <c r="T144" s="163">
        <f t="shared" si="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64" t="s">
        <v>226</v>
      </c>
      <c r="AT144" s="164" t="s">
        <v>222</v>
      </c>
      <c r="AU144" s="164" t="s">
        <v>84</v>
      </c>
      <c r="AY144" s="18" t="s">
        <v>219</v>
      </c>
      <c r="BE144" s="165">
        <f t="shared" si="4"/>
        <v>0</v>
      </c>
      <c r="BF144" s="165">
        <f t="shared" si="5"/>
        <v>0</v>
      </c>
      <c r="BG144" s="165">
        <f t="shared" si="6"/>
        <v>0</v>
      </c>
      <c r="BH144" s="165">
        <f t="shared" si="7"/>
        <v>0</v>
      </c>
      <c r="BI144" s="165">
        <f t="shared" si="8"/>
        <v>0</v>
      </c>
      <c r="BJ144" s="18" t="s">
        <v>84</v>
      </c>
      <c r="BK144" s="166">
        <f t="shared" si="9"/>
        <v>0</v>
      </c>
      <c r="BL144" s="18" t="s">
        <v>226</v>
      </c>
      <c r="BM144" s="164" t="s">
        <v>7</v>
      </c>
    </row>
    <row r="145" spans="1:65" s="2" customFormat="1" ht="22.15" customHeight="1" x14ac:dyDescent="0.2">
      <c r="A145" s="30"/>
      <c r="B145" s="153"/>
      <c r="C145" s="154" t="s">
        <v>306</v>
      </c>
      <c r="D145" s="154" t="s">
        <v>222</v>
      </c>
      <c r="E145" s="155" t="s">
        <v>1605</v>
      </c>
      <c r="F145" s="156" t="s">
        <v>1606</v>
      </c>
      <c r="G145" s="157" t="s">
        <v>1227</v>
      </c>
      <c r="H145" s="158">
        <v>70</v>
      </c>
      <c r="I145" s="446">
        <v>0</v>
      </c>
      <c r="J145" s="158">
        <f t="shared" si="0"/>
        <v>0</v>
      </c>
      <c r="K145" s="159"/>
      <c r="L145" s="31"/>
      <c r="M145" s="160" t="s">
        <v>1</v>
      </c>
      <c r="N145" s="161" t="s">
        <v>38</v>
      </c>
      <c r="O145" s="162">
        <v>0</v>
      </c>
      <c r="P145" s="162">
        <f t="shared" si="1"/>
        <v>0</v>
      </c>
      <c r="Q145" s="162">
        <v>0</v>
      </c>
      <c r="R145" s="162">
        <f t="shared" si="2"/>
        <v>0</v>
      </c>
      <c r="S145" s="162">
        <v>0</v>
      </c>
      <c r="T145" s="163">
        <f t="shared" si="3"/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64" t="s">
        <v>226</v>
      </c>
      <c r="AT145" s="164" t="s">
        <v>222</v>
      </c>
      <c r="AU145" s="164" t="s">
        <v>84</v>
      </c>
      <c r="AY145" s="18" t="s">
        <v>219</v>
      </c>
      <c r="BE145" s="165">
        <f t="shared" si="4"/>
        <v>0</v>
      </c>
      <c r="BF145" s="165">
        <f t="shared" si="5"/>
        <v>0</v>
      </c>
      <c r="BG145" s="165">
        <f t="shared" si="6"/>
        <v>0</v>
      </c>
      <c r="BH145" s="165">
        <f t="shared" si="7"/>
        <v>0</v>
      </c>
      <c r="BI145" s="165">
        <f t="shared" si="8"/>
        <v>0</v>
      </c>
      <c r="BJ145" s="18" t="s">
        <v>84</v>
      </c>
      <c r="BK145" s="166">
        <f t="shared" si="9"/>
        <v>0</v>
      </c>
      <c r="BL145" s="18" t="s">
        <v>226</v>
      </c>
      <c r="BM145" s="164" t="s">
        <v>642</v>
      </c>
    </row>
    <row r="146" spans="1:65" s="2" customFormat="1" ht="34.9" customHeight="1" x14ac:dyDescent="0.2">
      <c r="A146" s="30"/>
      <c r="B146" s="153"/>
      <c r="C146" s="154" t="s">
        <v>310</v>
      </c>
      <c r="D146" s="154" t="s">
        <v>222</v>
      </c>
      <c r="E146" s="155" t="s">
        <v>1232</v>
      </c>
      <c r="F146" s="156" t="s">
        <v>1233</v>
      </c>
      <c r="G146" s="157" t="s">
        <v>332</v>
      </c>
      <c r="H146" s="158">
        <v>12</v>
      </c>
      <c r="I146" s="446">
        <v>0</v>
      </c>
      <c r="J146" s="158">
        <f t="shared" si="0"/>
        <v>0</v>
      </c>
      <c r="K146" s="159"/>
      <c r="L146" s="31"/>
      <c r="M146" s="160" t="s">
        <v>1</v>
      </c>
      <c r="N146" s="161" t="s">
        <v>38</v>
      </c>
      <c r="O146" s="162">
        <v>0</v>
      </c>
      <c r="P146" s="162">
        <f t="shared" si="1"/>
        <v>0</v>
      </c>
      <c r="Q146" s="162">
        <v>0</v>
      </c>
      <c r="R146" s="162">
        <f t="shared" si="2"/>
        <v>0</v>
      </c>
      <c r="S146" s="162">
        <v>0</v>
      </c>
      <c r="T146" s="163">
        <f t="shared" si="3"/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64" t="s">
        <v>226</v>
      </c>
      <c r="AT146" s="164" t="s">
        <v>222</v>
      </c>
      <c r="AU146" s="164" t="s">
        <v>84</v>
      </c>
      <c r="AY146" s="18" t="s">
        <v>219</v>
      </c>
      <c r="BE146" s="165">
        <f t="shared" si="4"/>
        <v>0</v>
      </c>
      <c r="BF146" s="165">
        <f t="shared" si="5"/>
        <v>0</v>
      </c>
      <c r="BG146" s="165">
        <f t="shared" si="6"/>
        <v>0</v>
      </c>
      <c r="BH146" s="165">
        <f t="shared" si="7"/>
        <v>0</v>
      </c>
      <c r="BI146" s="165">
        <f t="shared" si="8"/>
        <v>0</v>
      </c>
      <c r="BJ146" s="18" t="s">
        <v>84</v>
      </c>
      <c r="BK146" s="166">
        <f t="shared" si="9"/>
        <v>0</v>
      </c>
      <c r="BL146" s="18" t="s">
        <v>226</v>
      </c>
      <c r="BM146" s="164" t="s">
        <v>651</v>
      </c>
    </row>
    <row r="147" spans="1:65" s="2" customFormat="1" ht="22.15" customHeight="1" x14ac:dyDescent="0.2">
      <c r="A147" s="30"/>
      <c r="B147" s="153"/>
      <c r="C147" s="154" t="s">
        <v>318</v>
      </c>
      <c r="D147" s="154" t="s">
        <v>222</v>
      </c>
      <c r="E147" s="155" t="s">
        <v>1607</v>
      </c>
      <c r="F147" s="156" t="s">
        <v>1608</v>
      </c>
      <c r="G147" s="157" t="s">
        <v>332</v>
      </c>
      <c r="H147" s="158">
        <v>10</v>
      </c>
      <c r="I147" s="446">
        <v>0</v>
      </c>
      <c r="J147" s="158">
        <f t="shared" si="0"/>
        <v>0</v>
      </c>
      <c r="K147" s="159"/>
      <c r="L147" s="31"/>
      <c r="M147" s="160" t="s">
        <v>1</v>
      </c>
      <c r="N147" s="161" t="s">
        <v>38</v>
      </c>
      <c r="O147" s="162">
        <v>0</v>
      </c>
      <c r="P147" s="162">
        <f t="shared" si="1"/>
        <v>0</v>
      </c>
      <c r="Q147" s="162">
        <v>0</v>
      </c>
      <c r="R147" s="162">
        <f t="shared" si="2"/>
        <v>0</v>
      </c>
      <c r="S147" s="162">
        <v>0</v>
      </c>
      <c r="T147" s="163">
        <f t="shared" si="3"/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64" t="s">
        <v>226</v>
      </c>
      <c r="AT147" s="164" t="s">
        <v>222</v>
      </c>
      <c r="AU147" s="164" t="s">
        <v>84</v>
      </c>
      <c r="AY147" s="18" t="s">
        <v>219</v>
      </c>
      <c r="BE147" s="165">
        <f t="shared" si="4"/>
        <v>0</v>
      </c>
      <c r="BF147" s="165">
        <f t="shared" si="5"/>
        <v>0</v>
      </c>
      <c r="BG147" s="165">
        <f t="shared" si="6"/>
        <v>0</v>
      </c>
      <c r="BH147" s="165">
        <f t="shared" si="7"/>
        <v>0</v>
      </c>
      <c r="BI147" s="165">
        <f t="shared" si="8"/>
        <v>0</v>
      </c>
      <c r="BJ147" s="18" t="s">
        <v>84</v>
      </c>
      <c r="BK147" s="166">
        <f t="shared" si="9"/>
        <v>0</v>
      </c>
      <c r="BL147" s="18" t="s">
        <v>226</v>
      </c>
      <c r="BM147" s="164" t="s">
        <v>659</v>
      </c>
    </row>
    <row r="148" spans="1:65" s="2" customFormat="1" ht="22.15" customHeight="1" x14ac:dyDescent="0.2">
      <c r="A148" s="30"/>
      <c r="B148" s="153"/>
      <c r="C148" s="154" t="s">
        <v>329</v>
      </c>
      <c r="D148" s="154" t="s">
        <v>222</v>
      </c>
      <c r="E148" s="155" t="s">
        <v>1238</v>
      </c>
      <c r="F148" s="156" t="s">
        <v>1239</v>
      </c>
      <c r="G148" s="157" t="s">
        <v>299</v>
      </c>
      <c r="H148" s="158">
        <v>3.347</v>
      </c>
      <c r="I148" s="446">
        <v>0</v>
      </c>
      <c r="J148" s="158">
        <f t="shared" si="0"/>
        <v>0</v>
      </c>
      <c r="K148" s="159"/>
      <c r="L148" s="31"/>
      <c r="M148" s="160" t="s">
        <v>1</v>
      </c>
      <c r="N148" s="161" t="s">
        <v>38</v>
      </c>
      <c r="O148" s="162">
        <v>0</v>
      </c>
      <c r="P148" s="162">
        <f t="shared" si="1"/>
        <v>0</v>
      </c>
      <c r="Q148" s="162">
        <v>0</v>
      </c>
      <c r="R148" s="162">
        <f t="shared" si="2"/>
        <v>0</v>
      </c>
      <c r="S148" s="162">
        <v>0</v>
      </c>
      <c r="T148" s="163">
        <f t="shared" si="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64" t="s">
        <v>226</v>
      </c>
      <c r="AT148" s="164" t="s">
        <v>222</v>
      </c>
      <c r="AU148" s="164" t="s">
        <v>84</v>
      </c>
      <c r="AY148" s="18" t="s">
        <v>219</v>
      </c>
      <c r="BE148" s="165">
        <f t="shared" si="4"/>
        <v>0</v>
      </c>
      <c r="BF148" s="165">
        <f t="shared" si="5"/>
        <v>0</v>
      </c>
      <c r="BG148" s="165">
        <f t="shared" si="6"/>
        <v>0</v>
      </c>
      <c r="BH148" s="165">
        <f t="shared" si="7"/>
        <v>0</v>
      </c>
      <c r="BI148" s="165">
        <f t="shared" si="8"/>
        <v>0</v>
      </c>
      <c r="BJ148" s="18" t="s">
        <v>84</v>
      </c>
      <c r="BK148" s="166">
        <f t="shared" si="9"/>
        <v>0</v>
      </c>
      <c r="BL148" s="18" t="s">
        <v>226</v>
      </c>
      <c r="BM148" s="164" t="s">
        <v>667</v>
      </c>
    </row>
    <row r="149" spans="1:65" s="2" customFormat="1" ht="19.899999999999999" customHeight="1" x14ac:dyDescent="0.2">
      <c r="A149" s="30"/>
      <c r="B149" s="153"/>
      <c r="C149" s="154" t="s">
        <v>335</v>
      </c>
      <c r="D149" s="154" t="s">
        <v>222</v>
      </c>
      <c r="E149" s="155" t="s">
        <v>1240</v>
      </c>
      <c r="F149" s="156" t="s">
        <v>298</v>
      </c>
      <c r="G149" s="157" t="s">
        <v>299</v>
      </c>
      <c r="H149" s="158">
        <v>3.347</v>
      </c>
      <c r="I149" s="446">
        <v>0</v>
      </c>
      <c r="J149" s="158">
        <f t="shared" si="0"/>
        <v>0</v>
      </c>
      <c r="K149" s="159"/>
      <c r="L149" s="31"/>
      <c r="M149" s="160" t="s">
        <v>1</v>
      </c>
      <c r="N149" s="161" t="s">
        <v>38</v>
      </c>
      <c r="O149" s="162">
        <v>0</v>
      </c>
      <c r="P149" s="162">
        <f t="shared" si="1"/>
        <v>0</v>
      </c>
      <c r="Q149" s="162">
        <v>0</v>
      </c>
      <c r="R149" s="162">
        <f t="shared" si="2"/>
        <v>0</v>
      </c>
      <c r="S149" s="162">
        <v>0</v>
      </c>
      <c r="T149" s="163">
        <f t="shared" si="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64" t="s">
        <v>226</v>
      </c>
      <c r="AT149" s="164" t="s">
        <v>222</v>
      </c>
      <c r="AU149" s="164" t="s">
        <v>84</v>
      </c>
      <c r="AY149" s="18" t="s">
        <v>219</v>
      </c>
      <c r="BE149" s="165">
        <f t="shared" si="4"/>
        <v>0</v>
      </c>
      <c r="BF149" s="165">
        <f t="shared" si="5"/>
        <v>0</v>
      </c>
      <c r="BG149" s="165">
        <f t="shared" si="6"/>
        <v>0</v>
      </c>
      <c r="BH149" s="165">
        <f t="shared" si="7"/>
        <v>0</v>
      </c>
      <c r="BI149" s="165">
        <f t="shared" si="8"/>
        <v>0</v>
      </c>
      <c r="BJ149" s="18" t="s">
        <v>84</v>
      </c>
      <c r="BK149" s="166">
        <f t="shared" si="9"/>
        <v>0</v>
      </c>
      <c r="BL149" s="18" t="s">
        <v>226</v>
      </c>
      <c r="BM149" s="164" t="s">
        <v>677</v>
      </c>
    </row>
    <row r="150" spans="1:65" s="2" customFormat="1" ht="22.15" customHeight="1" x14ac:dyDescent="0.2">
      <c r="A150" s="30"/>
      <c r="B150" s="153"/>
      <c r="C150" s="154" t="s">
        <v>321</v>
      </c>
      <c r="D150" s="154" t="s">
        <v>222</v>
      </c>
      <c r="E150" s="155" t="s">
        <v>1241</v>
      </c>
      <c r="F150" s="156" t="s">
        <v>303</v>
      </c>
      <c r="G150" s="157" t="s">
        <v>299</v>
      </c>
      <c r="H150" s="158">
        <v>33.47</v>
      </c>
      <c r="I150" s="446">
        <v>0</v>
      </c>
      <c r="J150" s="158">
        <f t="shared" si="0"/>
        <v>0</v>
      </c>
      <c r="K150" s="159"/>
      <c r="L150" s="31"/>
      <c r="M150" s="160" t="s">
        <v>1</v>
      </c>
      <c r="N150" s="161" t="s">
        <v>38</v>
      </c>
      <c r="O150" s="162">
        <v>0</v>
      </c>
      <c r="P150" s="162">
        <f t="shared" si="1"/>
        <v>0</v>
      </c>
      <c r="Q150" s="162">
        <v>0</v>
      </c>
      <c r="R150" s="162">
        <f t="shared" si="2"/>
        <v>0</v>
      </c>
      <c r="S150" s="162">
        <v>0</v>
      </c>
      <c r="T150" s="163">
        <f t="shared" si="3"/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64" t="s">
        <v>226</v>
      </c>
      <c r="AT150" s="164" t="s">
        <v>222</v>
      </c>
      <c r="AU150" s="164" t="s">
        <v>84</v>
      </c>
      <c r="AY150" s="18" t="s">
        <v>219</v>
      </c>
      <c r="BE150" s="165">
        <f t="shared" si="4"/>
        <v>0</v>
      </c>
      <c r="BF150" s="165">
        <f t="shared" si="5"/>
        <v>0</v>
      </c>
      <c r="BG150" s="165">
        <f t="shared" si="6"/>
        <v>0</v>
      </c>
      <c r="BH150" s="165">
        <f t="shared" si="7"/>
        <v>0</v>
      </c>
      <c r="BI150" s="165">
        <f t="shared" si="8"/>
        <v>0</v>
      </c>
      <c r="BJ150" s="18" t="s">
        <v>84</v>
      </c>
      <c r="BK150" s="166">
        <f t="shared" si="9"/>
        <v>0</v>
      </c>
      <c r="BL150" s="18" t="s">
        <v>226</v>
      </c>
      <c r="BM150" s="164" t="s">
        <v>635</v>
      </c>
    </row>
    <row r="151" spans="1:65" s="2" customFormat="1" ht="22.15" customHeight="1" x14ac:dyDescent="0.2">
      <c r="A151" s="30"/>
      <c r="B151" s="153"/>
      <c r="C151" s="154" t="s">
        <v>363</v>
      </c>
      <c r="D151" s="154" t="s">
        <v>222</v>
      </c>
      <c r="E151" s="155" t="s">
        <v>1242</v>
      </c>
      <c r="F151" s="156" t="s">
        <v>1243</v>
      </c>
      <c r="G151" s="157" t="s">
        <v>299</v>
      </c>
      <c r="H151" s="158">
        <v>3.347</v>
      </c>
      <c r="I151" s="446">
        <v>0</v>
      </c>
      <c r="J151" s="158">
        <f t="shared" si="0"/>
        <v>0</v>
      </c>
      <c r="K151" s="159"/>
      <c r="L151" s="31"/>
      <c r="M151" s="160" t="s">
        <v>1</v>
      </c>
      <c r="N151" s="161" t="s">
        <v>38</v>
      </c>
      <c r="O151" s="162">
        <v>0</v>
      </c>
      <c r="P151" s="162">
        <f t="shared" si="1"/>
        <v>0</v>
      </c>
      <c r="Q151" s="162">
        <v>0</v>
      </c>
      <c r="R151" s="162">
        <f t="shared" si="2"/>
        <v>0</v>
      </c>
      <c r="S151" s="162">
        <v>0</v>
      </c>
      <c r="T151" s="163">
        <f t="shared" si="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64" t="s">
        <v>226</v>
      </c>
      <c r="AT151" s="164" t="s">
        <v>222</v>
      </c>
      <c r="AU151" s="164" t="s">
        <v>84</v>
      </c>
      <c r="AY151" s="18" t="s">
        <v>219</v>
      </c>
      <c r="BE151" s="165">
        <f t="shared" si="4"/>
        <v>0</v>
      </c>
      <c r="BF151" s="165">
        <f t="shared" si="5"/>
        <v>0</v>
      </c>
      <c r="BG151" s="165">
        <f t="shared" si="6"/>
        <v>0</v>
      </c>
      <c r="BH151" s="165">
        <f t="shared" si="7"/>
        <v>0</v>
      </c>
      <c r="BI151" s="165">
        <f t="shared" si="8"/>
        <v>0</v>
      </c>
      <c r="BJ151" s="18" t="s">
        <v>84</v>
      </c>
      <c r="BK151" s="166">
        <f t="shared" si="9"/>
        <v>0</v>
      </c>
      <c r="BL151" s="18" t="s">
        <v>226</v>
      </c>
      <c r="BM151" s="164" t="s">
        <v>697</v>
      </c>
    </row>
    <row r="152" spans="1:65" s="2" customFormat="1" ht="22.15" customHeight="1" x14ac:dyDescent="0.2">
      <c r="A152" s="30"/>
      <c r="B152" s="153"/>
      <c r="C152" s="154" t="s">
        <v>622</v>
      </c>
      <c r="D152" s="154" t="s">
        <v>222</v>
      </c>
      <c r="E152" s="155" t="s">
        <v>1244</v>
      </c>
      <c r="F152" s="156" t="s">
        <v>1245</v>
      </c>
      <c r="G152" s="157" t="s">
        <v>299</v>
      </c>
      <c r="H152" s="158">
        <v>33.47</v>
      </c>
      <c r="I152" s="446">
        <v>0</v>
      </c>
      <c r="J152" s="158">
        <f t="shared" si="0"/>
        <v>0</v>
      </c>
      <c r="K152" s="159"/>
      <c r="L152" s="31"/>
      <c r="M152" s="160" t="s">
        <v>1</v>
      </c>
      <c r="N152" s="161" t="s">
        <v>38</v>
      </c>
      <c r="O152" s="162">
        <v>0</v>
      </c>
      <c r="P152" s="162">
        <f t="shared" si="1"/>
        <v>0</v>
      </c>
      <c r="Q152" s="162">
        <v>0</v>
      </c>
      <c r="R152" s="162">
        <f t="shared" si="2"/>
        <v>0</v>
      </c>
      <c r="S152" s="162">
        <v>0</v>
      </c>
      <c r="T152" s="163">
        <f t="shared" si="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64" t="s">
        <v>226</v>
      </c>
      <c r="AT152" s="164" t="s">
        <v>222</v>
      </c>
      <c r="AU152" s="164" t="s">
        <v>84</v>
      </c>
      <c r="AY152" s="18" t="s">
        <v>219</v>
      </c>
      <c r="BE152" s="165">
        <f t="shared" si="4"/>
        <v>0</v>
      </c>
      <c r="BF152" s="165">
        <f t="shared" si="5"/>
        <v>0</v>
      </c>
      <c r="BG152" s="165">
        <f t="shared" si="6"/>
        <v>0</v>
      </c>
      <c r="BH152" s="165">
        <f t="shared" si="7"/>
        <v>0</v>
      </c>
      <c r="BI152" s="165">
        <f t="shared" si="8"/>
        <v>0</v>
      </c>
      <c r="BJ152" s="18" t="s">
        <v>84</v>
      </c>
      <c r="BK152" s="166">
        <f t="shared" si="9"/>
        <v>0</v>
      </c>
      <c r="BL152" s="18" t="s">
        <v>226</v>
      </c>
      <c r="BM152" s="164" t="s">
        <v>706</v>
      </c>
    </row>
    <row r="153" spans="1:65" s="2" customFormat="1" ht="22.15" customHeight="1" x14ac:dyDescent="0.2">
      <c r="A153" s="30"/>
      <c r="B153" s="153"/>
      <c r="C153" s="154" t="s">
        <v>628</v>
      </c>
      <c r="D153" s="154" t="s">
        <v>222</v>
      </c>
      <c r="E153" s="155" t="s">
        <v>1246</v>
      </c>
      <c r="F153" s="156" t="s">
        <v>1247</v>
      </c>
      <c r="G153" s="157" t="s">
        <v>299</v>
      </c>
      <c r="H153" s="158">
        <v>3.347</v>
      </c>
      <c r="I153" s="446">
        <v>0</v>
      </c>
      <c r="J153" s="158">
        <f t="shared" si="0"/>
        <v>0</v>
      </c>
      <c r="K153" s="159"/>
      <c r="L153" s="31"/>
      <c r="M153" s="160" t="s">
        <v>1</v>
      </c>
      <c r="N153" s="161" t="s">
        <v>38</v>
      </c>
      <c r="O153" s="162">
        <v>0</v>
      </c>
      <c r="P153" s="162">
        <f t="shared" si="1"/>
        <v>0</v>
      </c>
      <c r="Q153" s="162">
        <v>0</v>
      </c>
      <c r="R153" s="162">
        <f t="shared" si="2"/>
        <v>0</v>
      </c>
      <c r="S153" s="162">
        <v>0</v>
      </c>
      <c r="T153" s="163">
        <f t="shared" si="3"/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64" t="s">
        <v>226</v>
      </c>
      <c r="AT153" s="164" t="s">
        <v>222</v>
      </c>
      <c r="AU153" s="164" t="s">
        <v>84</v>
      </c>
      <c r="AY153" s="18" t="s">
        <v>219</v>
      </c>
      <c r="BE153" s="165">
        <f t="shared" si="4"/>
        <v>0</v>
      </c>
      <c r="BF153" s="165">
        <f t="shared" si="5"/>
        <v>0</v>
      </c>
      <c r="BG153" s="165">
        <f t="shared" si="6"/>
        <v>0</v>
      </c>
      <c r="BH153" s="165">
        <f t="shared" si="7"/>
        <v>0</v>
      </c>
      <c r="BI153" s="165">
        <f t="shared" si="8"/>
        <v>0</v>
      </c>
      <c r="BJ153" s="18" t="s">
        <v>84</v>
      </c>
      <c r="BK153" s="166">
        <f t="shared" si="9"/>
        <v>0</v>
      </c>
      <c r="BL153" s="18" t="s">
        <v>226</v>
      </c>
      <c r="BM153" s="164" t="s">
        <v>721</v>
      </c>
    </row>
    <row r="154" spans="1:65" s="12" customFormat="1" ht="22.9" customHeight="1" x14ac:dyDescent="0.2">
      <c r="B154" s="141"/>
      <c r="D154" s="142" t="s">
        <v>71</v>
      </c>
      <c r="E154" s="151" t="s">
        <v>620</v>
      </c>
      <c r="F154" s="151" t="s">
        <v>621</v>
      </c>
      <c r="J154" s="152">
        <f>BK154</f>
        <v>0</v>
      </c>
      <c r="L154" s="141"/>
      <c r="M154" s="145"/>
      <c r="N154" s="146"/>
      <c r="O154" s="146"/>
      <c r="P154" s="147">
        <f>P155</f>
        <v>0</v>
      </c>
      <c r="Q154" s="146"/>
      <c r="R154" s="147">
        <f>R155</f>
        <v>0</v>
      </c>
      <c r="S154" s="146"/>
      <c r="T154" s="148">
        <f>T155</f>
        <v>0</v>
      </c>
      <c r="AR154" s="142" t="s">
        <v>79</v>
      </c>
      <c r="AT154" s="149" t="s">
        <v>71</v>
      </c>
      <c r="AU154" s="149" t="s">
        <v>79</v>
      </c>
      <c r="AY154" s="142" t="s">
        <v>219</v>
      </c>
      <c r="BK154" s="150">
        <f>BK155</f>
        <v>0</v>
      </c>
    </row>
    <row r="155" spans="1:65" s="2" customFormat="1" ht="22.15" customHeight="1" x14ac:dyDescent="0.2">
      <c r="A155" s="30"/>
      <c r="B155" s="153"/>
      <c r="C155" s="154" t="s">
        <v>7</v>
      </c>
      <c r="D155" s="154" t="s">
        <v>222</v>
      </c>
      <c r="E155" s="155" t="s">
        <v>1248</v>
      </c>
      <c r="F155" s="156" t="s">
        <v>1249</v>
      </c>
      <c r="G155" s="157" t="s">
        <v>299</v>
      </c>
      <c r="H155" s="158">
        <v>3.8069999999999999</v>
      </c>
      <c r="I155" s="446">
        <v>0</v>
      </c>
      <c r="J155" s="158">
        <f>ROUND(I155*H155,3)</f>
        <v>0</v>
      </c>
      <c r="K155" s="159"/>
      <c r="L155" s="31"/>
      <c r="M155" s="160" t="s">
        <v>1</v>
      </c>
      <c r="N155" s="161" t="s">
        <v>38</v>
      </c>
      <c r="O155" s="162">
        <v>0</v>
      </c>
      <c r="P155" s="162">
        <f>O155*H155</f>
        <v>0</v>
      </c>
      <c r="Q155" s="162">
        <v>0</v>
      </c>
      <c r="R155" s="162">
        <f>Q155*H155</f>
        <v>0</v>
      </c>
      <c r="S155" s="162">
        <v>0</v>
      </c>
      <c r="T155" s="163">
        <f>S155*H155</f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64" t="s">
        <v>226</v>
      </c>
      <c r="AT155" s="164" t="s">
        <v>222</v>
      </c>
      <c r="AU155" s="164" t="s">
        <v>84</v>
      </c>
      <c r="AY155" s="18" t="s">
        <v>219</v>
      </c>
      <c r="BE155" s="165">
        <f>IF(N155="základná",J155,0)</f>
        <v>0</v>
      </c>
      <c r="BF155" s="165">
        <f>IF(N155="znížená",J155,0)</f>
        <v>0</v>
      </c>
      <c r="BG155" s="165">
        <f>IF(N155="zákl. prenesená",J155,0)</f>
        <v>0</v>
      </c>
      <c r="BH155" s="165">
        <f>IF(N155="zníž. prenesená",J155,0)</f>
        <v>0</v>
      </c>
      <c r="BI155" s="165">
        <f>IF(N155="nulová",J155,0)</f>
        <v>0</v>
      </c>
      <c r="BJ155" s="18" t="s">
        <v>84</v>
      </c>
      <c r="BK155" s="166">
        <f>ROUND(I155*H155,3)</f>
        <v>0</v>
      </c>
      <c r="BL155" s="18" t="s">
        <v>226</v>
      </c>
      <c r="BM155" s="164" t="s">
        <v>732</v>
      </c>
    </row>
    <row r="156" spans="1:65" s="12" customFormat="1" ht="25.9" customHeight="1" x14ac:dyDescent="0.2">
      <c r="B156" s="141"/>
      <c r="D156" s="142" t="s">
        <v>71</v>
      </c>
      <c r="E156" s="143" t="s">
        <v>314</v>
      </c>
      <c r="F156" s="143" t="s">
        <v>315</v>
      </c>
      <c r="J156" s="144">
        <f>BK156</f>
        <v>0</v>
      </c>
      <c r="L156" s="141"/>
      <c r="M156" s="145"/>
      <c r="N156" s="146"/>
      <c r="O156" s="146"/>
      <c r="P156" s="147">
        <f>P157+P167+P179+P193</f>
        <v>0</v>
      </c>
      <c r="Q156" s="146"/>
      <c r="R156" s="147">
        <f>R157+R167+R179+R193</f>
        <v>0</v>
      </c>
      <c r="S156" s="146"/>
      <c r="T156" s="148">
        <f>T157+T167+T179+T193</f>
        <v>0</v>
      </c>
      <c r="AR156" s="142" t="s">
        <v>84</v>
      </c>
      <c r="AT156" s="149" t="s">
        <v>71</v>
      </c>
      <c r="AU156" s="149" t="s">
        <v>72</v>
      </c>
      <c r="AY156" s="142" t="s">
        <v>219</v>
      </c>
      <c r="BK156" s="150">
        <f>BK157+BK167+BK179+BK193</f>
        <v>0</v>
      </c>
    </row>
    <row r="157" spans="1:65" s="12" customFormat="1" ht="22.9" customHeight="1" x14ac:dyDescent="0.2">
      <c r="B157" s="141"/>
      <c r="D157" s="142" t="s">
        <v>71</v>
      </c>
      <c r="E157" s="151" t="s">
        <v>1250</v>
      </c>
      <c r="F157" s="151" t="s">
        <v>1251</v>
      </c>
      <c r="J157" s="152">
        <f>BK157</f>
        <v>0</v>
      </c>
      <c r="L157" s="141"/>
      <c r="M157" s="145"/>
      <c r="N157" s="146"/>
      <c r="O157" s="146"/>
      <c r="P157" s="147">
        <f>SUM(P158:P166)</f>
        <v>0</v>
      </c>
      <c r="Q157" s="146"/>
      <c r="R157" s="147">
        <f>SUM(R158:R166)</f>
        <v>0</v>
      </c>
      <c r="S157" s="146"/>
      <c r="T157" s="148">
        <f>SUM(T158:T166)</f>
        <v>0</v>
      </c>
      <c r="AR157" s="142" t="s">
        <v>84</v>
      </c>
      <c r="AT157" s="149" t="s">
        <v>71</v>
      </c>
      <c r="AU157" s="149" t="s">
        <v>79</v>
      </c>
      <c r="AY157" s="142" t="s">
        <v>219</v>
      </c>
      <c r="BK157" s="150">
        <f>SUM(BK158:BK166)</f>
        <v>0</v>
      </c>
    </row>
    <row r="158" spans="1:65" s="2" customFormat="1" ht="19.899999999999999" customHeight="1" x14ac:dyDescent="0.2">
      <c r="A158" s="30"/>
      <c r="B158" s="153"/>
      <c r="C158" s="154" t="s">
        <v>637</v>
      </c>
      <c r="D158" s="154" t="s">
        <v>222</v>
      </c>
      <c r="E158" s="155" t="s">
        <v>1252</v>
      </c>
      <c r="F158" s="156" t="s">
        <v>1609</v>
      </c>
      <c r="G158" s="157" t="s">
        <v>332</v>
      </c>
      <c r="H158" s="158">
        <v>517.25</v>
      </c>
      <c r="I158" s="446">
        <v>0</v>
      </c>
      <c r="J158" s="158">
        <f t="shared" ref="J158:J166" si="10">ROUND(I158*H158,3)</f>
        <v>0</v>
      </c>
      <c r="K158" s="159"/>
      <c r="L158" s="31"/>
      <c r="M158" s="160" t="s">
        <v>1</v>
      </c>
      <c r="N158" s="161" t="s">
        <v>38</v>
      </c>
      <c r="O158" s="162">
        <v>0</v>
      </c>
      <c r="P158" s="162">
        <f t="shared" ref="P158:P166" si="11">O158*H158</f>
        <v>0</v>
      </c>
      <c r="Q158" s="162">
        <v>0</v>
      </c>
      <c r="R158" s="162">
        <f t="shared" ref="R158:R166" si="12">Q158*H158</f>
        <v>0</v>
      </c>
      <c r="S158" s="162">
        <v>0</v>
      </c>
      <c r="T158" s="163">
        <f t="shared" ref="T158:T166" si="13"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64" t="s">
        <v>226</v>
      </c>
      <c r="AT158" s="164" t="s">
        <v>222</v>
      </c>
      <c r="AU158" s="164" t="s">
        <v>84</v>
      </c>
      <c r="AY158" s="18" t="s">
        <v>219</v>
      </c>
      <c r="BE158" s="165">
        <f t="shared" ref="BE158:BE166" si="14">IF(N158="základná",J158,0)</f>
        <v>0</v>
      </c>
      <c r="BF158" s="165">
        <f t="shared" ref="BF158:BF166" si="15">IF(N158="znížená",J158,0)</f>
        <v>0</v>
      </c>
      <c r="BG158" s="165">
        <f t="shared" ref="BG158:BG166" si="16">IF(N158="zákl. prenesená",J158,0)</f>
        <v>0</v>
      </c>
      <c r="BH158" s="165">
        <f t="shared" ref="BH158:BH166" si="17">IF(N158="zníž. prenesená",J158,0)</f>
        <v>0</v>
      </c>
      <c r="BI158" s="165">
        <f t="shared" ref="BI158:BI166" si="18">IF(N158="nulová",J158,0)</f>
        <v>0</v>
      </c>
      <c r="BJ158" s="18" t="s">
        <v>84</v>
      </c>
      <c r="BK158" s="166">
        <f t="shared" ref="BK158:BK166" si="19">ROUND(I158*H158,3)</f>
        <v>0</v>
      </c>
      <c r="BL158" s="18" t="s">
        <v>226</v>
      </c>
      <c r="BM158" s="164" t="s">
        <v>741</v>
      </c>
    </row>
    <row r="159" spans="1:65" s="2" customFormat="1" ht="19.899999999999999" customHeight="1" x14ac:dyDescent="0.2">
      <c r="A159" s="30"/>
      <c r="B159" s="153"/>
      <c r="C159" s="201" t="s">
        <v>642</v>
      </c>
      <c r="D159" s="201" t="s">
        <v>606</v>
      </c>
      <c r="E159" s="202" t="s">
        <v>1610</v>
      </c>
      <c r="F159" s="203" t="s">
        <v>1611</v>
      </c>
      <c r="G159" s="204" t="s">
        <v>332</v>
      </c>
      <c r="H159" s="205">
        <v>199.12</v>
      </c>
      <c r="I159" s="448">
        <v>0</v>
      </c>
      <c r="J159" s="205">
        <f t="shared" si="10"/>
        <v>0</v>
      </c>
      <c r="K159" s="206"/>
      <c r="L159" s="207"/>
      <c r="M159" s="208" t="s">
        <v>1</v>
      </c>
      <c r="N159" s="209" t="s">
        <v>38</v>
      </c>
      <c r="O159" s="162">
        <v>0</v>
      </c>
      <c r="P159" s="162">
        <f t="shared" si="11"/>
        <v>0</v>
      </c>
      <c r="Q159" s="162">
        <v>0</v>
      </c>
      <c r="R159" s="162">
        <f t="shared" si="12"/>
        <v>0</v>
      </c>
      <c r="S159" s="162">
        <v>0</v>
      </c>
      <c r="T159" s="163">
        <f t="shared" si="13"/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64" t="s">
        <v>279</v>
      </c>
      <c r="AT159" s="164" t="s">
        <v>606</v>
      </c>
      <c r="AU159" s="164" t="s">
        <v>84</v>
      </c>
      <c r="AY159" s="18" t="s">
        <v>219</v>
      </c>
      <c r="BE159" s="165">
        <f t="shared" si="14"/>
        <v>0</v>
      </c>
      <c r="BF159" s="165">
        <f t="shared" si="15"/>
        <v>0</v>
      </c>
      <c r="BG159" s="165">
        <f t="shared" si="16"/>
        <v>0</v>
      </c>
      <c r="BH159" s="165">
        <f t="shared" si="17"/>
        <v>0</v>
      </c>
      <c r="BI159" s="165">
        <f t="shared" si="18"/>
        <v>0</v>
      </c>
      <c r="BJ159" s="18" t="s">
        <v>84</v>
      </c>
      <c r="BK159" s="166">
        <f t="shared" si="19"/>
        <v>0</v>
      </c>
      <c r="BL159" s="18" t="s">
        <v>226</v>
      </c>
      <c r="BM159" s="164" t="s">
        <v>749</v>
      </c>
    </row>
    <row r="160" spans="1:65" s="2" customFormat="1" ht="19.899999999999999" customHeight="1" x14ac:dyDescent="0.2">
      <c r="A160" s="30"/>
      <c r="B160" s="153"/>
      <c r="C160" s="201" t="s">
        <v>647</v>
      </c>
      <c r="D160" s="201" t="s">
        <v>606</v>
      </c>
      <c r="E160" s="202" t="s">
        <v>1254</v>
      </c>
      <c r="F160" s="203" t="s">
        <v>1255</v>
      </c>
      <c r="G160" s="204" t="s">
        <v>332</v>
      </c>
      <c r="H160" s="205">
        <v>72.03</v>
      </c>
      <c r="I160" s="448">
        <v>0</v>
      </c>
      <c r="J160" s="205">
        <f t="shared" si="10"/>
        <v>0</v>
      </c>
      <c r="K160" s="206"/>
      <c r="L160" s="207"/>
      <c r="M160" s="208" t="s">
        <v>1</v>
      </c>
      <c r="N160" s="209" t="s">
        <v>38</v>
      </c>
      <c r="O160" s="162">
        <v>0</v>
      </c>
      <c r="P160" s="162">
        <f t="shared" si="11"/>
        <v>0</v>
      </c>
      <c r="Q160" s="162">
        <v>0</v>
      </c>
      <c r="R160" s="162">
        <f t="shared" si="12"/>
        <v>0</v>
      </c>
      <c r="S160" s="162">
        <v>0</v>
      </c>
      <c r="T160" s="163">
        <f t="shared" si="13"/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64" t="s">
        <v>279</v>
      </c>
      <c r="AT160" s="164" t="s">
        <v>606</v>
      </c>
      <c r="AU160" s="164" t="s">
        <v>84</v>
      </c>
      <c r="AY160" s="18" t="s">
        <v>219</v>
      </c>
      <c r="BE160" s="165">
        <f t="shared" si="14"/>
        <v>0</v>
      </c>
      <c r="BF160" s="165">
        <f t="shared" si="15"/>
        <v>0</v>
      </c>
      <c r="BG160" s="165">
        <f t="shared" si="16"/>
        <v>0</v>
      </c>
      <c r="BH160" s="165">
        <f t="shared" si="17"/>
        <v>0</v>
      </c>
      <c r="BI160" s="165">
        <f t="shared" si="18"/>
        <v>0</v>
      </c>
      <c r="BJ160" s="18" t="s">
        <v>84</v>
      </c>
      <c r="BK160" s="166">
        <f t="shared" si="19"/>
        <v>0</v>
      </c>
      <c r="BL160" s="18" t="s">
        <v>226</v>
      </c>
      <c r="BM160" s="164" t="s">
        <v>766</v>
      </c>
    </row>
    <row r="161" spans="1:65" s="2" customFormat="1" ht="19.899999999999999" customHeight="1" x14ac:dyDescent="0.2">
      <c r="A161" s="30"/>
      <c r="B161" s="153"/>
      <c r="C161" s="201" t="s">
        <v>651</v>
      </c>
      <c r="D161" s="201" t="s">
        <v>606</v>
      </c>
      <c r="E161" s="202" t="s">
        <v>1612</v>
      </c>
      <c r="F161" s="203" t="s">
        <v>1613</v>
      </c>
      <c r="G161" s="204" t="s">
        <v>332</v>
      </c>
      <c r="H161" s="205">
        <v>163.24</v>
      </c>
      <c r="I161" s="448">
        <v>0</v>
      </c>
      <c r="J161" s="205">
        <f t="shared" si="10"/>
        <v>0</v>
      </c>
      <c r="K161" s="206"/>
      <c r="L161" s="207"/>
      <c r="M161" s="208" t="s">
        <v>1</v>
      </c>
      <c r="N161" s="209" t="s">
        <v>38</v>
      </c>
      <c r="O161" s="162">
        <v>0</v>
      </c>
      <c r="P161" s="162">
        <f t="shared" si="11"/>
        <v>0</v>
      </c>
      <c r="Q161" s="162">
        <v>0</v>
      </c>
      <c r="R161" s="162">
        <f t="shared" si="12"/>
        <v>0</v>
      </c>
      <c r="S161" s="162">
        <v>0</v>
      </c>
      <c r="T161" s="163">
        <f t="shared" si="13"/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64" t="s">
        <v>279</v>
      </c>
      <c r="AT161" s="164" t="s">
        <v>606</v>
      </c>
      <c r="AU161" s="164" t="s">
        <v>84</v>
      </c>
      <c r="AY161" s="18" t="s">
        <v>219</v>
      </c>
      <c r="BE161" s="165">
        <f t="shared" si="14"/>
        <v>0</v>
      </c>
      <c r="BF161" s="165">
        <f t="shared" si="15"/>
        <v>0</v>
      </c>
      <c r="BG161" s="165">
        <f t="shared" si="16"/>
        <v>0</v>
      </c>
      <c r="BH161" s="165">
        <f t="shared" si="17"/>
        <v>0</v>
      </c>
      <c r="BI161" s="165">
        <f t="shared" si="18"/>
        <v>0</v>
      </c>
      <c r="BJ161" s="18" t="s">
        <v>84</v>
      </c>
      <c r="BK161" s="166">
        <f t="shared" si="19"/>
        <v>0</v>
      </c>
      <c r="BL161" s="18" t="s">
        <v>226</v>
      </c>
      <c r="BM161" s="164" t="s">
        <v>777</v>
      </c>
    </row>
    <row r="162" spans="1:65" s="2" customFormat="1" ht="19.899999999999999" customHeight="1" x14ac:dyDescent="0.2">
      <c r="A162" s="30"/>
      <c r="B162" s="153"/>
      <c r="C162" s="201" t="s">
        <v>655</v>
      </c>
      <c r="D162" s="201" t="s">
        <v>606</v>
      </c>
      <c r="E162" s="202" t="s">
        <v>1614</v>
      </c>
      <c r="F162" s="203" t="s">
        <v>1615</v>
      </c>
      <c r="G162" s="204" t="s">
        <v>332</v>
      </c>
      <c r="H162" s="205">
        <v>14.28</v>
      </c>
      <c r="I162" s="448">
        <v>0</v>
      </c>
      <c r="J162" s="205">
        <f t="shared" si="10"/>
        <v>0</v>
      </c>
      <c r="K162" s="206"/>
      <c r="L162" s="207"/>
      <c r="M162" s="208" t="s">
        <v>1</v>
      </c>
      <c r="N162" s="209" t="s">
        <v>38</v>
      </c>
      <c r="O162" s="162">
        <v>0</v>
      </c>
      <c r="P162" s="162">
        <f t="shared" si="11"/>
        <v>0</v>
      </c>
      <c r="Q162" s="162">
        <v>0</v>
      </c>
      <c r="R162" s="162">
        <f t="shared" si="12"/>
        <v>0</v>
      </c>
      <c r="S162" s="162">
        <v>0</v>
      </c>
      <c r="T162" s="163">
        <f t="shared" si="1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64" t="s">
        <v>279</v>
      </c>
      <c r="AT162" s="164" t="s">
        <v>606</v>
      </c>
      <c r="AU162" s="164" t="s">
        <v>84</v>
      </c>
      <c r="AY162" s="18" t="s">
        <v>219</v>
      </c>
      <c r="BE162" s="165">
        <f t="shared" si="14"/>
        <v>0</v>
      </c>
      <c r="BF162" s="165">
        <f t="shared" si="15"/>
        <v>0</v>
      </c>
      <c r="BG162" s="165">
        <f t="shared" si="16"/>
        <v>0</v>
      </c>
      <c r="BH162" s="165">
        <f t="shared" si="17"/>
        <v>0</v>
      </c>
      <c r="BI162" s="165">
        <f t="shared" si="18"/>
        <v>0</v>
      </c>
      <c r="BJ162" s="18" t="s">
        <v>84</v>
      </c>
      <c r="BK162" s="166">
        <f t="shared" si="19"/>
        <v>0</v>
      </c>
      <c r="BL162" s="18" t="s">
        <v>226</v>
      </c>
      <c r="BM162" s="164" t="s">
        <v>825</v>
      </c>
    </row>
    <row r="163" spans="1:65" s="2" customFormat="1" ht="19.899999999999999" customHeight="1" x14ac:dyDescent="0.2">
      <c r="A163" s="30"/>
      <c r="B163" s="153"/>
      <c r="C163" s="154" t="s">
        <v>659</v>
      </c>
      <c r="D163" s="154" t="s">
        <v>222</v>
      </c>
      <c r="E163" s="155" t="s">
        <v>1616</v>
      </c>
      <c r="F163" s="156" t="s">
        <v>1617</v>
      </c>
      <c r="G163" s="157" t="s">
        <v>332</v>
      </c>
      <c r="H163" s="158">
        <v>42</v>
      </c>
      <c r="I163" s="446">
        <v>0</v>
      </c>
      <c r="J163" s="158">
        <f t="shared" si="10"/>
        <v>0</v>
      </c>
      <c r="K163" s="159"/>
      <c r="L163" s="31"/>
      <c r="M163" s="160" t="s">
        <v>1</v>
      </c>
      <c r="N163" s="161" t="s">
        <v>38</v>
      </c>
      <c r="O163" s="162">
        <v>0</v>
      </c>
      <c r="P163" s="162">
        <f t="shared" si="11"/>
        <v>0</v>
      </c>
      <c r="Q163" s="162">
        <v>0</v>
      </c>
      <c r="R163" s="162">
        <f t="shared" si="12"/>
        <v>0</v>
      </c>
      <c r="S163" s="162">
        <v>0</v>
      </c>
      <c r="T163" s="163">
        <f t="shared" si="1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64" t="s">
        <v>226</v>
      </c>
      <c r="AT163" s="164" t="s">
        <v>222</v>
      </c>
      <c r="AU163" s="164" t="s">
        <v>84</v>
      </c>
      <c r="AY163" s="18" t="s">
        <v>219</v>
      </c>
      <c r="BE163" s="165">
        <f t="shared" si="14"/>
        <v>0</v>
      </c>
      <c r="BF163" s="165">
        <f t="shared" si="15"/>
        <v>0</v>
      </c>
      <c r="BG163" s="165">
        <f t="shared" si="16"/>
        <v>0</v>
      </c>
      <c r="BH163" s="165">
        <f t="shared" si="17"/>
        <v>0</v>
      </c>
      <c r="BI163" s="165">
        <f t="shared" si="18"/>
        <v>0</v>
      </c>
      <c r="BJ163" s="18" t="s">
        <v>84</v>
      </c>
      <c r="BK163" s="166">
        <f t="shared" si="19"/>
        <v>0</v>
      </c>
      <c r="BL163" s="18" t="s">
        <v>226</v>
      </c>
      <c r="BM163" s="164" t="s">
        <v>834</v>
      </c>
    </row>
    <row r="164" spans="1:65" s="2" customFormat="1" ht="19.899999999999999" customHeight="1" x14ac:dyDescent="0.2">
      <c r="A164" s="30"/>
      <c r="B164" s="153"/>
      <c r="C164" s="201" t="s">
        <v>663</v>
      </c>
      <c r="D164" s="201" t="s">
        <v>606</v>
      </c>
      <c r="E164" s="202" t="s">
        <v>1618</v>
      </c>
      <c r="F164" s="203" t="s">
        <v>1619</v>
      </c>
      <c r="G164" s="204" t="s">
        <v>332</v>
      </c>
      <c r="H164" s="205">
        <v>28.56</v>
      </c>
      <c r="I164" s="448">
        <v>0</v>
      </c>
      <c r="J164" s="205">
        <f t="shared" si="10"/>
        <v>0</v>
      </c>
      <c r="K164" s="206"/>
      <c r="L164" s="207"/>
      <c r="M164" s="208" t="s">
        <v>1</v>
      </c>
      <c r="N164" s="209" t="s">
        <v>38</v>
      </c>
      <c r="O164" s="162">
        <v>0</v>
      </c>
      <c r="P164" s="162">
        <f t="shared" si="11"/>
        <v>0</v>
      </c>
      <c r="Q164" s="162">
        <v>0</v>
      </c>
      <c r="R164" s="162">
        <f t="shared" si="12"/>
        <v>0</v>
      </c>
      <c r="S164" s="162">
        <v>0</v>
      </c>
      <c r="T164" s="163">
        <f t="shared" si="1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64" t="s">
        <v>279</v>
      </c>
      <c r="AT164" s="164" t="s">
        <v>606</v>
      </c>
      <c r="AU164" s="164" t="s">
        <v>84</v>
      </c>
      <c r="AY164" s="18" t="s">
        <v>219</v>
      </c>
      <c r="BE164" s="165">
        <f t="shared" si="14"/>
        <v>0</v>
      </c>
      <c r="BF164" s="165">
        <f t="shared" si="15"/>
        <v>0</v>
      </c>
      <c r="BG164" s="165">
        <f t="shared" si="16"/>
        <v>0</v>
      </c>
      <c r="BH164" s="165">
        <f t="shared" si="17"/>
        <v>0</v>
      </c>
      <c r="BI164" s="165">
        <f t="shared" si="18"/>
        <v>0</v>
      </c>
      <c r="BJ164" s="18" t="s">
        <v>84</v>
      </c>
      <c r="BK164" s="166">
        <f t="shared" si="19"/>
        <v>0</v>
      </c>
      <c r="BL164" s="18" t="s">
        <v>226</v>
      </c>
      <c r="BM164" s="164" t="s">
        <v>843</v>
      </c>
    </row>
    <row r="165" spans="1:65" s="2" customFormat="1" ht="19.899999999999999" customHeight="1" x14ac:dyDescent="0.2">
      <c r="A165" s="30"/>
      <c r="B165" s="153"/>
      <c r="C165" s="201" t="s">
        <v>667</v>
      </c>
      <c r="D165" s="201" t="s">
        <v>606</v>
      </c>
      <c r="E165" s="202" t="s">
        <v>1620</v>
      </c>
      <c r="F165" s="203" t="s">
        <v>1621</v>
      </c>
      <c r="G165" s="204" t="s">
        <v>332</v>
      </c>
      <c r="H165" s="205">
        <v>14.28</v>
      </c>
      <c r="I165" s="448">
        <v>0</v>
      </c>
      <c r="J165" s="205">
        <f t="shared" si="10"/>
        <v>0</v>
      </c>
      <c r="K165" s="206"/>
      <c r="L165" s="207"/>
      <c r="M165" s="208" t="s">
        <v>1</v>
      </c>
      <c r="N165" s="209" t="s">
        <v>38</v>
      </c>
      <c r="O165" s="162">
        <v>0</v>
      </c>
      <c r="P165" s="162">
        <f t="shared" si="11"/>
        <v>0</v>
      </c>
      <c r="Q165" s="162">
        <v>0</v>
      </c>
      <c r="R165" s="162">
        <f t="shared" si="12"/>
        <v>0</v>
      </c>
      <c r="S165" s="162">
        <v>0</v>
      </c>
      <c r="T165" s="163">
        <f t="shared" si="1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64" t="s">
        <v>279</v>
      </c>
      <c r="AT165" s="164" t="s">
        <v>606</v>
      </c>
      <c r="AU165" s="164" t="s">
        <v>84</v>
      </c>
      <c r="AY165" s="18" t="s">
        <v>219</v>
      </c>
      <c r="BE165" s="165">
        <f t="shared" si="14"/>
        <v>0</v>
      </c>
      <c r="BF165" s="165">
        <f t="shared" si="15"/>
        <v>0</v>
      </c>
      <c r="BG165" s="165">
        <f t="shared" si="16"/>
        <v>0</v>
      </c>
      <c r="BH165" s="165">
        <f t="shared" si="17"/>
        <v>0</v>
      </c>
      <c r="BI165" s="165">
        <f t="shared" si="18"/>
        <v>0</v>
      </c>
      <c r="BJ165" s="18" t="s">
        <v>84</v>
      </c>
      <c r="BK165" s="166">
        <f t="shared" si="19"/>
        <v>0</v>
      </c>
      <c r="BL165" s="18" t="s">
        <v>226</v>
      </c>
      <c r="BM165" s="164" t="s">
        <v>1108</v>
      </c>
    </row>
    <row r="166" spans="1:65" s="2" customFormat="1" ht="22.15" customHeight="1" x14ac:dyDescent="0.2">
      <c r="A166" s="30"/>
      <c r="B166" s="153"/>
      <c r="C166" s="154" t="s">
        <v>672</v>
      </c>
      <c r="D166" s="154" t="s">
        <v>222</v>
      </c>
      <c r="E166" s="155" t="s">
        <v>1260</v>
      </c>
      <c r="F166" s="156" t="s">
        <v>1261</v>
      </c>
      <c r="G166" s="157" t="s">
        <v>640</v>
      </c>
      <c r="H166" s="158">
        <v>21.86</v>
      </c>
      <c r="I166" s="446">
        <v>0</v>
      </c>
      <c r="J166" s="158">
        <f t="shared" si="10"/>
        <v>0</v>
      </c>
      <c r="K166" s="159"/>
      <c r="L166" s="31"/>
      <c r="M166" s="160" t="s">
        <v>1</v>
      </c>
      <c r="N166" s="161" t="s">
        <v>38</v>
      </c>
      <c r="O166" s="162">
        <v>0</v>
      </c>
      <c r="P166" s="162">
        <f t="shared" si="11"/>
        <v>0</v>
      </c>
      <c r="Q166" s="162">
        <v>0</v>
      </c>
      <c r="R166" s="162">
        <f t="shared" si="12"/>
        <v>0</v>
      </c>
      <c r="S166" s="162">
        <v>0</v>
      </c>
      <c r="T166" s="163">
        <f t="shared" si="1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64" t="s">
        <v>226</v>
      </c>
      <c r="AT166" s="164" t="s">
        <v>222</v>
      </c>
      <c r="AU166" s="164" t="s">
        <v>84</v>
      </c>
      <c r="AY166" s="18" t="s">
        <v>219</v>
      </c>
      <c r="BE166" s="165">
        <f t="shared" si="14"/>
        <v>0</v>
      </c>
      <c r="BF166" s="165">
        <f t="shared" si="15"/>
        <v>0</v>
      </c>
      <c r="BG166" s="165">
        <f t="shared" si="16"/>
        <v>0</v>
      </c>
      <c r="BH166" s="165">
        <f t="shared" si="17"/>
        <v>0</v>
      </c>
      <c r="BI166" s="165">
        <f t="shared" si="18"/>
        <v>0</v>
      </c>
      <c r="BJ166" s="18" t="s">
        <v>84</v>
      </c>
      <c r="BK166" s="166">
        <f t="shared" si="19"/>
        <v>0</v>
      </c>
      <c r="BL166" s="18" t="s">
        <v>226</v>
      </c>
      <c r="BM166" s="164" t="s">
        <v>1110</v>
      </c>
    </row>
    <row r="167" spans="1:65" s="12" customFormat="1" ht="22.9" customHeight="1" x14ac:dyDescent="0.2">
      <c r="B167" s="141"/>
      <c r="D167" s="142" t="s">
        <v>71</v>
      </c>
      <c r="E167" s="151" t="s">
        <v>1622</v>
      </c>
      <c r="F167" s="151" t="s">
        <v>1623</v>
      </c>
      <c r="J167" s="152">
        <f>BK167</f>
        <v>0</v>
      </c>
      <c r="L167" s="141"/>
      <c r="M167" s="145"/>
      <c r="N167" s="146"/>
      <c r="O167" s="146"/>
      <c r="P167" s="147">
        <f>SUM(P168:P178)</f>
        <v>0</v>
      </c>
      <c r="Q167" s="146"/>
      <c r="R167" s="147">
        <f>SUM(R168:R178)</f>
        <v>0</v>
      </c>
      <c r="S167" s="146"/>
      <c r="T167" s="148">
        <f>SUM(T168:T178)</f>
        <v>0</v>
      </c>
      <c r="AR167" s="142" t="s">
        <v>84</v>
      </c>
      <c r="AT167" s="149" t="s">
        <v>71</v>
      </c>
      <c r="AU167" s="149" t="s">
        <v>79</v>
      </c>
      <c r="AY167" s="142" t="s">
        <v>219</v>
      </c>
      <c r="BK167" s="150">
        <f>SUM(BK168:BK178)</f>
        <v>0</v>
      </c>
    </row>
    <row r="168" spans="1:65" s="2" customFormat="1" ht="22.15" customHeight="1" x14ac:dyDescent="0.2">
      <c r="A168" s="30"/>
      <c r="B168" s="153"/>
      <c r="C168" s="154" t="s">
        <v>677</v>
      </c>
      <c r="D168" s="154" t="s">
        <v>222</v>
      </c>
      <c r="E168" s="155" t="s">
        <v>1624</v>
      </c>
      <c r="F168" s="156" t="s">
        <v>1625</v>
      </c>
      <c r="G168" s="157" t="s">
        <v>332</v>
      </c>
      <c r="H168" s="158">
        <v>427.05</v>
      </c>
      <c r="I168" s="446">
        <v>0</v>
      </c>
      <c r="J168" s="158">
        <f t="shared" ref="J168:J178" si="20">ROUND(I168*H168,3)</f>
        <v>0</v>
      </c>
      <c r="K168" s="159"/>
      <c r="L168" s="31"/>
      <c r="M168" s="160" t="s">
        <v>1</v>
      </c>
      <c r="N168" s="161" t="s">
        <v>38</v>
      </c>
      <c r="O168" s="162">
        <v>0</v>
      </c>
      <c r="P168" s="162">
        <f t="shared" ref="P168:P178" si="21">O168*H168</f>
        <v>0</v>
      </c>
      <c r="Q168" s="162">
        <v>0</v>
      </c>
      <c r="R168" s="162">
        <f t="shared" ref="R168:R178" si="22">Q168*H168</f>
        <v>0</v>
      </c>
      <c r="S168" s="162">
        <v>0</v>
      </c>
      <c r="T168" s="163">
        <f t="shared" ref="T168:T178" si="23">S168*H168</f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64" t="s">
        <v>226</v>
      </c>
      <c r="AT168" s="164" t="s">
        <v>222</v>
      </c>
      <c r="AU168" s="164" t="s">
        <v>84</v>
      </c>
      <c r="AY168" s="18" t="s">
        <v>219</v>
      </c>
      <c r="BE168" s="165">
        <f t="shared" ref="BE168:BE178" si="24">IF(N168="základná",J168,0)</f>
        <v>0</v>
      </c>
      <c r="BF168" s="165">
        <f t="shared" ref="BF168:BF178" si="25">IF(N168="znížená",J168,0)</f>
        <v>0</v>
      </c>
      <c r="BG168" s="165">
        <f t="shared" ref="BG168:BG178" si="26">IF(N168="zákl. prenesená",J168,0)</f>
        <v>0</v>
      </c>
      <c r="BH168" s="165">
        <f t="shared" ref="BH168:BH178" si="27">IF(N168="zníž. prenesená",J168,0)</f>
        <v>0</v>
      </c>
      <c r="BI168" s="165">
        <f t="shared" ref="BI168:BI178" si="28">IF(N168="nulová",J168,0)</f>
        <v>0</v>
      </c>
      <c r="BJ168" s="18" t="s">
        <v>84</v>
      </c>
      <c r="BK168" s="166">
        <f t="shared" ref="BK168:BK178" si="29">ROUND(I168*H168,3)</f>
        <v>0</v>
      </c>
      <c r="BL168" s="18" t="s">
        <v>226</v>
      </c>
      <c r="BM168" s="164" t="s">
        <v>1113</v>
      </c>
    </row>
    <row r="169" spans="1:65" s="2" customFormat="1" ht="22.15" customHeight="1" x14ac:dyDescent="0.2">
      <c r="A169" s="30"/>
      <c r="B169" s="153"/>
      <c r="C169" s="154" t="s">
        <v>683</v>
      </c>
      <c r="D169" s="154" t="s">
        <v>222</v>
      </c>
      <c r="E169" s="155" t="s">
        <v>1626</v>
      </c>
      <c r="F169" s="156" t="s">
        <v>1627</v>
      </c>
      <c r="G169" s="157" t="s">
        <v>332</v>
      </c>
      <c r="H169" s="158">
        <v>150</v>
      </c>
      <c r="I169" s="446">
        <v>0</v>
      </c>
      <c r="J169" s="158">
        <f t="shared" si="20"/>
        <v>0</v>
      </c>
      <c r="K169" s="159"/>
      <c r="L169" s="31"/>
      <c r="M169" s="160" t="s">
        <v>1</v>
      </c>
      <c r="N169" s="161" t="s">
        <v>38</v>
      </c>
      <c r="O169" s="162">
        <v>0</v>
      </c>
      <c r="P169" s="162">
        <f t="shared" si="21"/>
        <v>0</v>
      </c>
      <c r="Q169" s="162">
        <v>0</v>
      </c>
      <c r="R169" s="162">
        <f t="shared" si="22"/>
        <v>0</v>
      </c>
      <c r="S169" s="162">
        <v>0</v>
      </c>
      <c r="T169" s="163">
        <f t="shared" si="23"/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64" t="s">
        <v>226</v>
      </c>
      <c r="AT169" s="164" t="s">
        <v>222</v>
      </c>
      <c r="AU169" s="164" t="s">
        <v>84</v>
      </c>
      <c r="AY169" s="18" t="s">
        <v>219</v>
      </c>
      <c r="BE169" s="165">
        <f t="shared" si="24"/>
        <v>0</v>
      </c>
      <c r="BF169" s="165">
        <f t="shared" si="25"/>
        <v>0</v>
      </c>
      <c r="BG169" s="165">
        <f t="shared" si="26"/>
        <v>0</v>
      </c>
      <c r="BH169" s="165">
        <f t="shared" si="27"/>
        <v>0</v>
      </c>
      <c r="BI169" s="165">
        <f t="shared" si="28"/>
        <v>0</v>
      </c>
      <c r="BJ169" s="18" t="s">
        <v>84</v>
      </c>
      <c r="BK169" s="166">
        <f t="shared" si="29"/>
        <v>0</v>
      </c>
      <c r="BL169" s="18" t="s">
        <v>226</v>
      </c>
      <c r="BM169" s="164" t="s">
        <v>1165</v>
      </c>
    </row>
    <row r="170" spans="1:65" s="2" customFormat="1" ht="22.15" customHeight="1" x14ac:dyDescent="0.2">
      <c r="A170" s="30"/>
      <c r="B170" s="153"/>
      <c r="C170" s="154" t="s">
        <v>635</v>
      </c>
      <c r="D170" s="154" t="s">
        <v>222</v>
      </c>
      <c r="E170" s="155" t="s">
        <v>1628</v>
      </c>
      <c r="F170" s="156" t="s">
        <v>1629</v>
      </c>
      <c r="G170" s="157" t="s">
        <v>332</v>
      </c>
      <c r="H170" s="158">
        <v>188</v>
      </c>
      <c r="I170" s="446">
        <v>0</v>
      </c>
      <c r="J170" s="158">
        <f t="shared" si="20"/>
        <v>0</v>
      </c>
      <c r="K170" s="159"/>
      <c r="L170" s="31"/>
      <c r="M170" s="160" t="s">
        <v>1</v>
      </c>
      <c r="N170" s="161" t="s">
        <v>38</v>
      </c>
      <c r="O170" s="162">
        <v>0</v>
      </c>
      <c r="P170" s="162">
        <f t="shared" si="21"/>
        <v>0</v>
      </c>
      <c r="Q170" s="162">
        <v>0</v>
      </c>
      <c r="R170" s="162">
        <f t="shared" si="22"/>
        <v>0</v>
      </c>
      <c r="S170" s="162">
        <v>0</v>
      </c>
      <c r="T170" s="163">
        <f t="shared" si="23"/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64" t="s">
        <v>226</v>
      </c>
      <c r="AT170" s="164" t="s">
        <v>222</v>
      </c>
      <c r="AU170" s="164" t="s">
        <v>84</v>
      </c>
      <c r="AY170" s="18" t="s">
        <v>219</v>
      </c>
      <c r="BE170" s="165">
        <f t="shared" si="24"/>
        <v>0</v>
      </c>
      <c r="BF170" s="165">
        <f t="shared" si="25"/>
        <v>0</v>
      </c>
      <c r="BG170" s="165">
        <f t="shared" si="26"/>
        <v>0</v>
      </c>
      <c r="BH170" s="165">
        <f t="shared" si="27"/>
        <v>0</v>
      </c>
      <c r="BI170" s="165">
        <f t="shared" si="28"/>
        <v>0</v>
      </c>
      <c r="BJ170" s="18" t="s">
        <v>84</v>
      </c>
      <c r="BK170" s="166">
        <f t="shared" si="29"/>
        <v>0</v>
      </c>
      <c r="BL170" s="18" t="s">
        <v>226</v>
      </c>
      <c r="BM170" s="164" t="s">
        <v>1170</v>
      </c>
    </row>
    <row r="171" spans="1:65" s="2" customFormat="1" ht="22.15" customHeight="1" x14ac:dyDescent="0.2">
      <c r="A171" s="30"/>
      <c r="B171" s="153"/>
      <c r="C171" s="154" t="s">
        <v>691</v>
      </c>
      <c r="D171" s="154" t="s">
        <v>222</v>
      </c>
      <c r="E171" s="155" t="s">
        <v>1630</v>
      </c>
      <c r="F171" s="156" t="s">
        <v>1631</v>
      </c>
      <c r="G171" s="157" t="s">
        <v>332</v>
      </c>
      <c r="H171" s="158">
        <v>70.25</v>
      </c>
      <c r="I171" s="446">
        <v>0</v>
      </c>
      <c r="J171" s="158">
        <f t="shared" si="20"/>
        <v>0</v>
      </c>
      <c r="K171" s="159"/>
      <c r="L171" s="31"/>
      <c r="M171" s="160" t="s">
        <v>1</v>
      </c>
      <c r="N171" s="161" t="s">
        <v>38</v>
      </c>
      <c r="O171" s="162">
        <v>0</v>
      </c>
      <c r="P171" s="162">
        <f t="shared" si="21"/>
        <v>0</v>
      </c>
      <c r="Q171" s="162">
        <v>0</v>
      </c>
      <c r="R171" s="162">
        <f t="shared" si="22"/>
        <v>0</v>
      </c>
      <c r="S171" s="162">
        <v>0</v>
      </c>
      <c r="T171" s="163">
        <f t="shared" si="23"/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64" t="s">
        <v>226</v>
      </c>
      <c r="AT171" s="164" t="s">
        <v>222</v>
      </c>
      <c r="AU171" s="164" t="s">
        <v>84</v>
      </c>
      <c r="AY171" s="18" t="s">
        <v>219</v>
      </c>
      <c r="BE171" s="165">
        <f t="shared" si="24"/>
        <v>0</v>
      </c>
      <c r="BF171" s="165">
        <f t="shared" si="25"/>
        <v>0</v>
      </c>
      <c r="BG171" s="165">
        <f t="shared" si="26"/>
        <v>0</v>
      </c>
      <c r="BH171" s="165">
        <f t="shared" si="27"/>
        <v>0</v>
      </c>
      <c r="BI171" s="165">
        <f t="shared" si="28"/>
        <v>0</v>
      </c>
      <c r="BJ171" s="18" t="s">
        <v>84</v>
      </c>
      <c r="BK171" s="166">
        <f t="shared" si="29"/>
        <v>0</v>
      </c>
      <c r="BL171" s="18" t="s">
        <v>226</v>
      </c>
      <c r="BM171" s="164" t="s">
        <v>1205</v>
      </c>
    </row>
    <row r="172" spans="1:65" s="2" customFormat="1" ht="22.15" customHeight="1" x14ac:dyDescent="0.2">
      <c r="A172" s="30"/>
      <c r="B172" s="153"/>
      <c r="C172" s="154" t="s">
        <v>697</v>
      </c>
      <c r="D172" s="154" t="s">
        <v>222</v>
      </c>
      <c r="E172" s="155" t="s">
        <v>1632</v>
      </c>
      <c r="F172" s="156" t="s">
        <v>1633</v>
      </c>
      <c r="G172" s="157" t="s">
        <v>332</v>
      </c>
      <c r="H172" s="158">
        <v>159.69999999999999</v>
      </c>
      <c r="I172" s="446">
        <v>0</v>
      </c>
      <c r="J172" s="158">
        <f t="shared" si="20"/>
        <v>0</v>
      </c>
      <c r="K172" s="159"/>
      <c r="L172" s="31"/>
      <c r="M172" s="160" t="s">
        <v>1</v>
      </c>
      <c r="N172" s="161" t="s">
        <v>38</v>
      </c>
      <c r="O172" s="162">
        <v>0</v>
      </c>
      <c r="P172" s="162">
        <f t="shared" si="21"/>
        <v>0</v>
      </c>
      <c r="Q172" s="162">
        <v>0</v>
      </c>
      <c r="R172" s="162">
        <f t="shared" si="22"/>
        <v>0</v>
      </c>
      <c r="S172" s="162">
        <v>0</v>
      </c>
      <c r="T172" s="163">
        <f t="shared" si="23"/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64" t="s">
        <v>226</v>
      </c>
      <c r="AT172" s="164" t="s">
        <v>222</v>
      </c>
      <c r="AU172" s="164" t="s">
        <v>84</v>
      </c>
      <c r="AY172" s="18" t="s">
        <v>219</v>
      </c>
      <c r="BE172" s="165">
        <f t="shared" si="24"/>
        <v>0</v>
      </c>
      <c r="BF172" s="165">
        <f t="shared" si="25"/>
        <v>0</v>
      </c>
      <c r="BG172" s="165">
        <f t="shared" si="26"/>
        <v>0</v>
      </c>
      <c r="BH172" s="165">
        <f t="shared" si="27"/>
        <v>0</v>
      </c>
      <c r="BI172" s="165">
        <f t="shared" si="28"/>
        <v>0</v>
      </c>
      <c r="BJ172" s="18" t="s">
        <v>84</v>
      </c>
      <c r="BK172" s="166">
        <f t="shared" si="29"/>
        <v>0</v>
      </c>
      <c r="BL172" s="18" t="s">
        <v>226</v>
      </c>
      <c r="BM172" s="164" t="s">
        <v>1284</v>
      </c>
    </row>
    <row r="173" spans="1:65" s="2" customFormat="1" ht="22.15" customHeight="1" x14ac:dyDescent="0.2">
      <c r="A173" s="30"/>
      <c r="B173" s="153"/>
      <c r="C173" s="154" t="s">
        <v>701</v>
      </c>
      <c r="D173" s="154" t="s">
        <v>222</v>
      </c>
      <c r="E173" s="155" t="s">
        <v>1634</v>
      </c>
      <c r="F173" s="156" t="s">
        <v>1635</v>
      </c>
      <c r="G173" s="157" t="s">
        <v>332</v>
      </c>
      <c r="H173" s="158">
        <v>10.5</v>
      </c>
      <c r="I173" s="446">
        <v>0</v>
      </c>
      <c r="J173" s="158">
        <f t="shared" si="20"/>
        <v>0</v>
      </c>
      <c r="K173" s="159"/>
      <c r="L173" s="31"/>
      <c r="M173" s="160" t="s">
        <v>1</v>
      </c>
      <c r="N173" s="161" t="s">
        <v>38</v>
      </c>
      <c r="O173" s="162">
        <v>0</v>
      </c>
      <c r="P173" s="162">
        <f t="shared" si="21"/>
        <v>0</v>
      </c>
      <c r="Q173" s="162">
        <v>0</v>
      </c>
      <c r="R173" s="162">
        <f t="shared" si="22"/>
        <v>0</v>
      </c>
      <c r="S173" s="162">
        <v>0</v>
      </c>
      <c r="T173" s="163">
        <f t="shared" si="23"/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64" t="s">
        <v>226</v>
      </c>
      <c r="AT173" s="164" t="s">
        <v>222</v>
      </c>
      <c r="AU173" s="164" t="s">
        <v>84</v>
      </c>
      <c r="AY173" s="18" t="s">
        <v>219</v>
      </c>
      <c r="BE173" s="165">
        <f t="shared" si="24"/>
        <v>0</v>
      </c>
      <c r="BF173" s="165">
        <f t="shared" si="25"/>
        <v>0</v>
      </c>
      <c r="BG173" s="165">
        <f t="shared" si="26"/>
        <v>0</v>
      </c>
      <c r="BH173" s="165">
        <f t="shared" si="27"/>
        <v>0</v>
      </c>
      <c r="BI173" s="165">
        <f t="shared" si="28"/>
        <v>0</v>
      </c>
      <c r="BJ173" s="18" t="s">
        <v>84</v>
      </c>
      <c r="BK173" s="166">
        <f t="shared" si="29"/>
        <v>0</v>
      </c>
      <c r="BL173" s="18" t="s">
        <v>226</v>
      </c>
      <c r="BM173" s="164" t="s">
        <v>1287</v>
      </c>
    </row>
    <row r="174" spans="1:65" s="2" customFormat="1" ht="22.15" customHeight="1" x14ac:dyDescent="0.2">
      <c r="A174" s="30"/>
      <c r="B174" s="153"/>
      <c r="C174" s="154" t="s">
        <v>706</v>
      </c>
      <c r="D174" s="154" t="s">
        <v>222</v>
      </c>
      <c r="E174" s="155" t="s">
        <v>1636</v>
      </c>
      <c r="F174" s="156" t="s">
        <v>1637</v>
      </c>
      <c r="G174" s="157" t="s">
        <v>332</v>
      </c>
      <c r="H174" s="158">
        <v>28</v>
      </c>
      <c r="I174" s="446">
        <v>0</v>
      </c>
      <c r="J174" s="158">
        <f t="shared" si="20"/>
        <v>0</v>
      </c>
      <c r="K174" s="159"/>
      <c r="L174" s="31"/>
      <c r="M174" s="160" t="s">
        <v>1</v>
      </c>
      <c r="N174" s="161" t="s">
        <v>38</v>
      </c>
      <c r="O174" s="162">
        <v>0</v>
      </c>
      <c r="P174" s="162">
        <f t="shared" si="21"/>
        <v>0</v>
      </c>
      <c r="Q174" s="162">
        <v>0</v>
      </c>
      <c r="R174" s="162">
        <f t="shared" si="22"/>
        <v>0</v>
      </c>
      <c r="S174" s="162">
        <v>0</v>
      </c>
      <c r="T174" s="163">
        <f t="shared" si="23"/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64" t="s">
        <v>226</v>
      </c>
      <c r="AT174" s="164" t="s">
        <v>222</v>
      </c>
      <c r="AU174" s="164" t="s">
        <v>84</v>
      </c>
      <c r="AY174" s="18" t="s">
        <v>219</v>
      </c>
      <c r="BE174" s="165">
        <f t="shared" si="24"/>
        <v>0</v>
      </c>
      <c r="BF174" s="165">
        <f t="shared" si="25"/>
        <v>0</v>
      </c>
      <c r="BG174" s="165">
        <f t="shared" si="26"/>
        <v>0</v>
      </c>
      <c r="BH174" s="165">
        <f t="shared" si="27"/>
        <v>0</v>
      </c>
      <c r="BI174" s="165">
        <f t="shared" si="28"/>
        <v>0</v>
      </c>
      <c r="BJ174" s="18" t="s">
        <v>84</v>
      </c>
      <c r="BK174" s="166">
        <f t="shared" si="29"/>
        <v>0</v>
      </c>
      <c r="BL174" s="18" t="s">
        <v>226</v>
      </c>
      <c r="BM174" s="164" t="s">
        <v>1290</v>
      </c>
    </row>
    <row r="175" spans="1:65" s="2" customFormat="1" ht="22.15" customHeight="1" x14ac:dyDescent="0.2">
      <c r="A175" s="30"/>
      <c r="B175" s="153"/>
      <c r="C175" s="154" t="s">
        <v>710</v>
      </c>
      <c r="D175" s="154" t="s">
        <v>222</v>
      </c>
      <c r="E175" s="155" t="s">
        <v>1638</v>
      </c>
      <c r="F175" s="156" t="s">
        <v>1639</v>
      </c>
      <c r="G175" s="157" t="s">
        <v>332</v>
      </c>
      <c r="H175" s="158">
        <v>14</v>
      </c>
      <c r="I175" s="446">
        <v>0</v>
      </c>
      <c r="J175" s="158">
        <f t="shared" si="20"/>
        <v>0</v>
      </c>
      <c r="K175" s="159"/>
      <c r="L175" s="31"/>
      <c r="M175" s="160" t="s">
        <v>1</v>
      </c>
      <c r="N175" s="161" t="s">
        <v>38</v>
      </c>
      <c r="O175" s="162">
        <v>0</v>
      </c>
      <c r="P175" s="162">
        <f t="shared" si="21"/>
        <v>0</v>
      </c>
      <c r="Q175" s="162">
        <v>0</v>
      </c>
      <c r="R175" s="162">
        <f t="shared" si="22"/>
        <v>0</v>
      </c>
      <c r="S175" s="162">
        <v>0</v>
      </c>
      <c r="T175" s="163">
        <f t="shared" si="23"/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64" t="s">
        <v>226</v>
      </c>
      <c r="AT175" s="164" t="s">
        <v>222</v>
      </c>
      <c r="AU175" s="164" t="s">
        <v>84</v>
      </c>
      <c r="AY175" s="18" t="s">
        <v>219</v>
      </c>
      <c r="BE175" s="165">
        <f t="shared" si="24"/>
        <v>0</v>
      </c>
      <c r="BF175" s="165">
        <f t="shared" si="25"/>
        <v>0</v>
      </c>
      <c r="BG175" s="165">
        <f t="shared" si="26"/>
        <v>0</v>
      </c>
      <c r="BH175" s="165">
        <f t="shared" si="27"/>
        <v>0</v>
      </c>
      <c r="BI175" s="165">
        <f t="shared" si="28"/>
        <v>0</v>
      </c>
      <c r="BJ175" s="18" t="s">
        <v>84</v>
      </c>
      <c r="BK175" s="166">
        <f t="shared" si="29"/>
        <v>0</v>
      </c>
      <c r="BL175" s="18" t="s">
        <v>226</v>
      </c>
      <c r="BM175" s="164" t="s">
        <v>1293</v>
      </c>
    </row>
    <row r="176" spans="1:65" s="2" customFormat="1" ht="19.899999999999999" customHeight="1" x14ac:dyDescent="0.2">
      <c r="A176" s="30"/>
      <c r="B176" s="153"/>
      <c r="C176" s="154" t="s">
        <v>721</v>
      </c>
      <c r="D176" s="154" t="s">
        <v>222</v>
      </c>
      <c r="E176" s="155" t="s">
        <v>1640</v>
      </c>
      <c r="F176" s="156" t="s">
        <v>1641</v>
      </c>
      <c r="G176" s="157" t="s">
        <v>332</v>
      </c>
      <c r="H176" s="158">
        <v>428.45</v>
      </c>
      <c r="I176" s="446">
        <v>0</v>
      </c>
      <c r="J176" s="158">
        <f t="shared" si="20"/>
        <v>0</v>
      </c>
      <c r="K176" s="159"/>
      <c r="L176" s="31"/>
      <c r="M176" s="160" t="s">
        <v>1</v>
      </c>
      <c r="N176" s="161" t="s">
        <v>38</v>
      </c>
      <c r="O176" s="162">
        <v>0</v>
      </c>
      <c r="P176" s="162">
        <f t="shared" si="21"/>
        <v>0</v>
      </c>
      <c r="Q176" s="162">
        <v>0</v>
      </c>
      <c r="R176" s="162">
        <f t="shared" si="22"/>
        <v>0</v>
      </c>
      <c r="S176" s="162">
        <v>0</v>
      </c>
      <c r="T176" s="163">
        <f t="shared" si="23"/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64" t="s">
        <v>226</v>
      </c>
      <c r="AT176" s="164" t="s">
        <v>222</v>
      </c>
      <c r="AU176" s="164" t="s">
        <v>84</v>
      </c>
      <c r="AY176" s="18" t="s">
        <v>219</v>
      </c>
      <c r="BE176" s="165">
        <f t="shared" si="24"/>
        <v>0</v>
      </c>
      <c r="BF176" s="165">
        <f t="shared" si="25"/>
        <v>0</v>
      </c>
      <c r="BG176" s="165">
        <f t="shared" si="26"/>
        <v>0</v>
      </c>
      <c r="BH176" s="165">
        <f t="shared" si="27"/>
        <v>0</v>
      </c>
      <c r="BI176" s="165">
        <f t="shared" si="28"/>
        <v>0</v>
      </c>
      <c r="BJ176" s="18" t="s">
        <v>84</v>
      </c>
      <c r="BK176" s="166">
        <f t="shared" si="29"/>
        <v>0</v>
      </c>
      <c r="BL176" s="18" t="s">
        <v>226</v>
      </c>
      <c r="BM176" s="164" t="s">
        <v>1296</v>
      </c>
    </row>
    <row r="177" spans="1:65" s="2" customFormat="1" ht="22.15" customHeight="1" x14ac:dyDescent="0.2">
      <c r="A177" s="30"/>
      <c r="B177" s="153"/>
      <c r="C177" s="154" t="s">
        <v>726</v>
      </c>
      <c r="D177" s="154" t="s">
        <v>222</v>
      </c>
      <c r="E177" s="155" t="s">
        <v>1642</v>
      </c>
      <c r="F177" s="156" t="s">
        <v>1643</v>
      </c>
      <c r="G177" s="157" t="s">
        <v>332</v>
      </c>
      <c r="H177" s="158">
        <v>42</v>
      </c>
      <c r="I177" s="446">
        <v>0</v>
      </c>
      <c r="J177" s="158">
        <f t="shared" si="20"/>
        <v>0</v>
      </c>
      <c r="K177" s="159"/>
      <c r="L177" s="31"/>
      <c r="M177" s="160" t="s">
        <v>1</v>
      </c>
      <c r="N177" s="161" t="s">
        <v>38</v>
      </c>
      <c r="O177" s="162">
        <v>0</v>
      </c>
      <c r="P177" s="162">
        <f t="shared" si="21"/>
        <v>0</v>
      </c>
      <c r="Q177" s="162">
        <v>0</v>
      </c>
      <c r="R177" s="162">
        <f t="shared" si="22"/>
        <v>0</v>
      </c>
      <c r="S177" s="162">
        <v>0</v>
      </c>
      <c r="T177" s="163">
        <f t="shared" si="23"/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64" t="s">
        <v>226</v>
      </c>
      <c r="AT177" s="164" t="s">
        <v>222</v>
      </c>
      <c r="AU177" s="164" t="s">
        <v>84</v>
      </c>
      <c r="AY177" s="18" t="s">
        <v>219</v>
      </c>
      <c r="BE177" s="165">
        <f t="shared" si="24"/>
        <v>0</v>
      </c>
      <c r="BF177" s="165">
        <f t="shared" si="25"/>
        <v>0</v>
      </c>
      <c r="BG177" s="165">
        <f t="shared" si="26"/>
        <v>0</v>
      </c>
      <c r="BH177" s="165">
        <f t="shared" si="27"/>
        <v>0</v>
      </c>
      <c r="BI177" s="165">
        <f t="shared" si="28"/>
        <v>0</v>
      </c>
      <c r="BJ177" s="18" t="s">
        <v>84</v>
      </c>
      <c r="BK177" s="166">
        <f t="shared" si="29"/>
        <v>0</v>
      </c>
      <c r="BL177" s="18" t="s">
        <v>226</v>
      </c>
      <c r="BM177" s="164" t="s">
        <v>1299</v>
      </c>
    </row>
    <row r="178" spans="1:65" s="2" customFormat="1" ht="22.15" customHeight="1" x14ac:dyDescent="0.2">
      <c r="A178" s="30"/>
      <c r="B178" s="153"/>
      <c r="C178" s="154" t="s">
        <v>732</v>
      </c>
      <c r="D178" s="154" t="s">
        <v>222</v>
      </c>
      <c r="E178" s="155" t="s">
        <v>1644</v>
      </c>
      <c r="F178" s="156" t="s">
        <v>1645</v>
      </c>
      <c r="G178" s="157" t="s">
        <v>640</v>
      </c>
      <c r="H178" s="158">
        <v>128.26599999999999</v>
      </c>
      <c r="I178" s="446">
        <v>0</v>
      </c>
      <c r="J178" s="158">
        <f t="shared" si="20"/>
        <v>0</v>
      </c>
      <c r="K178" s="159"/>
      <c r="L178" s="31"/>
      <c r="M178" s="160" t="s">
        <v>1</v>
      </c>
      <c r="N178" s="161" t="s">
        <v>38</v>
      </c>
      <c r="O178" s="162">
        <v>0</v>
      </c>
      <c r="P178" s="162">
        <f t="shared" si="21"/>
        <v>0</v>
      </c>
      <c r="Q178" s="162">
        <v>0</v>
      </c>
      <c r="R178" s="162">
        <f t="shared" si="22"/>
        <v>0</v>
      </c>
      <c r="S178" s="162">
        <v>0</v>
      </c>
      <c r="T178" s="163">
        <f t="shared" si="23"/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64" t="s">
        <v>226</v>
      </c>
      <c r="AT178" s="164" t="s">
        <v>222</v>
      </c>
      <c r="AU178" s="164" t="s">
        <v>84</v>
      </c>
      <c r="AY178" s="18" t="s">
        <v>219</v>
      </c>
      <c r="BE178" s="165">
        <f t="shared" si="24"/>
        <v>0</v>
      </c>
      <c r="BF178" s="165">
        <f t="shared" si="25"/>
        <v>0</v>
      </c>
      <c r="BG178" s="165">
        <f t="shared" si="26"/>
        <v>0</v>
      </c>
      <c r="BH178" s="165">
        <f t="shared" si="27"/>
        <v>0</v>
      </c>
      <c r="BI178" s="165">
        <f t="shared" si="28"/>
        <v>0</v>
      </c>
      <c r="BJ178" s="18" t="s">
        <v>84</v>
      </c>
      <c r="BK178" s="166">
        <f t="shared" si="29"/>
        <v>0</v>
      </c>
      <c r="BL178" s="18" t="s">
        <v>226</v>
      </c>
      <c r="BM178" s="164" t="s">
        <v>1302</v>
      </c>
    </row>
    <row r="179" spans="1:65" s="12" customFormat="1" ht="22.9" customHeight="1" x14ac:dyDescent="0.2">
      <c r="B179" s="141"/>
      <c r="D179" s="142" t="s">
        <v>71</v>
      </c>
      <c r="E179" s="151" t="s">
        <v>1646</v>
      </c>
      <c r="F179" s="151" t="s">
        <v>1647</v>
      </c>
      <c r="J179" s="152">
        <f>BK179</f>
        <v>0</v>
      </c>
      <c r="L179" s="141"/>
      <c r="M179" s="145"/>
      <c r="N179" s="146"/>
      <c r="O179" s="146"/>
      <c r="P179" s="147">
        <f>SUM(P180:P192)</f>
        <v>0</v>
      </c>
      <c r="Q179" s="146"/>
      <c r="R179" s="147">
        <f>SUM(R180:R192)</f>
        <v>0</v>
      </c>
      <c r="S179" s="146"/>
      <c r="T179" s="148">
        <f>SUM(T180:T192)</f>
        <v>0</v>
      </c>
      <c r="AR179" s="142" t="s">
        <v>84</v>
      </c>
      <c r="AT179" s="149" t="s">
        <v>71</v>
      </c>
      <c r="AU179" s="149" t="s">
        <v>79</v>
      </c>
      <c r="AY179" s="142" t="s">
        <v>219</v>
      </c>
      <c r="BK179" s="150">
        <f>SUM(BK180:BK192)</f>
        <v>0</v>
      </c>
    </row>
    <row r="180" spans="1:65" s="2" customFormat="1" ht="19.899999999999999" customHeight="1" x14ac:dyDescent="0.2">
      <c r="A180" s="30"/>
      <c r="B180" s="153"/>
      <c r="C180" s="154" t="s">
        <v>737</v>
      </c>
      <c r="D180" s="154" t="s">
        <v>222</v>
      </c>
      <c r="E180" s="155" t="s">
        <v>1648</v>
      </c>
      <c r="F180" s="156" t="s">
        <v>1649</v>
      </c>
      <c r="G180" s="157" t="s">
        <v>268</v>
      </c>
      <c r="H180" s="158">
        <v>4</v>
      </c>
      <c r="I180" s="446">
        <v>0</v>
      </c>
      <c r="J180" s="158">
        <f t="shared" ref="J180:J192" si="30">ROUND(I180*H180,3)</f>
        <v>0</v>
      </c>
      <c r="K180" s="159"/>
      <c r="L180" s="31"/>
      <c r="M180" s="160" t="s">
        <v>1</v>
      </c>
      <c r="N180" s="161" t="s">
        <v>38</v>
      </c>
      <c r="O180" s="162">
        <v>0</v>
      </c>
      <c r="P180" s="162">
        <f t="shared" ref="P180:P192" si="31">O180*H180</f>
        <v>0</v>
      </c>
      <c r="Q180" s="162">
        <v>0</v>
      </c>
      <c r="R180" s="162">
        <f t="shared" ref="R180:R192" si="32">Q180*H180</f>
        <v>0</v>
      </c>
      <c r="S180" s="162">
        <v>0</v>
      </c>
      <c r="T180" s="163">
        <f t="shared" ref="T180:T192" si="33">S180*H180</f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64" t="s">
        <v>226</v>
      </c>
      <c r="AT180" s="164" t="s">
        <v>222</v>
      </c>
      <c r="AU180" s="164" t="s">
        <v>84</v>
      </c>
      <c r="AY180" s="18" t="s">
        <v>219</v>
      </c>
      <c r="BE180" s="165">
        <f t="shared" ref="BE180:BE192" si="34">IF(N180="základná",J180,0)</f>
        <v>0</v>
      </c>
      <c r="BF180" s="165">
        <f t="shared" ref="BF180:BF192" si="35">IF(N180="znížená",J180,0)</f>
        <v>0</v>
      </c>
      <c r="BG180" s="165">
        <f t="shared" ref="BG180:BG192" si="36">IF(N180="zákl. prenesená",J180,0)</f>
        <v>0</v>
      </c>
      <c r="BH180" s="165">
        <f t="shared" ref="BH180:BH192" si="37">IF(N180="zníž. prenesená",J180,0)</f>
        <v>0</v>
      </c>
      <c r="BI180" s="165">
        <f t="shared" ref="BI180:BI192" si="38">IF(N180="nulová",J180,0)</f>
        <v>0</v>
      </c>
      <c r="BJ180" s="18" t="s">
        <v>84</v>
      </c>
      <c r="BK180" s="166">
        <f t="shared" ref="BK180:BK192" si="39">ROUND(I180*H180,3)</f>
        <v>0</v>
      </c>
      <c r="BL180" s="18" t="s">
        <v>226</v>
      </c>
      <c r="BM180" s="164" t="s">
        <v>1305</v>
      </c>
    </row>
    <row r="181" spans="1:65" s="2" customFormat="1" ht="22.15" customHeight="1" x14ac:dyDescent="0.2">
      <c r="A181" s="30"/>
      <c r="B181" s="153"/>
      <c r="C181" s="201" t="s">
        <v>741</v>
      </c>
      <c r="D181" s="201" t="s">
        <v>606</v>
      </c>
      <c r="E181" s="202" t="s">
        <v>1650</v>
      </c>
      <c r="F181" s="203" t="s">
        <v>1651</v>
      </c>
      <c r="G181" s="204" t="s">
        <v>268</v>
      </c>
      <c r="H181" s="205">
        <v>4</v>
      </c>
      <c r="I181" s="448">
        <v>0</v>
      </c>
      <c r="J181" s="205">
        <f t="shared" si="30"/>
        <v>0</v>
      </c>
      <c r="K181" s="206"/>
      <c r="L181" s="207"/>
      <c r="M181" s="208" t="s">
        <v>1</v>
      </c>
      <c r="N181" s="209" t="s">
        <v>38</v>
      </c>
      <c r="O181" s="162">
        <v>0</v>
      </c>
      <c r="P181" s="162">
        <f t="shared" si="31"/>
        <v>0</v>
      </c>
      <c r="Q181" s="162">
        <v>0</v>
      </c>
      <c r="R181" s="162">
        <f t="shared" si="32"/>
        <v>0</v>
      </c>
      <c r="S181" s="162">
        <v>0</v>
      </c>
      <c r="T181" s="163">
        <f t="shared" si="33"/>
        <v>0</v>
      </c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R181" s="164" t="s">
        <v>279</v>
      </c>
      <c r="AT181" s="164" t="s">
        <v>606</v>
      </c>
      <c r="AU181" s="164" t="s">
        <v>84</v>
      </c>
      <c r="AY181" s="18" t="s">
        <v>219</v>
      </c>
      <c r="BE181" s="165">
        <f t="shared" si="34"/>
        <v>0</v>
      </c>
      <c r="BF181" s="165">
        <f t="shared" si="35"/>
        <v>0</v>
      </c>
      <c r="BG181" s="165">
        <f t="shared" si="36"/>
        <v>0</v>
      </c>
      <c r="BH181" s="165">
        <f t="shared" si="37"/>
        <v>0</v>
      </c>
      <c r="BI181" s="165">
        <f t="shared" si="38"/>
        <v>0</v>
      </c>
      <c r="BJ181" s="18" t="s">
        <v>84</v>
      </c>
      <c r="BK181" s="166">
        <f t="shared" si="39"/>
        <v>0</v>
      </c>
      <c r="BL181" s="18" t="s">
        <v>226</v>
      </c>
      <c r="BM181" s="164" t="s">
        <v>1308</v>
      </c>
    </row>
    <row r="182" spans="1:65" s="2" customFormat="1" ht="14.45" customHeight="1" x14ac:dyDescent="0.2">
      <c r="A182" s="30"/>
      <c r="B182" s="153"/>
      <c r="C182" s="154" t="s">
        <v>745</v>
      </c>
      <c r="D182" s="154" t="s">
        <v>222</v>
      </c>
      <c r="E182" s="155" t="s">
        <v>1652</v>
      </c>
      <c r="F182" s="156" t="s">
        <v>1653</v>
      </c>
      <c r="G182" s="157" t="s">
        <v>268</v>
      </c>
      <c r="H182" s="158">
        <v>18</v>
      </c>
      <c r="I182" s="446">
        <v>0</v>
      </c>
      <c r="J182" s="158">
        <f t="shared" si="30"/>
        <v>0</v>
      </c>
      <c r="K182" s="159"/>
      <c r="L182" s="31"/>
      <c r="M182" s="160" t="s">
        <v>1</v>
      </c>
      <c r="N182" s="161" t="s">
        <v>38</v>
      </c>
      <c r="O182" s="162">
        <v>0</v>
      </c>
      <c r="P182" s="162">
        <f t="shared" si="31"/>
        <v>0</v>
      </c>
      <c r="Q182" s="162">
        <v>0</v>
      </c>
      <c r="R182" s="162">
        <f t="shared" si="32"/>
        <v>0</v>
      </c>
      <c r="S182" s="162">
        <v>0</v>
      </c>
      <c r="T182" s="163">
        <f t="shared" si="33"/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64" t="s">
        <v>226</v>
      </c>
      <c r="AT182" s="164" t="s">
        <v>222</v>
      </c>
      <c r="AU182" s="164" t="s">
        <v>84</v>
      </c>
      <c r="AY182" s="18" t="s">
        <v>219</v>
      </c>
      <c r="BE182" s="165">
        <f t="shared" si="34"/>
        <v>0</v>
      </c>
      <c r="BF182" s="165">
        <f t="shared" si="35"/>
        <v>0</v>
      </c>
      <c r="BG182" s="165">
        <f t="shared" si="36"/>
        <v>0</v>
      </c>
      <c r="BH182" s="165">
        <f t="shared" si="37"/>
        <v>0</v>
      </c>
      <c r="BI182" s="165">
        <f t="shared" si="38"/>
        <v>0</v>
      </c>
      <c r="BJ182" s="18" t="s">
        <v>84</v>
      </c>
      <c r="BK182" s="166">
        <f t="shared" si="39"/>
        <v>0</v>
      </c>
      <c r="BL182" s="18" t="s">
        <v>226</v>
      </c>
      <c r="BM182" s="164" t="s">
        <v>1311</v>
      </c>
    </row>
    <row r="183" spans="1:65" s="2" customFormat="1" ht="14.45" customHeight="1" x14ac:dyDescent="0.2">
      <c r="A183" s="30"/>
      <c r="B183" s="153"/>
      <c r="C183" s="201" t="s">
        <v>749</v>
      </c>
      <c r="D183" s="201" t="s">
        <v>606</v>
      </c>
      <c r="E183" s="202" t="s">
        <v>1654</v>
      </c>
      <c r="F183" s="203" t="s">
        <v>1655</v>
      </c>
      <c r="G183" s="204" t="s">
        <v>268</v>
      </c>
      <c r="H183" s="205">
        <v>18</v>
      </c>
      <c r="I183" s="448">
        <v>0</v>
      </c>
      <c r="J183" s="205">
        <f t="shared" si="30"/>
        <v>0</v>
      </c>
      <c r="K183" s="206"/>
      <c r="L183" s="207"/>
      <c r="M183" s="208" t="s">
        <v>1</v>
      </c>
      <c r="N183" s="209" t="s">
        <v>38</v>
      </c>
      <c r="O183" s="162">
        <v>0</v>
      </c>
      <c r="P183" s="162">
        <f t="shared" si="31"/>
        <v>0</v>
      </c>
      <c r="Q183" s="162">
        <v>0</v>
      </c>
      <c r="R183" s="162">
        <f t="shared" si="32"/>
        <v>0</v>
      </c>
      <c r="S183" s="162">
        <v>0</v>
      </c>
      <c r="T183" s="163">
        <f t="shared" si="33"/>
        <v>0</v>
      </c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R183" s="164" t="s">
        <v>279</v>
      </c>
      <c r="AT183" s="164" t="s">
        <v>606</v>
      </c>
      <c r="AU183" s="164" t="s">
        <v>84</v>
      </c>
      <c r="AY183" s="18" t="s">
        <v>219</v>
      </c>
      <c r="BE183" s="165">
        <f t="shared" si="34"/>
        <v>0</v>
      </c>
      <c r="BF183" s="165">
        <f t="shared" si="35"/>
        <v>0</v>
      </c>
      <c r="BG183" s="165">
        <f t="shared" si="36"/>
        <v>0</v>
      </c>
      <c r="BH183" s="165">
        <f t="shared" si="37"/>
        <v>0</v>
      </c>
      <c r="BI183" s="165">
        <f t="shared" si="38"/>
        <v>0</v>
      </c>
      <c r="BJ183" s="18" t="s">
        <v>84</v>
      </c>
      <c r="BK183" s="166">
        <f t="shared" si="39"/>
        <v>0</v>
      </c>
      <c r="BL183" s="18" t="s">
        <v>226</v>
      </c>
      <c r="BM183" s="164" t="s">
        <v>1314</v>
      </c>
    </row>
    <row r="184" spans="1:65" s="2" customFormat="1" ht="19.899999999999999" customHeight="1" x14ac:dyDescent="0.2">
      <c r="A184" s="30"/>
      <c r="B184" s="153"/>
      <c r="C184" s="154" t="s">
        <v>755</v>
      </c>
      <c r="D184" s="154" t="s">
        <v>222</v>
      </c>
      <c r="E184" s="155" t="s">
        <v>1656</v>
      </c>
      <c r="F184" s="156" t="s">
        <v>1657</v>
      </c>
      <c r="G184" s="157" t="s">
        <v>268</v>
      </c>
      <c r="H184" s="158">
        <v>18</v>
      </c>
      <c r="I184" s="446">
        <v>0</v>
      </c>
      <c r="J184" s="158">
        <f t="shared" si="30"/>
        <v>0</v>
      </c>
      <c r="K184" s="159"/>
      <c r="L184" s="31"/>
      <c r="M184" s="160" t="s">
        <v>1</v>
      </c>
      <c r="N184" s="161" t="s">
        <v>38</v>
      </c>
      <c r="O184" s="162">
        <v>0</v>
      </c>
      <c r="P184" s="162">
        <f t="shared" si="31"/>
        <v>0</v>
      </c>
      <c r="Q184" s="162">
        <v>0</v>
      </c>
      <c r="R184" s="162">
        <f t="shared" si="32"/>
        <v>0</v>
      </c>
      <c r="S184" s="162">
        <v>0</v>
      </c>
      <c r="T184" s="163">
        <f t="shared" si="33"/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64" t="s">
        <v>226</v>
      </c>
      <c r="AT184" s="164" t="s">
        <v>222</v>
      </c>
      <c r="AU184" s="164" t="s">
        <v>84</v>
      </c>
      <c r="AY184" s="18" t="s">
        <v>219</v>
      </c>
      <c r="BE184" s="165">
        <f t="shared" si="34"/>
        <v>0</v>
      </c>
      <c r="BF184" s="165">
        <f t="shared" si="35"/>
        <v>0</v>
      </c>
      <c r="BG184" s="165">
        <f t="shared" si="36"/>
        <v>0</v>
      </c>
      <c r="BH184" s="165">
        <f t="shared" si="37"/>
        <v>0</v>
      </c>
      <c r="BI184" s="165">
        <f t="shared" si="38"/>
        <v>0</v>
      </c>
      <c r="BJ184" s="18" t="s">
        <v>84</v>
      </c>
      <c r="BK184" s="166">
        <f t="shared" si="39"/>
        <v>0</v>
      </c>
      <c r="BL184" s="18" t="s">
        <v>226</v>
      </c>
      <c r="BM184" s="164" t="s">
        <v>1317</v>
      </c>
    </row>
    <row r="185" spans="1:65" s="2" customFormat="1" ht="22.15" customHeight="1" x14ac:dyDescent="0.2">
      <c r="A185" s="30"/>
      <c r="B185" s="153"/>
      <c r="C185" s="201" t="s">
        <v>766</v>
      </c>
      <c r="D185" s="201" t="s">
        <v>606</v>
      </c>
      <c r="E185" s="202" t="s">
        <v>1658</v>
      </c>
      <c r="F185" s="203" t="s">
        <v>1659</v>
      </c>
      <c r="G185" s="204" t="s">
        <v>268</v>
      </c>
      <c r="H185" s="205">
        <v>18</v>
      </c>
      <c r="I185" s="448">
        <v>0</v>
      </c>
      <c r="J185" s="205">
        <f t="shared" si="30"/>
        <v>0</v>
      </c>
      <c r="K185" s="206"/>
      <c r="L185" s="207"/>
      <c r="M185" s="208" t="s">
        <v>1</v>
      </c>
      <c r="N185" s="209" t="s">
        <v>38</v>
      </c>
      <c r="O185" s="162">
        <v>0</v>
      </c>
      <c r="P185" s="162">
        <f t="shared" si="31"/>
        <v>0</v>
      </c>
      <c r="Q185" s="162">
        <v>0</v>
      </c>
      <c r="R185" s="162">
        <f t="shared" si="32"/>
        <v>0</v>
      </c>
      <c r="S185" s="162">
        <v>0</v>
      </c>
      <c r="T185" s="163">
        <f t="shared" si="33"/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64" t="s">
        <v>279</v>
      </c>
      <c r="AT185" s="164" t="s">
        <v>606</v>
      </c>
      <c r="AU185" s="164" t="s">
        <v>84</v>
      </c>
      <c r="AY185" s="18" t="s">
        <v>219</v>
      </c>
      <c r="BE185" s="165">
        <f t="shared" si="34"/>
        <v>0</v>
      </c>
      <c r="BF185" s="165">
        <f t="shared" si="35"/>
        <v>0</v>
      </c>
      <c r="BG185" s="165">
        <f t="shared" si="36"/>
        <v>0</v>
      </c>
      <c r="BH185" s="165">
        <f t="shared" si="37"/>
        <v>0</v>
      </c>
      <c r="BI185" s="165">
        <f t="shared" si="38"/>
        <v>0</v>
      </c>
      <c r="BJ185" s="18" t="s">
        <v>84</v>
      </c>
      <c r="BK185" s="166">
        <f t="shared" si="39"/>
        <v>0</v>
      </c>
      <c r="BL185" s="18" t="s">
        <v>226</v>
      </c>
      <c r="BM185" s="164" t="s">
        <v>1320</v>
      </c>
    </row>
    <row r="186" spans="1:65" s="2" customFormat="1" ht="14.45" customHeight="1" x14ac:dyDescent="0.2">
      <c r="A186" s="30"/>
      <c r="B186" s="153"/>
      <c r="C186" s="154" t="s">
        <v>771</v>
      </c>
      <c r="D186" s="154" t="s">
        <v>222</v>
      </c>
      <c r="E186" s="155" t="s">
        <v>1660</v>
      </c>
      <c r="F186" s="156" t="s">
        <v>1661</v>
      </c>
      <c r="G186" s="157" t="s">
        <v>268</v>
      </c>
      <c r="H186" s="158">
        <v>18</v>
      </c>
      <c r="I186" s="446">
        <v>0</v>
      </c>
      <c r="J186" s="158">
        <f t="shared" si="30"/>
        <v>0</v>
      </c>
      <c r="K186" s="159"/>
      <c r="L186" s="31"/>
      <c r="M186" s="160" t="s">
        <v>1</v>
      </c>
      <c r="N186" s="161" t="s">
        <v>38</v>
      </c>
      <c r="O186" s="162">
        <v>0</v>
      </c>
      <c r="P186" s="162">
        <f t="shared" si="31"/>
        <v>0</v>
      </c>
      <c r="Q186" s="162">
        <v>0</v>
      </c>
      <c r="R186" s="162">
        <f t="shared" si="32"/>
        <v>0</v>
      </c>
      <c r="S186" s="162">
        <v>0</v>
      </c>
      <c r="T186" s="163">
        <f t="shared" si="3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64" t="s">
        <v>226</v>
      </c>
      <c r="AT186" s="164" t="s">
        <v>222</v>
      </c>
      <c r="AU186" s="164" t="s">
        <v>84</v>
      </c>
      <c r="AY186" s="18" t="s">
        <v>219</v>
      </c>
      <c r="BE186" s="165">
        <f t="shared" si="34"/>
        <v>0</v>
      </c>
      <c r="BF186" s="165">
        <f t="shared" si="35"/>
        <v>0</v>
      </c>
      <c r="BG186" s="165">
        <f t="shared" si="36"/>
        <v>0</v>
      </c>
      <c r="BH186" s="165">
        <f t="shared" si="37"/>
        <v>0</v>
      </c>
      <c r="BI186" s="165">
        <f t="shared" si="38"/>
        <v>0</v>
      </c>
      <c r="BJ186" s="18" t="s">
        <v>84</v>
      </c>
      <c r="BK186" s="166">
        <f t="shared" si="39"/>
        <v>0</v>
      </c>
      <c r="BL186" s="18" t="s">
        <v>226</v>
      </c>
      <c r="BM186" s="164" t="s">
        <v>1323</v>
      </c>
    </row>
    <row r="187" spans="1:65" s="2" customFormat="1" ht="14.45" customHeight="1" x14ac:dyDescent="0.2">
      <c r="A187" s="30"/>
      <c r="B187" s="153"/>
      <c r="C187" s="201" t="s">
        <v>777</v>
      </c>
      <c r="D187" s="201" t="s">
        <v>606</v>
      </c>
      <c r="E187" s="202" t="s">
        <v>1662</v>
      </c>
      <c r="F187" s="203" t="s">
        <v>1663</v>
      </c>
      <c r="G187" s="204" t="s">
        <v>268</v>
      </c>
      <c r="H187" s="205">
        <v>18</v>
      </c>
      <c r="I187" s="448">
        <v>0</v>
      </c>
      <c r="J187" s="205">
        <f t="shared" si="30"/>
        <v>0</v>
      </c>
      <c r="K187" s="206"/>
      <c r="L187" s="207"/>
      <c r="M187" s="208" t="s">
        <v>1</v>
      </c>
      <c r="N187" s="209" t="s">
        <v>38</v>
      </c>
      <c r="O187" s="162">
        <v>0</v>
      </c>
      <c r="P187" s="162">
        <f t="shared" si="31"/>
        <v>0</v>
      </c>
      <c r="Q187" s="162">
        <v>0</v>
      </c>
      <c r="R187" s="162">
        <f t="shared" si="32"/>
        <v>0</v>
      </c>
      <c r="S187" s="162">
        <v>0</v>
      </c>
      <c r="T187" s="163">
        <f t="shared" si="3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64" t="s">
        <v>279</v>
      </c>
      <c r="AT187" s="164" t="s">
        <v>606</v>
      </c>
      <c r="AU187" s="164" t="s">
        <v>84</v>
      </c>
      <c r="AY187" s="18" t="s">
        <v>219</v>
      </c>
      <c r="BE187" s="165">
        <f t="shared" si="34"/>
        <v>0</v>
      </c>
      <c r="BF187" s="165">
        <f t="shared" si="35"/>
        <v>0</v>
      </c>
      <c r="BG187" s="165">
        <f t="shared" si="36"/>
        <v>0</v>
      </c>
      <c r="BH187" s="165">
        <f t="shared" si="37"/>
        <v>0</v>
      </c>
      <c r="BI187" s="165">
        <f t="shared" si="38"/>
        <v>0</v>
      </c>
      <c r="BJ187" s="18" t="s">
        <v>84</v>
      </c>
      <c r="BK187" s="166">
        <f t="shared" si="39"/>
        <v>0</v>
      </c>
      <c r="BL187" s="18" t="s">
        <v>226</v>
      </c>
      <c r="BM187" s="164" t="s">
        <v>1326</v>
      </c>
    </row>
    <row r="188" spans="1:65" s="2" customFormat="1" ht="14.45" customHeight="1" x14ac:dyDescent="0.2">
      <c r="A188" s="30"/>
      <c r="B188" s="153"/>
      <c r="C188" s="154" t="s">
        <v>808</v>
      </c>
      <c r="D188" s="154" t="s">
        <v>222</v>
      </c>
      <c r="E188" s="155" t="s">
        <v>1664</v>
      </c>
      <c r="F188" s="156" t="s">
        <v>1665</v>
      </c>
      <c r="G188" s="157" t="s">
        <v>268</v>
      </c>
      <c r="H188" s="158">
        <v>5</v>
      </c>
      <c r="I188" s="446">
        <v>0</v>
      </c>
      <c r="J188" s="158">
        <f t="shared" si="30"/>
        <v>0</v>
      </c>
      <c r="K188" s="159"/>
      <c r="L188" s="31"/>
      <c r="M188" s="160" t="s">
        <v>1</v>
      </c>
      <c r="N188" s="161" t="s">
        <v>38</v>
      </c>
      <c r="O188" s="162">
        <v>0</v>
      </c>
      <c r="P188" s="162">
        <f t="shared" si="31"/>
        <v>0</v>
      </c>
      <c r="Q188" s="162">
        <v>0</v>
      </c>
      <c r="R188" s="162">
        <f t="shared" si="32"/>
        <v>0</v>
      </c>
      <c r="S188" s="162">
        <v>0</v>
      </c>
      <c r="T188" s="163">
        <f t="shared" si="33"/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64" t="s">
        <v>226</v>
      </c>
      <c r="AT188" s="164" t="s">
        <v>222</v>
      </c>
      <c r="AU188" s="164" t="s">
        <v>84</v>
      </c>
      <c r="AY188" s="18" t="s">
        <v>219</v>
      </c>
      <c r="BE188" s="165">
        <f t="shared" si="34"/>
        <v>0</v>
      </c>
      <c r="BF188" s="165">
        <f t="shared" si="35"/>
        <v>0</v>
      </c>
      <c r="BG188" s="165">
        <f t="shared" si="36"/>
        <v>0</v>
      </c>
      <c r="BH188" s="165">
        <f t="shared" si="37"/>
        <v>0</v>
      </c>
      <c r="BI188" s="165">
        <f t="shared" si="38"/>
        <v>0</v>
      </c>
      <c r="BJ188" s="18" t="s">
        <v>84</v>
      </c>
      <c r="BK188" s="166">
        <f t="shared" si="39"/>
        <v>0</v>
      </c>
      <c r="BL188" s="18" t="s">
        <v>226</v>
      </c>
      <c r="BM188" s="164" t="s">
        <v>1335</v>
      </c>
    </row>
    <row r="189" spans="1:65" s="2" customFormat="1" ht="14.45" customHeight="1" x14ac:dyDescent="0.2">
      <c r="A189" s="30"/>
      <c r="B189" s="153"/>
      <c r="C189" s="201" t="s">
        <v>825</v>
      </c>
      <c r="D189" s="201" t="s">
        <v>606</v>
      </c>
      <c r="E189" s="202" t="s">
        <v>1666</v>
      </c>
      <c r="F189" s="203" t="s">
        <v>1667</v>
      </c>
      <c r="G189" s="204" t="s">
        <v>268</v>
      </c>
      <c r="H189" s="205">
        <v>5</v>
      </c>
      <c r="I189" s="448">
        <v>0</v>
      </c>
      <c r="J189" s="205">
        <f t="shared" si="30"/>
        <v>0</v>
      </c>
      <c r="K189" s="206"/>
      <c r="L189" s="207"/>
      <c r="M189" s="208" t="s">
        <v>1</v>
      </c>
      <c r="N189" s="209" t="s">
        <v>38</v>
      </c>
      <c r="O189" s="162">
        <v>0</v>
      </c>
      <c r="P189" s="162">
        <f t="shared" si="31"/>
        <v>0</v>
      </c>
      <c r="Q189" s="162">
        <v>0</v>
      </c>
      <c r="R189" s="162">
        <f t="shared" si="32"/>
        <v>0</v>
      </c>
      <c r="S189" s="162">
        <v>0</v>
      </c>
      <c r="T189" s="163">
        <f t="shared" si="3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64" t="s">
        <v>279</v>
      </c>
      <c r="AT189" s="164" t="s">
        <v>606</v>
      </c>
      <c r="AU189" s="164" t="s">
        <v>84</v>
      </c>
      <c r="AY189" s="18" t="s">
        <v>219</v>
      </c>
      <c r="BE189" s="165">
        <f t="shared" si="34"/>
        <v>0</v>
      </c>
      <c r="BF189" s="165">
        <f t="shared" si="35"/>
        <v>0</v>
      </c>
      <c r="BG189" s="165">
        <f t="shared" si="36"/>
        <v>0</v>
      </c>
      <c r="BH189" s="165">
        <f t="shared" si="37"/>
        <v>0</v>
      </c>
      <c r="BI189" s="165">
        <f t="shared" si="38"/>
        <v>0</v>
      </c>
      <c r="BJ189" s="18" t="s">
        <v>84</v>
      </c>
      <c r="BK189" s="166">
        <f t="shared" si="39"/>
        <v>0</v>
      </c>
      <c r="BL189" s="18" t="s">
        <v>226</v>
      </c>
      <c r="BM189" s="164" t="s">
        <v>1338</v>
      </c>
    </row>
    <row r="190" spans="1:65" s="2" customFormat="1" ht="14.45" customHeight="1" x14ac:dyDescent="0.2">
      <c r="A190" s="30"/>
      <c r="B190" s="153"/>
      <c r="C190" s="154" t="s">
        <v>830</v>
      </c>
      <c r="D190" s="154" t="s">
        <v>222</v>
      </c>
      <c r="E190" s="155" t="s">
        <v>1668</v>
      </c>
      <c r="F190" s="156" t="s">
        <v>1669</v>
      </c>
      <c r="G190" s="157" t="s">
        <v>268</v>
      </c>
      <c r="H190" s="158">
        <v>8</v>
      </c>
      <c r="I190" s="446">
        <v>0</v>
      </c>
      <c r="J190" s="158">
        <f t="shared" si="30"/>
        <v>0</v>
      </c>
      <c r="K190" s="159"/>
      <c r="L190" s="31"/>
      <c r="M190" s="160" t="s">
        <v>1</v>
      </c>
      <c r="N190" s="161" t="s">
        <v>38</v>
      </c>
      <c r="O190" s="162">
        <v>0</v>
      </c>
      <c r="P190" s="162">
        <f t="shared" si="31"/>
        <v>0</v>
      </c>
      <c r="Q190" s="162">
        <v>0</v>
      </c>
      <c r="R190" s="162">
        <f t="shared" si="32"/>
        <v>0</v>
      </c>
      <c r="S190" s="162">
        <v>0</v>
      </c>
      <c r="T190" s="163">
        <f t="shared" si="3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64" t="s">
        <v>226</v>
      </c>
      <c r="AT190" s="164" t="s">
        <v>222</v>
      </c>
      <c r="AU190" s="164" t="s">
        <v>84</v>
      </c>
      <c r="AY190" s="18" t="s">
        <v>219</v>
      </c>
      <c r="BE190" s="165">
        <f t="shared" si="34"/>
        <v>0</v>
      </c>
      <c r="BF190" s="165">
        <f t="shared" si="35"/>
        <v>0</v>
      </c>
      <c r="BG190" s="165">
        <f t="shared" si="36"/>
        <v>0</v>
      </c>
      <c r="BH190" s="165">
        <f t="shared" si="37"/>
        <v>0</v>
      </c>
      <c r="BI190" s="165">
        <f t="shared" si="38"/>
        <v>0</v>
      </c>
      <c r="BJ190" s="18" t="s">
        <v>84</v>
      </c>
      <c r="BK190" s="166">
        <f t="shared" si="39"/>
        <v>0</v>
      </c>
      <c r="BL190" s="18" t="s">
        <v>226</v>
      </c>
      <c r="BM190" s="164" t="s">
        <v>1341</v>
      </c>
    </row>
    <row r="191" spans="1:65" s="2" customFormat="1" ht="14.45" customHeight="1" x14ac:dyDescent="0.2">
      <c r="A191" s="30"/>
      <c r="B191" s="153"/>
      <c r="C191" s="201" t="s">
        <v>834</v>
      </c>
      <c r="D191" s="201" t="s">
        <v>606</v>
      </c>
      <c r="E191" s="202" t="s">
        <v>1670</v>
      </c>
      <c r="F191" s="203" t="s">
        <v>1671</v>
      </c>
      <c r="G191" s="204" t="s">
        <v>268</v>
      </c>
      <c r="H191" s="205">
        <v>8</v>
      </c>
      <c r="I191" s="448">
        <v>0</v>
      </c>
      <c r="J191" s="205">
        <f t="shared" si="30"/>
        <v>0</v>
      </c>
      <c r="K191" s="206"/>
      <c r="L191" s="207"/>
      <c r="M191" s="208" t="s">
        <v>1</v>
      </c>
      <c r="N191" s="209" t="s">
        <v>38</v>
      </c>
      <c r="O191" s="162">
        <v>0</v>
      </c>
      <c r="P191" s="162">
        <f t="shared" si="31"/>
        <v>0</v>
      </c>
      <c r="Q191" s="162">
        <v>0</v>
      </c>
      <c r="R191" s="162">
        <f t="shared" si="32"/>
        <v>0</v>
      </c>
      <c r="S191" s="162">
        <v>0</v>
      </c>
      <c r="T191" s="163">
        <f t="shared" si="33"/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64" t="s">
        <v>279</v>
      </c>
      <c r="AT191" s="164" t="s">
        <v>606</v>
      </c>
      <c r="AU191" s="164" t="s">
        <v>84</v>
      </c>
      <c r="AY191" s="18" t="s">
        <v>219</v>
      </c>
      <c r="BE191" s="165">
        <f t="shared" si="34"/>
        <v>0</v>
      </c>
      <c r="BF191" s="165">
        <f t="shared" si="35"/>
        <v>0</v>
      </c>
      <c r="BG191" s="165">
        <f t="shared" si="36"/>
        <v>0</v>
      </c>
      <c r="BH191" s="165">
        <f t="shared" si="37"/>
        <v>0</v>
      </c>
      <c r="BI191" s="165">
        <f t="shared" si="38"/>
        <v>0</v>
      </c>
      <c r="BJ191" s="18" t="s">
        <v>84</v>
      </c>
      <c r="BK191" s="166">
        <f t="shared" si="39"/>
        <v>0</v>
      </c>
      <c r="BL191" s="18" t="s">
        <v>226</v>
      </c>
      <c r="BM191" s="164" t="s">
        <v>1344</v>
      </c>
    </row>
    <row r="192" spans="1:65" s="2" customFormat="1" ht="19.899999999999999" customHeight="1" x14ac:dyDescent="0.2">
      <c r="A192" s="30"/>
      <c r="B192" s="153"/>
      <c r="C192" s="154" t="s">
        <v>838</v>
      </c>
      <c r="D192" s="154" t="s">
        <v>222</v>
      </c>
      <c r="E192" s="155" t="s">
        <v>1672</v>
      </c>
      <c r="F192" s="156" t="s">
        <v>1673</v>
      </c>
      <c r="G192" s="157" t="s">
        <v>640</v>
      </c>
      <c r="H192" s="158">
        <v>23.68</v>
      </c>
      <c r="I192" s="446">
        <v>0</v>
      </c>
      <c r="J192" s="158">
        <f t="shared" si="30"/>
        <v>0</v>
      </c>
      <c r="K192" s="159"/>
      <c r="L192" s="31"/>
      <c r="M192" s="160" t="s">
        <v>1</v>
      </c>
      <c r="N192" s="161" t="s">
        <v>38</v>
      </c>
      <c r="O192" s="162">
        <v>0</v>
      </c>
      <c r="P192" s="162">
        <f t="shared" si="31"/>
        <v>0</v>
      </c>
      <c r="Q192" s="162">
        <v>0</v>
      </c>
      <c r="R192" s="162">
        <f t="shared" si="32"/>
        <v>0</v>
      </c>
      <c r="S192" s="162">
        <v>0</v>
      </c>
      <c r="T192" s="163">
        <f t="shared" si="3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64" t="s">
        <v>226</v>
      </c>
      <c r="AT192" s="164" t="s">
        <v>222</v>
      </c>
      <c r="AU192" s="164" t="s">
        <v>84</v>
      </c>
      <c r="AY192" s="18" t="s">
        <v>219</v>
      </c>
      <c r="BE192" s="165">
        <f t="shared" si="34"/>
        <v>0</v>
      </c>
      <c r="BF192" s="165">
        <f t="shared" si="35"/>
        <v>0</v>
      </c>
      <c r="BG192" s="165">
        <f t="shared" si="36"/>
        <v>0</v>
      </c>
      <c r="BH192" s="165">
        <f t="shared" si="37"/>
        <v>0</v>
      </c>
      <c r="BI192" s="165">
        <f t="shared" si="38"/>
        <v>0</v>
      </c>
      <c r="BJ192" s="18" t="s">
        <v>84</v>
      </c>
      <c r="BK192" s="166">
        <f t="shared" si="39"/>
        <v>0</v>
      </c>
      <c r="BL192" s="18" t="s">
        <v>226</v>
      </c>
      <c r="BM192" s="164" t="s">
        <v>1347</v>
      </c>
    </row>
    <row r="193" spans="1:65" s="12" customFormat="1" ht="22.9" customHeight="1" x14ac:dyDescent="0.2">
      <c r="B193" s="141"/>
      <c r="D193" s="142" t="s">
        <v>71</v>
      </c>
      <c r="E193" s="151" t="s">
        <v>1674</v>
      </c>
      <c r="F193" s="151" t="s">
        <v>1675</v>
      </c>
      <c r="J193" s="152">
        <f>BK193</f>
        <v>0</v>
      </c>
      <c r="L193" s="141"/>
      <c r="M193" s="145"/>
      <c r="N193" s="146"/>
      <c r="O193" s="146"/>
      <c r="P193" s="147">
        <f>SUM(P194:P210)</f>
        <v>0</v>
      </c>
      <c r="Q193" s="146"/>
      <c r="R193" s="147">
        <f>SUM(R194:R210)</f>
        <v>0</v>
      </c>
      <c r="S193" s="146"/>
      <c r="T193" s="148">
        <f>SUM(T194:T210)</f>
        <v>0</v>
      </c>
      <c r="AR193" s="142" t="s">
        <v>84</v>
      </c>
      <c r="AT193" s="149" t="s">
        <v>71</v>
      </c>
      <c r="AU193" s="149" t="s">
        <v>79</v>
      </c>
      <c r="AY193" s="142" t="s">
        <v>219</v>
      </c>
      <c r="BK193" s="150">
        <f>SUM(BK194:BK210)</f>
        <v>0</v>
      </c>
    </row>
    <row r="194" spans="1:65" s="2" customFormat="1" ht="19.899999999999999" customHeight="1" x14ac:dyDescent="0.2">
      <c r="A194" s="30"/>
      <c r="B194" s="153"/>
      <c r="C194" s="154" t="s">
        <v>843</v>
      </c>
      <c r="D194" s="154" t="s">
        <v>222</v>
      </c>
      <c r="E194" s="155" t="s">
        <v>1676</v>
      </c>
      <c r="F194" s="156" t="s">
        <v>1677</v>
      </c>
      <c r="G194" s="157" t="s">
        <v>268</v>
      </c>
      <c r="H194" s="158">
        <v>14</v>
      </c>
      <c r="I194" s="446">
        <v>0</v>
      </c>
      <c r="J194" s="158">
        <f t="shared" ref="J194:J210" si="40">ROUND(I194*H194,3)</f>
        <v>0</v>
      </c>
      <c r="K194" s="159"/>
      <c r="L194" s="31"/>
      <c r="M194" s="160" t="s">
        <v>1</v>
      </c>
      <c r="N194" s="161" t="s">
        <v>38</v>
      </c>
      <c r="O194" s="162">
        <v>0</v>
      </c>
      <c r="P194" s="162">
        <f t="shared" ref="P194:P210" si="41">O194*H194</f>
        <v>0</v>
      </c>
      <c r="Q194" s="162">
        <v>0</v>
      </c>
      <c r="R194" s="162">
        <f t="shared" ref="R194:R210" si="42">Q194*H194</f>
        <v>0</v>
      </c>
      <c r="S194" s="162">
        <v>0</v>
      </c>
      <c r="T194" s="163">
        <f t="shared" ref="T194:T210" si="43">S194*H194</f>
        <v>0</v>
      </c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R194" s="164" t="s">
        <v>226</v>
      </c>
      <c r="AT194" s="164" t="s">
        <v>222</v>
      </c>
      <c r="AU194" s="164" t="s">
        <v>84</v>
      </c>
      <c r="AY194" s="18" t="s">
        <v>219</v>
      </c>
      <c r="BE194" s="165">
        <f t="shared" ref="BE194:BE210" si="44">IF(N194="základná",J194,0)</f>
        <v>0</v>
      </c>
      <c r="BF194" s="165">
        <f t="shared" ref="BF194:BF210" si="45">IF(N194="znížená",J194,0)</f>
        <v>0</v>
      </c>
      <c r="BG194" s="165">
        <f t="shared" ref="BG194:BG210" si="46">IF(N194="zákl. prenesená",J194,0)</f>
        <v>0</v>
      </c>
      <c r="BH194" s="165">
        <f t="shared" ref="BH194:BH210" si="47">IF(N194="zníž. prenesená",J194,0)</f>
        <v>0</v>
      </c>
      <c r="BI194" s="165">
        <f t="shared" ref="BI194:BI210" si="48">IF(N194="nulová",J194,0)</f>
        <v>0</v>
      </c>
      <c r="BJ194" s="18" t="s">
        <v>84</v>
      </c>
      <c r="BK194" s="166">
        <f t="shared" ref="BK194:BK210" si="49">ROUND(I194*H194,3)</f>
        <v>0</v>
      </c>
      <c r="BL194" s="18" t="s">
        <v>226</v>
      </c>
      <c r="BM194" s="164" t="s">
        <v>1350</v>
      </c>
    </row>
    <row r="195" spans="1:65" s="2" customFormat="1" ht="22.15" customHeight="1" x14ac:dyDescent="0.2">
      <c r="A195" s="30"/>
      <c r="B195" s="153"/>
      <c r="C195" s="154" t="s">
        <v>1107</v>
      </c>
      <c r="D195" s="154" t="s">
        <v>222</v>
      </c>
      <c r="E195" s="155" t="s">
        <v>1678</v>
      </c>
      <c r="F195" s="156" t="s">
        <v>1679</v>
      </c>
      <c r="G195" s="157" t="s">
        <v>268</v>
      </c>
      <c r="H195" s="158">
        <v>3</v>
      </c>
      <c r="I195" s="446">
        <v>0</v>
      </c>
      <c r="J195" s="158">
        <f t="shared" si="40"/>
        <v>0</v>
      </c>
      <c r="K195" s="159"/>
      <c r="L195" s="31"/>
      <c r="M195" s="160" t="s">
        <v>1</v>
      </c>
      <c r="N195" s="161" t="s">
        <v>38</v>
      </c>
      <c r="O195" s="162">
        <v>0</v>
      </c>
      <c r="P195" s="162">
        <f t="shared" si="41"/>
        <v>0</v>
      </c>
      <c r="Q195" s="162">
        <v>0</v>
      </c>
      <c r="R195" s="162">
        <f t="shared" si="42"/>
        <v>0</v>
      </c>
      <c r="S195" s="162">
        <v>0</v>
      </c>
      <c r="T195" s="163">
        <f t="shared" si="43"/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64" t="s">
        <v>226</v>
      </c>
      <c r="AT195" s="164" t="s">
        <v>222</v>
      </c>
      <c r="AU195" s="164" t="s">
        <v>84</v>
      </c>
      <c r="AY195" s="18" t="s">
        <v>219</v>
      </c>
      <c r="BE195" s="165">
        <f t="shared" si="44"/>
        <v>0</v>
      </c>
      <c r="BF195" s="165">
        <f t="shared" si="45"/>
        <v>0</v>
      </c>
      <c r="BG195" s="165">
        <f t="shared" si="46"/>
        <v>0</v>
      </c>
      <c r="BH195" s="165">
        <f t="shared" si="47"/>
        <v>0</v>
      </c>
      <c r="BI195" s="165">
        <f t="shared" si="48"/>
        <v>0</v>
      </c>
      <c r="BJ195" s="18" t="s">
        <v>84</v>
      </c>
      <c r="BK195" s="166">
        <f t="shared" si="49"/>
        <v>0</v>
      </c>
      <c r="BL195" s="18" t="s">
        <v>226</v>
      </c>
      <c r="BM195" s="164" t="s">
        <v>1353</v>
      </c>
    </row>
    <row r="196" spans="1:65" s="2" customFormat="1" ht="22.15" customHeight="1" x14ac:dyDescent="0.2">
      <c r="A196" s="30"/>
      <c r="B196" s="153"/>
      <c r="C196" s="201" t="s">
        <v>1108</v>
      </c>
      <c r="D196" s="201" t="s">
        <v>606</v>
      </c>
      <c r="E196" s="202" t="s">
        <v>1680</v>
      </c>
      <c r="F196" s="203" t="s">
        <v>1681</v>
      </c>
      <c r="G196" s="204" t="s">
        <v>268</v>
      </c>
      <c r="H196" s="205">
        <v>3</v>
      </c>
      <c r="I196" s="448">
        <v>0</v>
      </c>
      <c r="J196" s="205">
        <f t="shared" si="40"/>
        <v>0</v>
      </c>
      <c r="K196" s="206"/>
      <c r="L196" s="207"/>
      <c r="M196" s="208" t="s">
        <v>1</v>
      </c>
      <c r="N196" s="209" t="s">
        <v>38</v>
      </c>
      <c r="O196" s="162">
        <v>0</v>
      </c>
      <c r="P196" s="162">
        <f t="shared" si="41"/>
        <v>0</v>
      </c>
      <c r="Q196" s="162">
        <v>0</v>
      </c>
      <c r="R196" s="162">
        <f t="shared" si="42"/>
        <v>0</v>
      </c>
      <c r="S196" s="162">
        <v>0</v>
      </c>
      <c r="T196" s="163">
        <f t="shared" si="43"/>
        <v>0</v>
      </c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R196" s="164" t="s">
        <v>279</v>
      </c>
      <c r="AT196" s="164" t="s">
        <v>606</v>
      </c>
      <c r="AU196" s="164" t="s">
        <v>84</v>
      </c>
      <c r="AY196" s="18" t="s">
        <v>219</v>
      </c>
      <c r="BE196" s="165">
        <f t="shared" si="44"/>
        <v>0</v>
      </c>
      <c r="BF196" s="165">
        <f t="shared" si="45"/>
        <v>0</v>
      </c>
      <c r="BG196" s="165">
        <f t="shared" si="46"/>
        <v>0</v>
      </c>
      <c r="BH196" s="165">
        <f t="shared" si="47"/>
        <v>0</v>
      </c>
      <c r="BI196" s="165">
        <f t="shared" si="48"/>
        <v>0</v>
      </c>
      <c r="BJ196" s="18" t="s">
        <v>84</v>
      </c>
      <c r="BK196" s="166">
        <f t="shared" si="49"/>
        <v>0</v>
      </c>
      <c r="BL196" s="18" t="s">
        <v>226</v>
      </c>
      <c r="BM196" s="164" t="s">
        <v>1356</v>
      </c>
    </row>
    <row r="197" spans="1:65" s="2" customFormat="1" ht="22.15" customHeight="1" x14ac:dyDescent="0.2">
      <c r="A197" s="30"/>
      <c r="B197" s="153"/>
      <c r="C197" s="154" t="s">
        <v>1109</v>
      </c>
      <c r="D197" s="154" t="s">
        <v>222</v>
      </c>
      <c r="E197" s="155" t="s">
        <v>1682</v>
      </c>
      <c r="F197" s="156" t="s">
        <v>1683</v>
      </c>
      <c r="G197" s="157" t="s">
        <v>268</v>
      </c>
      <c r="H197" s="158">
        <v>2</v>
      </c>
      <c r="I197" s="446">
        <v>0</v>
      </c>
      <c r="J197" s="158">
        <f t="shared" si="40"/>
        <v>0</v>
      </c>
      <c r="K197" s="159"/>
      <c r="L197" s="31"/>
      <c r="M197" s="160" t="s">
        <v>1</v>
      </c>
      <c r="N197" s="161" t="s">
        <v>38</v>
      </c>
      <c r="O197" s="162">
        <v>0</v>
      </c>
      <c r="P197" s="162">
        <f t="shared" si="41"/>
        <v>0</v>
      </c>
      <c r="Q197" s="162">
        <v>0</v>
      </c>
      <c r="R197" s="162">
        <f t="shared" si="42"/>
        <v>0</v>
      </c>
      <c r="S197" s="162">
        <v>0</v>
      </c>
      <c r="T197" s="163">
        <f t="shared" si="43"/>
        <v>0</v>
      </c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R197" s="164" t="s">
        <v>226</v>
      </c>
      <c r="AT197" s="164" t="s">
        <v>222</v>
      </c>
      <c r="AU197" s="164" t="s">
        <v>84</v>
      </c>
      <c r="AY197" s="18" t="s">
        <v>219</v>
      </c>
      <c r="BE197" s="165">
        <f t="shared" si="44"/>
        <v>0</v>
      </c>
      <c r="BF197" s="165">
        <f t="shared" si="45"/>
        <v>0</v>
      </c>
      <c r="BG197" s="165">
        <f t="shared" si="46"/>
        <v>0</v>
      </c>
      <c r="BH197" s="165">
        <f t="shared" si="47"/>
        <v>0</v>
      </c>
      <c r="BI197" s="165">
        <f t="shared" si="48"/>
        <v>0</v>
      </c>
      <c r="BJ197" s="18" t="s">
        <v>84</v>
      </c>
      <c r="BK197" s="166">
        <f t="shared" si="49"/>
        <v>0</v>
      </c>
      <c r="BL197" s="18" t="s">
        <v>226</v>
      </c>
      <c r="BM197" s="164" t="s">
        <v>1359</v>
      </c>
    </row>
    <row r="198" spans="1:65" s="2" customFormat="1" ht="22.15" customHeight="1" x14ac:dyDescent="0.2">
      <c r="A198" s="30"/>
      <c r="B198" s="153"/>
      <c r="C198" s="201" t="s">
        <v>1110</v>
      </c>
      <c r="D198" s="201" t="s">
        <v>606</v>
      </c>
      <c r="E198" s="202" t="s">
        <v>1684</v>
      </c>
      <c r="F198" s="203" t="s">
        <v>1685</v>
      </c>
      <c r="G198" s="204" t="s">
        <v>268</v>
      </c>
      <c r="H198" s="205">
        <v>1</v>
      </c>
      <c r="I198" s="448">
        <v>0</v>
      </c>
      <c r="J198" s="205">
        <f t="shared" si="40"/>
        <v>0</v>
      </c>
      <c r="K198" s="206"/>
      <c r="L198" s="207"/>
      <c r="M198" s="208" t="s">
        <v>1</v>
      </c>
      <c r="N198" s="209" t="s">
        <v>38</v>
      </c>
      <c r="O198" s="162">
        <v>0</v>
      </c>
      <c r="P198" s="162">
        <f t="shared" si="41"/>
        <v>0</v>
      </c>
      <c r="Q198" s="162">
        <v>0</v>
      </c>
      <c r="R198" s="162">
        <f t="shared" si="42"/>
        <v>0</v>
      </c>
      <c r="S198" s="162">
        <v>0</v>
      </c>
      <c r="T198" s="163">
        <f t="shared" si="43"/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64" t="s">
        <v>279</v>
      </c>
      <c r="AT198" s="164" t="s">
        <v>606</v>
      </c>
      <c r="AU198" s="164" t="s">
        <v>84</v>
      </c>
      <c r="AY198" s="18" t="s">
        <v>219</v>
      </c>
      <c r="BE198" s="165">
        <f t="shared" si="44"/>
        <v>0</v>
      </c>
      <c r="BF198" s="165">
        <f t="shared" si="45"/>
        <v>0</v>
      </c>
      <c r="BG198" s="165">
        <f t="shared" si="46"/>
        <v>0</v>
      </c>
      <c r="BH198" s="165">
        <f t="shared" si="47"/>
        <v>0</v>
      </c>
      <c r="BI198" s="165">
        <f t="shared" si="48"/>
        <v>0</v>
      </c>
      <c r="BJ198" s="18" t="s">
        <v>84</v>
      </c>
      <c r="BK198" s="166">
        <f t="shared" si="49"/>
        <v>0</v>
      </c>
      <c r="BL198" s="18" t="s">
        <v>226</v>
      </c>
      <c r="BM198" s="164" t="s">
        <v>1362</v>
      </c>
    </row>
    <row r="199" spans="1:65" s="2" customFormat="1" ht="22.15" customHeight="1" x14ac:dyDescent="0.2">
      <c r="A199" s="30"/>
      <c r="B199" s="153"/>
      <c r="C199" s="154" t="s">
        <v>1112</v>
      </c>
      <c r="D199" s="154" t="s">
        <v>222</v>
      </c>
      <c r="E199" s="155" t="s">
        <v>1686</v>
      </c>
      <c r="F199" s="156" t="s">
        <v>1687</v>
      </c>
      <c r="G199" s="157" t="s">
        <v>268</v>
      </c>
      <c r="H199" s="158">
        <v>1</v>
      </c>
      <c r="I199" s="446">
        <v>0</v>
      </c>
      <c r="J199" s="158">
        <f t="shared" si="40"/>
        <v>0</v>
      </c>
      <c r="K199" s="159"/>
      <c r="L199" s="31"/>
      <c r="M199" s="160" t="s">
        <v>1</v>
      </c>
      <c r="N199" s="161" t="s">
        <v>38</v>
      </c>
      <c r="O199" s="162">
        <v>0</v>
      </c>
      <c r="P199" s="162">
        <f t="shared" si="41"/>
        <v>0</v>
      </c>
      <c r="Q199" s="162">
        <v>0</v>
      </c>
      <c r="R199" s="162">
        <f t="shared" si="42"/>
        <v>0</v>
      </c>
      <c r="S199" s="162">
        <v>0</v>
      </c>
      <c r="T199" s="163">
        <f t="shared" si="43"/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64" t="s">
        <v>226</v>
      </c>
      <c r="AT199" s="164" t="s">
        <v>222</v>
      </c>
      <c r="AU199" s="164" t="s">
        <v>84</v>
      </c>
      <c r="AY199" s="18" t="s">
        <v>219</v>
      </c>
      <c r="BE199" s="165">
        <f t="shared" si="44"/>
        <v>0</v>
      </c>
      <c r="BF199" s="165">
        <f t="shared" si="45"/>
        <v>0</v>
      </c>
      <c r="BG199" s="165">
        <f t="shared" si="46"/>
        <v>0</v>
      </c>
      <c r="BH199" s="165">
        <f t="shared" si="47"/>
        <v>0</v>
      </c>
      <c r="BI199" s="165">
        <f t="shared" si="48"/>
        <v>0</v>
      </c>
      <c r="BJ199" s="18" t="s">
        <v>84</v>
      </c>
      <c r="BK199" s="166">
        <f t="shared" si="49"/>
        <v>0</v>
      </c>
      <c r="BL199" s="18" t="s">
        <v>226</v>
      </c>
      <c r="BM199" s="164" t="s">
        <v>1365</v>
      </c>
    </row>
    <row r="200" spans="1:65" s="2" customFormat="1" ht="22.15" customHeight="1" x14ac:dyDescent="0.2">
      <c r="A200" s="30"/>
      <c r="B200" s="153"/>
      <c r="C200" s="201" t="s">
        <v>1113</v>
      </c>
      <c r="D200" s="201" t="s">
        <v>606</v>
      </c>
      <c r="E200" s="202" t="s">
        <v>1688</v>
      </c>
      <c r="F200" s="203" t="s">
        <v>1689</v>
      </c>
      <c r="G200" s="204" t="s">
        <v>268</v>
      </c>
      <c r="H200" s="205">
        <v>1</v>
      </c>
      <c r="I200" s="448">
        <v>0</v>
      </c>
      <c r="J200" s="205">
        <f t="shared" si="40"/>
        <v>0</v>
      </c>
      <c r="K200" s="206"/>
      <c r="L200" s="207"/>
      <c r="M200" s="208" t="s">
        <v>1</v>
      </c>
      <c r="N200" s="209" t="s">
        <v>38</v>
      </c>
      <c r="O200" s="162">
        <v>0</v>
      </c>
      <c r="P200" s="162">
        <f t="shared" si="41"/>
        <v>0</v>
      </c>
      <c r="Q200" s="162">
        <v>0</v>
      </c>
      <c r="R200" s="162">
        <f t="shared" si="42"/>
        <v>0</v>
      </c>
      <c r="S200" s="162">
        <v>0</v>
      </c>
      <c r="T200" s="163">
        <f t="shared" si="43"/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64" t="s">
        <v>279</v>
      </c>
      <c r="AT200" s="164" t="s">
        <v>606</v>
      </c>
      <c r="AU200" s="164" t="s">
        <v>84</v>
      </c>
      <c r="AY200" s="18" t="s">
        <v>219</v>
      </c>
      <c r="BE200" s="165">
        <f t="shared" si="44"/>
        <v>0</v>
      </c>
      <c r="BF200" s="165">
        <f t="shared" si="45"/>
        <v>0</v>
      </c>
      <c r="BG200" s="165">
        <f t="shared" si="46"/>
        <v>0</v>
      </c>
      <c r="BH200" s="165">
        <f t="shared" si="47"/>
        <v>0</v>
      </c>
      <c r="BI200" s="165">
        <f t="shared" si="48"/>
        <v>0</v>
      </c>
      <c r="BJ200" s="18" t="s">
        <v>84</v>
      </c>
      <c r="BK200" s="166">
        <f t="shared" si="49"/>
        <v>0</v>
      </c>
      <c r="BL200" s="18" t="s">
        <v>226</v>
      </c>
      <c r="BM200" s="164" t="s">
        <v>1368</v>
      </c>
    </row>
    <row r="201" spans="1:65" s="2" customFormat="1" ht="22.15" customHeight="1" x14ac:dyDescent="0.2">
      <c r="A201" s="30"/>
      <c r="B201" s="153"/>
      <c r="C201" s="154" t="s">
        <v>1164</v>
      </c>
      <c r="D201" s="154" t="s">
        <v>222</v>
      </c>
      <c r="E201" s="155" t="s">
        <v>1690</v>
      </c>
      <c r="F201" s="156" t="s">
        <v>1691</v>
      </c>
      <c r="G201" s="157" t="s">
        <v>268</v>
      </c>
      <c r="H201" s="158">
        <v>8</v>
      </c>
      <c r="I201" s="446">
        <v>0</v>
      </c>
      <c r="J201" s="158">
        <f t="shared" si="40"/>
        <v>0</v>
      </c>
      <c r="K201" s="159"/>
      <c r="L201" s="31"/>
      <c r="M201" s="160" t="s">
        <v>1</v>
      </c>
      <c r="N201" s="161" t="s">
        <v>38</v>
      </c>
      <c r="O201" s="162">
        <v>0</v>
      </c>
      <c r="P201" s="162">
        <f t="shared" si="41"/>
        <v>0</v>
      </c>
      <c r="Q201" s="162">
        <v>0</v>
      </c>
      <c r="R201" s="162">
        <f t="shared" si="42"/>
        <v>0</v>
      </c>
      <c r="S201" s="162">
        <v>0</v>
      </c>
      <c r="T201" s="163">
        <f t="shared" si="43"/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64" t="s">
        <v>226</v>
      </c>
      <c r="AT201" s="164" t="s">
        <v>222</v>
      </c>
      <c r="AU201" s="164" t="s">
        <v>84</v>
      </c>
      <c r="AY201" s="18" t="s">
        <v>219</v>
      </c>
      <c r="BE201" s="165">
        <f t="shared" si="44"/>
        <v>0</v>
      </c>
      <c r="BF201" s="165">
        <f t="shared" si="45"/>
        <v>0</v>
      </c>
      <c r="BG201" s="165">
        <f t="shared" si="46"/>
        <v>0</v>
      </c>
      <c r="BH201" s="165">
        <f t="shared" si="47"/>
        <v>0</v>
      </c>
      <c r="BI201" s="165">
        <f t="shared" si="48"/>
        <v>0</v>
      </c>
      <c r="BJ201" s="18" t="s">
        <v>84</v>
      </c>
      <c r="BK201" s="166">
        <f t="shared" si="49"/>
        <v>0</v>
      </c>
      <c r="BL201" s="18" t="s">
        <v>226</v>
      </c>
      <c r="BM201" s="164" t="s">
        <v>1371</v>
      </c>
    </row>
    <row r="202" spans="1:65" s="2" customFormat="1" ht="22.15" customHeight="1" x14ac:dyDescent="0.2">
      <c r="A202" s="30"/>
      <c r="B202" s="153"/>
      <c r="C202" s="201" t="s">
        <v>1165</v>
      </c>
      <c r="D202" s="201" t="s">
        <v>606</v>
      </c>
      <c r="E202" s="202" t="s">
        <v>1692</v>
      </c>
      <c r="F202" s="203" t="s">
        <v>1693</v>
      </c>
      <c r="G202" s="204" t="s">
        <v>268</v>
      </c>
      <c r="H202" s="205">
        <v>2</v>
      </c>
      <c r="I202" s="448">
        <v>0</v>
      </c>
      <c r="J202" s="205">
        <f t="shared" si="40"/>
        <v>0</v>
      </c>
      <c r="K202" s="206"/>
      <c r="L202" s="207"/>
      <c r="M202" s="208" t="s">
        <v>1</v>
      </c>
      <c r="N202" s="209" t="s">
        <v>38</v>
      </c>
      <c r="O202" s="162">
        <v>0</v>
      </c>
      <c r="P202" s="162">
        <f t="shared" si="41"/>
        <v>0</v>
      </c>
      <c r="Q202" s="162">
        <v>0</v>
      </c>
      <c r="R202" s="162">
        <f t="shared" si="42"/>
        <v>0</v>
      </c>
      <c r="S202" s="162">
        <v>0</v>
      </c>
      <c r="T202" s="163">
        <f t="shared" si="43"/>
        <v>0</v>
      </c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R202" s="164" t="s">
        <v>279</v>
      </c>
      <c r="AT202" s="164" t="s">
        <v>606</v>
      </c>
      <c r="AU202" s="164" t="s">
        <v>84</v>
      </c>
      <c r="AY202" s="18" t="s">
        <v>219</v>
      </c>
      <c r="BE202" s="165">
        <f t="shared" si="44"/>
        <v>0</v>
      </c>
      <c r="BF202" s="165">
        <f t="shared" si="45"/>
        <v>0</v>
      </c>
      <c r="BG202" s="165">
        <f t="shared" si="46"/>
        <v>0</v>
      </c>
      <c r="BH202" s="165">
        <f t="shared" si="47"/>
        <v>0</v>
      </c>
      <c r="BI202" s="165">
        <f t="shared" si="48"/>
        <v>0</v>
      </c>
      <c r="BJ202" s="18" t="s">
        <v>84</v>
      </c>
      <c r="BK202" s="166">
        <f t="shared" si="49"/>
        <v>0</v>
      </c>
      <c r="BL202" s="18" t="s">
        <v>226</v>
      </c>
      <c r="BM202" s="164" t="s">
        <v>1374</v>
      </c>
    </row>
    <row r="203" spans="1:65" s="2" customFormat="1" ht="22.15" customHeight="1" x14ac:dyDescent="0.2">
      <c r="A203" s="30"/>
      <c r="B203" s="153"/>
      <c r="C203" s="201" t="s">
        <v>1168</v>
      </c>
      <c r="D203" s="201" t="s">
        <v>606</v>
      </c>
      <c r="E203" s="202" t="s">
        <v>1694</v>
      </c>
      <c r="F203" s="203" t="s">
        <v>1695</v>
      </c>
      <c r="G203" s="204" t="s">
        <v>268</v>
      </c>
      <c r="H203" s="205">
        <v>6</v>
      </c>
      <c r="I203" s="448">
        <v>0</v>
      </c>
      <c r="J203" s="205">
        <f t="shared" si="40"/>
        <v>0</v>
      </c>
      <c r="K203" s="206"/>
      <c r="L203" s="207"/>
      <c r="M203" s="208" t="s">
        <v>1</v>
      </c>
      <c r="N203" s="209" t="s">
        <v>38</v>
      </c>
      <c r="O203" s="162">
        <v>0</v>
      </c>
      <c r="P203" s="162">
        <f t="shared" si="41"/>
        <v>0</v>
      </c>
      <c r="Q203" s="162">
        <v>0</v>
      </c>
      <c r="R203" s="162">
        <f t="shared" si="42"/>
        <v>0</v>
      </c>
      <c r="S203" s="162">
        <v>0</v>
      </c>
      <c r="T203" s="163">
        <f t="shared" si="43"/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64" t="s">
        <v>279</v>
      </c>
      <c r="AT203" s="164" t="s">
        <v>606</v>
      </c>
      <c r="AU203" s="164" t="s">
        <v>84</v>
      </c>
      <c r="AY203" s="18" t="s">
        <v>219</v>
      </c>
      <c r="BE203" s="165">
        <f t="shared" si="44"/>
        <v>0</v>
      </c>
      <c r="BF203" s="165">
        <f t="shared" si="45"/>
        <v>0</v>
      </c>
      <c r="BG203" s="165">
        <f t="shared" si="46"/>
        <v>0</v>
      </c>
      <c r="BH203" s="165">
        <f t="shared" si="47"/>
        <v>0</v>
      </c>
      <c r="BI203" s="165">
        <f t="shared" si="48"/>
        <v>0</v>
      </c>
      <c r="BJ203" s="18" t="s">
        <v>84</v>
      </c>
      <c r="BK203" s="166">
        <f t="shared" si="49"/>
        <v>0</v>
      </c>
      <c r="BL203" s="18" t="s">
        <v>226</v>
      </c>
      <c r="BM203" s="164" t="s">
        <v>1377</v>
      </c>
    </row>
    <row r="204" spans="1:65" s="2" customFormat="1" ht="30" customHeight="1" x14ac:dyDescent="0.2">
      <c r="A204" s="30"/>
      <c r="B204" s="153"/>
      <c r="C204" s="154" t="s">
        <v>1170</v>
      </c>
      <c r="D204" s="154" t="s">
        <v>222</v>
      </c>
      <c r="E204" s="155" t="s">
        <v>1696</v>
      </c>
      <c r="F204" s="156" t="s">
        <v>1697</v>
      </c>
      <c r="G204" s="157" t="s">
        <v>268</v>
      </c>
      <c r="H204" s="158">
        <v>2</v>
      </c>
      <c r="I204" s="446">
        <v>0</v>
      </c>
      <c r="J204" s="158">
        <f t="shared" si="40"/>
        <v>0</v>
      </c>
      <c r="K204" s="159"/>
      <c r="L204" s="31"/>
      <c r="M204" s="160" t="s">
        <v>1</v>
      </c>
      <c r="N204" s="161" t="s">
        <v>38</v>
      </c>
      <c r="O204" s="162">
        <v>0</v>
      </c>
      <c r="P204" s="162">
        <f t="shared" si="41"/>
        <v>0</v>
      </c>
      <c r="Q204" s="162">
        <v>0</v>
      </c>
      <c r="R204" s="162">
        <f t="shared" si="42"/>
        <v>0</v>
      </c>
      <c r="S204" s="162">
        <v>0</v>
      </c>
      <c r="T204" s="163">
        <f t="shared" si="43"/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64" t="s">
        <v>226</v>
      </c>
      <c r="AT204" s="164" t="s">
        <v>222</v>
      </c>
      <c r="AU204" s="164" t="s">
        <v>84</v>
      </c>
      <c r="AY204" s="18" t="s">
        <v>219</v>
      </c>
      <c r="BE204" s="165">
        <f t="shared" si="44"/>
        <v>0</v>
      </c>
      <c r="BF204" s="165">
        <f t="shared" si="45"/>
        <v>0</v>
      </c>
      <c r="BG204" s="165">
        <f t="shared" si="46"/>
        <v>0</v>
      </c>
      <c r="BH204" s="165">
        <f t="shared" si="47"/>
        <v>0</v>
      </c>
      <c r="BI204" s="165">
        <f t="shared" si="48"/>
        <v>0</v>
      </c>
      <c r="BJ204" s="18" t="s">
        <v>84</v>
      </c>
      <c r="BK204" s="166">
        <f t="shared" si="49"/>
        <v>0</v>
      </c>
      <c r="BL204" s="18" t="s">
        <v>226</v>
      </c>
      <c r="BM204" s="164" t="s">
        <v>1386</v>
      </c>
    </row>
    <row r="205" spans="1:65" s="2" customFormat="1" ht="22.15" customHeight="1" x14ac:dyDescent="0.2">
      <c r="A205" s="30"/>
      <c r="B205" s="153"/>
      <c r="C205" s="201" t="s">
        <v>1172</v>
      </c>
      <c r="D205" s="201" t="s">
        <v>606</v>
      </c>
      <c r="E205" s="202" t="s">
        <v>1698</v>
      </c>
      <c r="F205" s="203" t="s">
        <v>1699</v>
      </c>
      <c r="G205" s="204" t="s">
        <v>268</v>
      </c>
      <c r="H205" s="205">
        <v>2</v>
      </c>
      <c r="I205" s="448">
        <v>0</v>
      </c>
      <c r="J205" s="205">
        <f t="shared" si="40"/>
        <v>0</v>
      </c>
      <c r="K205" s="206"/>
      <c r="L205" s="207"/>
      <c r="M205" s="208" t="s">
        <v>1</v>
      </c>
      <c r="N205" s="209" t="s">
        <v>38</v>
      </c>
      <c r="O205" s="162">
        <v>0</v>
      </c>
      <c r="P205" s="162">
        <f t="shared" si="41"/>
        <v>0</v>
      </c>
      <c r="Q205" s="162">
        <v>0</v>
      </c>
      <c r="R205" s="162">
        <f t="shared" si="42"/>
        <v>0</v>
      </c>
      <c r="S205" s="162">
        <v>0</v>
      </c>
      <c r="T205" s="163">
        <f t="shared" si="43"/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64" t="s">
        <v>279</v>
      </c>
      <c r="AT205" s="164" t="s">
        <v>606</v>
      </c>
      <c r="AU205" s="164" t="s">
        <v>84</v>
      </c>
      <c r="AY205" s="18" t="s">
        <v>219</v>
      </c>
      <c r="BE205" s="165">
        <f t="shared" si="44"/>
        <v>0</v>
      </c>
      <c r="BF205" s="165">
        <f t="shared" si="45"/>
        <v>0</v>
      </c>
      <c r="BG205" s="165">
        <f t="shared" si="46"/>
        <v>0</v>
      </c>
      <c r="BH205" s="165">
        <f t="shared" si="47"/>
        <v>0</v>
      </c>
      <c r="BI205" s="165">
        <f t="shared" si="48"/>
        <v>0</v>
      </c>
      <c r="BJ205" s="18" t="s">
        <v>84</v>
      </c>
      <c r="BK205" s="166">
        <f t="shared" si="49"/>
        <v>0</v>
      </c>
      <c r="BL205" s="18" t="s">
        <v>226</v>
      </c>
      <c r="BM205" s="164" t="s">
        <v>1390</v>
      </c>
    </row>
    <row r="206" spans="1:65" s="2" customFormat="1" ht="22.15" customHeight="1" x14ac:dyDescent="0.2">
      <c r="A206" s="30"/>
      <c r="B206" s="153"/>
      <c r="C206" s="154" t="s">
        <v>1205</v>
      </c>
      <c r="D206" s="154" t="s">
        <v>222</v>
      </c>
      <c r="E206" s="155" t="s">
        <v>1700</v>
      </c>
      <c r="F206" s="156" t="s">
        <v>1701</v>
      </c>
      <c r="G206" s="157" t="s">
        <v>268</v>
      </c>
      <c r="H206" s="158">
        <v>19</v>
      </c>
      <c r="I206" s="446">
        <v>0</v>
      </c>
      <c r="J206" s="158">
        <f t="shared" si="40"/>
        <v>0</v>
      </c>
      <c r="K206" s="159"/>
      <c r="L206" s="31"/>
      <c r="M206" s="160" t="s">
        <v>1</v>
      </c>
      <c r="N206" s="161" t="s">
        <v>38</v>
      </c>
      <c r="O206" s="162">
        <v>0</v>
      </c>
      <c r="P206" s="162">
        <f t="shared" si="41"/>
        <v>0</v>
      </c>
      <c r="Q206" s="162">
        <v>0</v>
      </c>
      <c r="R206" s="162">
        <f t="shared" si="42"/>
        <v>0</v>
      </c>
      <c r="S206" s="162">
        <v>0</v>
      </c>
      <c r="T206" s="163">
        <f t="shared" si="43"/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64" t="s">
        <v>226</v>
      </c>
      <c r="AT206" s="164" t="s">
        <v>222</v>
      </c>
      <c r="AU206" s="164" t="s">
        <v>84</v>
      </c>
      <c r="AY206" s="18" t="s">
        <v>219</v>
      </c>
      <c r="BE206" s="165">
        <f t="shared" si="44"/>
        <v>0</v>
      </c>
      <c r="BF206" s="165">
        <f t="shared" si="45"/>
        <v>0</v>
      </c>
      <c r="BG206" s="165">
        <f t="shared" si="46"/>
        <v>0</v>
      </c>
      <c r="BH206" s="165">
        <f t="shared" si="47"/>
        <v>0</v>
      </c>
      <c r="BI206" s="165">
        <f t="shared" si="48"/>
        <v>0</v>
      </c>
      <c r="BJ206" s="18" t="s">
        <v>84</v>
      </c>
      <c r="BK206" s="166">
        <f t="shared" si="49"/>
        <v>0</v>
      </c>
      <c r="BL206" s="18" t="s">
        <v>226</v>
      </c>
      <c r="BM206" s="164" t="s">
        <v>1393</v>
      </c>
    </row>
    <row r="207" spans="1:65" s="2" customFormat="1" ht="22.15" customHeight="1" x14ac:dyDescent="0.2">
      <c r="A207" s="30"/>
      <c r="B207" s="153"/>
      <c r="C207" s="154" t="s">
        <v>1381</v>
      </c>
      <c r="D207" s="154" t="s">
        <v>222</v>
      </c>
      <c r="E207" s="155" t="s">
        <v>1702</v>
      </c>
      <c r="F207" s="156" t="s">
        <v>1703</v>
      </c>
      <c r="G207" s="157" t="s">
        <v>268</v>
      </c>
      <c r="H207" s="158">
        <v>8</v>
      </c>
      <c r="I207" s="446">
        <v>0</v>
      </c>
      <c r="J207" s="158">
        <f t="shared" si="40"/>
        <v>0</v>
      </c>
      <c r="K207" s="159"/>
      <c r="L207" s="31"/>
      <c r="M207" s="160" t="s">
        <v>1</v>
      </c>
      <c r="N207" s="161" t="s">
        <v>38</v>
      </c>
      <c r="O207" s="162">
        <v>0</v>
      </c>
      <c r="P207" s="162">
        <f t="shared" si="41"/>
        <v>0</v>
      </c>
      <c r="Q207" s="162">
        <v>0</v>
      </c>
      <c r="R207" s="162">
        <f t="shared" si="42"/>
        <v>0</v>
      </c>
      <c r="S207" s="162">
        <v>0</v>
      </c>
      <c r="T207" s="163">
        <f t="shared" si="43"/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64" t="s">
        <v>226</v>
      </c>
      <c r="AT207" s="164" t="s">
        <v>222</v>
      </c>
      <c r="AU207" s="164" t="s">
        <v>84</v>
      </c>
      <c r="AY207" s="18" t="s">
        <v>219</v>
      </c>
      <c r="BE207" s="165">
        <f t="shared" si="44"/>
        <v>0</v>
      </c>
      <c r="BF207" s="165">
        <f t="shared" si="45"/>
        <v>0</v>
      </c>
      <c r="BG207" s="165">
        <f t="shared" si="46"/>
        <v>0</v>
      </c>
      <c r="BH207" s="165">
        <f t="shared" si="47"/>
        <v>0</v>
      </c>
      <c r="BI207" s="165">
        <f t="shared" si="48"/>
        <v>0</v>
      </c>
      <c r="BJ207" s="18" t="s">
        <v>84</v>
      </c>
      <c r="BK207" s="166">
        <f t="shared" si="49"/>
        <v>0</v>
      </c>
      <c r="BL207" s="18" t="s">
        <v>226</v>
      </c>
      <c r="BM207" s="164" t="s">
        <v>1397</v>
      </c>
    </row>
    <row r="208" spans="1:65" s="2" customFormat="1" ht="19.899999999999999" customHeight="1" x14ac:dyDescent="0.2">
      <c r="A208" s="30"/>
      <c r="B208" s="153"/>
      <c r="C208" s="154" t="s">
        <v>1284</v>
      </c>
      <c r="D208" s="154" t="s">
        <v>222</v>
      </c>
      <c r="E208" s="155" t="s">
        <v>1704</v>
      </c>
      <c r="F208" s="156" t="s">
        <v>1705</v>
      </c>
      <c r="G208" s="157" t="s">
        <v>268</v>
      </c>
      <c r="H208" s="158">
        <v>1</v>
      </c>
      <c r="I208" s="446">
        <v>0</v>
      </c>
      <c r="J208" s="158">
        <f t="shared" si="40"/>
        <v>0</v>
      </c>
      <c r="K208" s="159"/>
      <c r="L208" s="31"/>
      <c r="M208" s="160" t="s">
        <v>1</v>
      </c>
      <c r="N208" s="161" t="s">
        <v>38</v>
      </c>
      <c r="O208" s="162">
        <v>0</v>
      </c>
      <c r="P208" s="162">
        <f t="shared" si="41"/>
        <v>0</v>
      </c>
      <c r="Q208" s="162">
        <v>0</v>
      </c>
      <c r="R208" s="162">
        <f t="shared" si="42"/>
        <v>0</v>
      </c>
      <c r="S208" s="162">
        <v>0</v>
      </c>
      <c r="T208" s="163">
        <f t="shared" si="43"/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64" t="s">
        <v>226</v>
      </c>
      <c r="AT208" s="164" t="s">
        <v>222</v>
      </c>
      <c r="AU208" s="164" t="s">
        <v>84</v>
      </c>
      <c r="AY208" s="18" t="s">
        <v>219</v>
      </c>
      <c r="BE208" s="165">
        <f t="shared" si="44"/>
        <v>0</v>
      </c>
      <c r="BF208" s="165">
        <f t="shared" si="45"/>
        <v>0</v>
      </c>
      <c r="BG208" s="165">
        <f t="shared" si="46"/>
        <v>0</v>
      </c>
      <c r="BH208" s="165">
        <f t="shared" si="47"/>
        <v>0</v>
      </c>
      <c r="BI208" s="165">
        <f t="shared" si="48"/>
        <v>0</v>
      </c>
      <c r="BJ208" s="18" t="s">
        <v>84</v>
      </c>
      <c r="BK208" s="166">
        <f t="shared" si="49"/>
        <v>0</v>
      </c>
      <c r="BL208" s="18" t="s">
        <v>226</v>
      </c>
      <c r="BM208" s="164" t="s">
        <v>1400</v>
      </c>
    </row>
    <row r="209" spans="1:65" s="2" customFormat="1" ht="22.15" customHeight="1" x14ac:dyDescent="0.2">
      <c r="A209" s="30"/>
      <c r="B209" s="153"/>
      <c r="C209" s="201" t="s">
        <v>1387</v>
      </c>
      <c r="D209" s="201" t="s">
        <v>606</v>
      </c>
      <c r="E209" s="202" t="s">
        <v>1706</v>
      </c>
      <c r="F209" s="203" t="s">
        <v>1707</v>
      </c>
      <c r="G209" s="204" t="s">
        <v>268</v>
      </c>
      <c r="H209" s="205">
        <v>1</v>
      </c>
      <c r="I209" s="448">
        <v>0</v>
      </c>
      <c r="J209" s="205">
        <f t="shared" si="40"/>
        <v>0</v>
      </c>
      <c r="K209" s="206"/>
      <c r="L209" s="207"/>
      <c r="M209" s="208" t="s">
        <v>1</v>
      </c>
      <c r="N209" s="209" t="s">
        <v>38</v>
      </c>
      <c r="O209" s="162">
        <v>0</v>
      </c>
      <c r="P209" s="162">
        <f t="shared" si="41"/>
        <v>0</v>
      </c>
      <c r="Q209" s="162">
        <v>0</v>
      </c>
      <c r="R209" s="162">
        <f t="shared" si="42"/>
        <v>0</v>
      </c>
      <c r="S209" s="162">
        <v>0</v>
      </c>
      <c r="T209" s="163">
        <f t="shared" si="43"/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64" t="s">
        <v>279</v>
      </c>
      <c r="AT209" s="164" t="s">
        <v>606</v>
      </c>
      <c r="AU209" s="164" t="s">
        <v>84</v>
      </c>
      <c r="AY209" s="18" t="s">
        <v>219</v>
      </c>
      <c r="BE209" s="165">
        <f t="shared" si="44"/>
        <v>0</v>
      </c>
      <c r="BF209" s="165">
        <f t="shared" si="45"/>
        <v>0</v>
      </c>
      <c r="BG209" s="165">
        <f t="shared" si="46"/>
        <v>0</v>
      </c>
      <c r="BH209" s="165">
        <f t="shared" si="47"/>
        <v>0</v>
      </c>
      <c r="BI209" s="165">
        <f t="shared" si="48"/>
        <v>0</v>
      </c>
      <c r="BJ209" s="18" t="s">
        <v>84</v>
      </c>
      <c r="BK209" s="166">
        <f t="shared" si="49"/>
        <v>0</v>
      </c>
      <c r="BL209" s="18" t="s">
        <v>226</v>
      </c>
      <c r="BM209" s="164" t="s">
        <v>1404</v>
      </c>
    </row>
    <row r="210" spans="1:65" s="2" customFormat="1" ht="22.15" customHeight="1" x14ac:dyDescent="0.2">
      <c r="A210" s="30"/>
      <c r="B210" s="153"/>
      <c r="C210" s="154" t="s">
        <v>1287</v>
      </c>
      <c r="D210" s="154" t="s">
        <v>222</v>
      </c>
      <c r="E210" s="155" t="s">
        <v>1708</v>
      </c>
      <c r="F210" s="156" t="s">
        <v>1709</v>
      </c>
      <c r="G210" s="157" t="s">
        <v>640</v>
      </c>
      <c r="H210" s="158">
        <v>30.082000000000001</v>
      </c>
      <c r="I210" s="446">
        <v>0</v>
      </c>
      <c r="J210" s="158">
        <f t="shared" si="40"/>
        <v>0</v>
      </c>
      <c r="K210" s="159"/>
      <c r="L210" s="31"/>
      <c r="M210" s="160" t="s">
        <v>1</v>
      </c>
      <c r="N210" s="161" t="s">
        <v>38</v>
      </c>
      <c r="O210" s="162">
        <v>0</v>
      </c>
      <c r="P210" s="162">
        <f t="shared" si="41"/>
        <v>0</v>
      </c>
      <c r="Q210" s="162">
        <v>0</v>
      </c>
      <c r="R210" s="162">
        <f t="shared" si="42"/>
        <v>0</v>
      </c>
      <c r="S210" s="162">
        <v>0</v>
      </c>
      <c r="T210" s="163">
        <f t="shared" si="43"/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64" t="s">
        <v>226</v>
      </c>
      <c r="AT210" s="164" t="s">
        <v>222</v>
      </c>
      <c r="AU210" s="164" t="s">
        <v>84</v>
      </c>
      <c r="AY210" s="18" t="s">
        <v>219</v>
      </c>
      <c r="BE210" s="165">
        <f t="shared" si="44"/>
        <v>0</v>
      </c>
      <c r="BF210" s="165">
        <f t="shared" si="45"/>
        <v>0</v>
      </c>
      <c r="BG210" s="165">
        <f t="shared" si="46"/>
        <v>0</v>
      </c>
      <c r="BH210" s="165">
        <f t="shared" si="47"/>
        <v>0</v>
      </c>
      <c r="BI210" s="165">
        <f t="shared" si="48"/>
        <v>0</v>
      </c>
      <c r="BJ210" s="18" t="s">
        <v>84</v>
      </c>
      <c r="BK210" s="166">
        <f t="shared" si="49"/>
        <v>0</v>
      </c>
      <c r="BL210" s="18" t="s">
        <v>226</v>
      </c>
      <c r="BM210" s="164" t="s">
        <v>1407</v>
      </c>
    </row>
    <row r="211" spans="1:65" s="12" customFormat="1" ht="25.9" customHeight="1" x14ac:dyDescent="0.2">
      <c r="B211" s="141"/>
      <c r="D211" s="142" t="s">
        <v>71</v>
      </c>
      <c r="E211" s="143" t="s">
        <v>1583</v>
      </c>
      <c r="F211" s="143" t="s">
        <v>1584</v>
      </c>
      <c r="J211" s="144">
        <f>BK211</f>
        <v>0</v>
      </c>
      <c r="L211" s="141"/>
      <c r="M211" s="145"/>
      <c r="N211" s="146"/>
      <c r="O211" s="146"/>
      <c r="P211" s="147">
        <f>P212</f>
        <v>0</v>
      </c>
      <c r="Q211" s="146"/>
      <c r="R211" s="147">
        <f>R212</f>
        <v>0</v>
      </c>
      <c r="S211" s="146"/>
      <c r="T211" s="148">
        <f>T212</f>
        <v>0</v>
      </c>
      <c r="AR211" s="142" t="s">
        <v>226</v>
      </c>
      <c r="AT211" s="149" t="s">
        <v>71</v>
      </c>
      <c r="AU211" s="149" t="s">
        <v>72</v>
      </c>
      <c r="AY211" s="142" t="s">
        <v>219</v>
      </c>
      <c r="BK211" s="150">
        <f>BK212</f>
        <v>0</v>
      </c>
    </row>
    <row r="212" spans="1:65" s="12" customFormat="1" ht="22.9" customHeight="1" x14ac:dyDescent="0.2">
      <c r="B212" s="141"/>
      <c r="D212" s="142" t="s">
        <v>71</v>
      </c>
      <c r="E212" s="151" t="s">
        <v>1583</v>
      </c>
      <c r="F212" s="151" t="s">
        <v>1584</v>
      </c>
      <c r="J212" s="152">
        <f>BK212</f>
        <v>0</v>
      </c>
      <c r="L212" s="141"/>
      <c r="M212" s="145"/>
      <c r="N212" s="146"/>
      <c r="O212" s="146"/>
      <c r="P212" s="147">
        <f>SUM(P213:P214)</f>
        <v>0</v>
      </c>
      <c r="Q212" s="146"/>
      <c r="R212" s="147">
        <f>SUM(R213:R214)</f>
        <v>0</v>
      </c>
      <c r="S212" s="146"/>
      <c r="T212" s="148">
        <f>SUM(T213:T214)</f>
        <v>0</v>
      </c>
      <c r="AR212" s="142" t="s">
        <v>226</v>
      </c>
      <c r="AT212" s="149" t="s">
        <v>71</v>
      </c>
      <c r="AU212" s="149" t="s">
        <v>79</v>
      </c>
      <c r="AY212" s="142" t="s">
        <v>219</v>
      </c>
      <c r="BK212" s="150">
        <f>SUM(BK213:BK214)</f>
        <v>0</v>
      </c>
    </row>
    <row r="213" spans="1:65" s="2" customFormat="1" ht="14.45" customHeight="1" x14ac:dyDescent="0.2">
      <c r="A213" s="30"/>
      <c r="B213" s="153"/>
      <c r="C213" s="154" t="s">
        <v>1394</v>
      </c>
      <c r="D213" s="154" t="s">
        <v>222</v>
      </c>
      <c r="E213" s="155" t="s">
        <v>1586</v>
      </c>
      <c r="F213" s="156" t="s">
        <v>1710</v>
      </c>
      <c r="G213" s="157" t="s">
        <v>1711</v>
      </c>
      <c r="H213" s="158">
        <v>10</v>
      </c>
      <c r="I213" s="446">
        <v>0</v>
      </c>
      <c r="J213" s="158">
        <f>ROUND(I213*H213,3)</f>
        <v>0</v>
      </c>
      <c r="K213" s="159"/>
      <c r="L213" s="31"/>
      <c r="M213" s="160" t="s">
        <v>1</v>
      </c>
      <c r="N213" s="161" t="s">
        <v>38</v>
      </c>
      <c r="O213" s="162">
        <v>0</v>
      </c>
      <c r="P213" s="162">
        <f>O213*H213</f>
        <v>0</v>
      </c>
      <c r="Q213" s="162">
        <v>0</v>
      </c>
      <c r="R213" s="162">
        <f>Q213*H213</f>
        <v>0</v>
      </c>
      <c r="S213" s="162">
        <v>0</v>
      </c>
      <c r="T213" s="163">
        <f>S213*H213</f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64" t="s">
        <v>226</v>
      </c>
      <c r="AT213" s="164" t="s">
        <v>222</v>
      </c>
      <c r="AU213" s="164" t="s">
        <v>84</v>
      </c>
      <c r="AY213" s="18" t="s">
        <v>219</v>
      </c>
      <c r="BE213" s="165">
        <f>IF(N213="základná",J213,0)</f>
        <v>0</v>
      </c>
      <c r="BF213" s="165">
        <f>IF(N213="znížená",J213,0)</f>
        <v>0</v>
      </c>
      <c r="BG213" s="165">
        <f>IF(N213="zákl. prenesená",J213,0)</f>
        <v>0</v>
      </c>
      <c r="BH213" s="165">
        <f>IF(N213="zníž. prenesená",J213,0)</f>
        <v>0</v>
      </c>
      <c r="BI213" s="165">
        <f>IF(N213="nulová",J213,0)</f>
        <v>0</v>
      </c>
      <c r="BJ213" s="18" t="s">
        <v>84</v>
      </c>
      <c r="BK213" s="166">
        <f>ROUND(I213*H213,3)</f>
        <v>0</v>
      </c>
      <c r="BL213" s="18" t="s">
        <v>226</v>
      </c>
      <c r="BM213" s="164" t="s">
        <v>1414</v>
      </c>
    </row>
    <row r="214" spans="1:65" s="2" customFormat="1" ht="22.15" customHeight="1" x14ac:dyDescent="0.2">
      <c r="A214" s="30"/>
      <c r="B214" s="153"/>
      <c r="C214" s="154" t="s">
        <v>1290</v>
      </c>
      <c r="D214" s="154" t="s">
        <v>222</v>
      </c>
      <c r="E214" s="155" t="s">
        <v>1712</v>
      </c>
      <c r="F214" s="156" t="s">
        <v>1713</v>
      </c>
      <c r="G214" s="157" t="s">
        <v>1711</v>
      </c>
      <c r="H214" s="158">
        <v>48</v>
      </c>
      <c r="I214" s="446">
        <v>0</v>
      </c>
      <c r="J214" s="158">
        <f>ROUND(I214*H214,3)</f>
        <v>0</v>
      </c>
      <c r="K214" s="159"/>
      <c r="L214" s="31"/>
      <c r="M214" s="210" t="s">
        <v>1</v>
      </c>
      <c r="N214" s="211" t="s">
        <v>38</v>
      </c>
      <c r="O214" s="212">
        <v>0</v>
      </c>
      <c r="P214" s="212">
        <f>O214*H214</f>
        <v>0</v>
      </c>
      <c r="Q214" s="212">
        <v>0</v>
      </c>
      <c r="R214" s="212">
        <f>Q214*H214</f>
        <v>0</v>
      </c>
      <c r="S214" s="212">
        <v>0</v>
      </c>
      <c r="T214" s="213">
        <f>S214*H214</f>
        <v>0</v>
      </c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R214" s="164" t="s">
        <v>226</v>
      </c>
      <c r="AT214" s="164" t="s">
        <v>222</v>
      </c>
      <c r="AU214" s="164" t="s">
        <v>84</v>
      </c>
      <c r="AY214" s="18" t="s">
        <v>219</v>
      </c>
      <c r="BE214" s="165">
        <f>IF(N214="základná",J214,0)</f>
        <v>0</v>
      </c>
      <c r="BF214" s="165">
        <f>IF(N214="znížená",J214,0)</f>
        <v>0</v>
      </c>
      <c r="BG214" s="165">
        <f>IF(N214="zákl. prenesená",J214,0)</f>
        <v>0</v>
      </c>
      <c r="BH214" s="165">
        <f>IF(N214="zníž. prenesená",J214,0)</f>
        <v>0</v>
      </c>
      <c r="BI214" s="165">
        <f>IF(N214="nulová",J214,0)</f>
        <v>0</v>
      </c>
      <c r="BJ214" s="18" t="s">
        <v>84</v>
      </c>
      <c r="BK214" s="166">
        <f>ROUND(I214*H214,3)</f>
        <v>0</v>
      </c>
      <c r="BL214" s="18" t="s">
        <v>226</v>
      </c>
      <c r="BM214" s="164" t="s">
        <v>1417</v>
      </c>
    </row>
    <row r="215" spans="1:65" s="2" customFormat="1" ht="6.95" customHeight="1" x14ac:dyDescent="0.2">
      <c r="A215" s="30"/>
      <c r="B215" s="48"/>
      <c r="C215" s="49"/>
      <c r="D215" s="49"/>
      <c r="E215" s="49"/>
      <c r="F215" s="49"/>
      <c r="G215" s="49"/>
      <c r="H215" s="49"/>
      <c r="I215" s="49"/>
      <c r="J215" s="49"/>
      <c r="K215" s="49"/>
      <c r="L215" s="31"/>
      <c r="M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</sheetData>
  <autoFilter ref="C130:K214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M126"/>
  <sheetViews>
    <sheetView showGridLines="0" topLeftCell="A88" workbookViewId="0">
      <selection activeCell="I125" sqref="I125"/>
    </sheetView>
  </sheetViews>
  <sheetFormatPr defaultRowHeight="11.25" x14ac:dyDescent="0.2"/>
  <cols>
    <col min="1" max="1" width="8.83203125" style="1" customWidth="1"/>
    <col min="2" max="2" width="1.1640625" style="1" customWidth="1"/>
    <col min="3" max="4" width="4.5" style="1" customWidth="1"/>
    <col min="5" max="5" width="18.33203125" style="1" customWidth="1"/>
    <col min="6" max="6" width="54.5" style="1" customWidth="1"/>
    <col min="7" max="7" width="8" style="1" customWidth="1"/>
    <col min="8" max="8" width="15" style="1" customWidth="1"/>
    <col min="9" max="9" width="23.6640625" style="1" customWidth="1"/>
    <col min="10" max="10" width="23.83203125" style="1" customWidth="1"/>
    <col min="11" max="11" width="23.83203125" style="1" hidden="1" customWidth="1"/>
    <col min="12" max="12" width="10" style="1" customWidth="1"/>
    <col min="13" max="13" width="11.5" style="1" hidden="1" customWidth="1"/>
    <col min="14" max="14" width="9.1640625" style="1" hidden="1"/>
    <col min="15" max="20" width="15.1640625" style="1" hidden="1" customWidth="1"/>
    <col min="21" max="21" width="17.5" style="1" hidden="1" customWidth="1"/>
    <col min="22" max="22" width="13.1640625" style="1" customWidth="1"/>
    <col min="23" max="23" width="17.5" style="1" customWidth="1"/>
    <col min="24" max="24" width="13.1640625" style="1" customWidth="1"/>
    <col min="25" max="25" width="16" style="1" customWidth="1"/>
    <col min="26" max="26" width="11.6640625" style="1" customWidth="1"/>
    <col min="27" max="27" width="16" style="1" customWidth="1"/>
    <col min="28" max="28" width="17.5" style="1" customWidth="1"/>
    <col min="29" max="29" width="11.6640625" style="1" customWidth="1"/>
    <col min="30" max="30" width="16" style="1" customWidth="1"/>
    <col min="31" max="31" width="17.5" style="1" customWidth="1"/>
    <col min="44" max="65" width="9.1640625" style="1" hidden="1"/>
  </cols>
  <sheetData>
    <row r="1" spans="1:46" x14ac:dyDescent="0.2">
      <c r="A1" s="99"/>
    </row>
    <row r="2" spans="1:46" s="1" customFormat="1" ht="36.950000000000003" customHeight="1" x14ac:dyDescent="0.2">
      <c r="L2" s="397" t="s">
        <v>5</v>
      </c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18" t="s">
        <v>109</v>
      </c>
    </row>
    <row r="3" spans="1:46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72</v>
      </c>
    </row>
    <row r="4" spans="1:46" s="1" customFormat="1" ht="24.95" customHeight="1" x14ac:dyDescent="0.2">
      <c r="B4" s="21"/>
      <c r="D4" s="22" t="s">
        <v>187</v>
      </c>
      <c r="L4" s="21"/>
      <c r="M4" s="100" t="s">
        <v>9</v>
      </c>
      <c r="AT4" s="18" t="s">
        <v>3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27" t="s">
        <v>12</v>
      </c>
      <c r="L6" s="21"/>
    </row>
    <row r="7" spans="1:46" s="1" customFormat="1" ht="14.45" customHeight="1" x14ac:dyDescent="0.2">
      <c r="B7" s="21"/>
      <c r="E7" s="430" t="str">
        <f>'Rekapitulácia stavby'!K6</f>
        <v>Obnova MŠ na Fedinovej č.7, Bratislava - I. etapa časť A</v>
      </c>
      <c r="F7" s="431"/>
      <c r="G7" s="431"/>
      <c r="H7" s="431"/>
      <c r="L7" s="21"/>
    </row>
    <row r="8" spans="1:46" s="1" customFormat="1" ht="12" customHeight="1" x14ac:dyDescent="0.2">
      <c r="B8" s="21"/>
      <c r="D8" s="27" t="s">
        <v>188</v>
      </c>
      <c r="L8" s="21"/>
    </row>
    <row r="9" spans="1:46" s="2" customFormat="1" ht="14.45" customHeight="1" x14ac:dyDescent="0.2">
      <c r="A9" s="30"/>
      <c r="B9" s="31"/>
      <c r="C9" s="30"/>
      <c r="D9" s="30"/>
      <c r="E9" s="430" t="s">
        <v>189</v>
      </c>
      <c r="F9" s="433"/>
      <c r="G9" s="433"/>
      <c r="H9" s="433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2" customHeight="1" x14ac:dyDescent="0.2">
      <c r="A10" s="30"/>
      <c r="B10" s="31"/>
      <c r="C10" s="30"/>
      <c r="D10" s="27" t="s">
        <v>190</v>
      </c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5.6" customHeight="1" x14ac:dyDescent="0.2">
      <c r="A11" s="30"/>
      <c r="B11" s="31"/>
      <c r="C11" s="30"/>
      <c r="D11" s="30"/>
      <c r="E11" s="428" t="s">
        <v>1714</v>
      </c>
      <c r="F11" s="433"/>
      <c r="G11" s="433"/>
      <c r="H11" s="433"/>
      <c r="I11" s="30"/>
      <c r="J11" s="30"/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x14ac:dyDescent="0.2">
      <c r="A12" s="30"/>
      <c r="B12" s="31"/>
      <c r="C12" s="30"/>
      <c r="D12" s="30"/>
      <c r="E12" s="30"/>
      <c r="F12" s="30"/>
      <c r="G12" s="30"/>
      <c r="H12" s="30"/>
      <c r="I12" s="30"/>
      <c r="J12" s="30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2" customHeight="1" x14ac:dyDescent="0.2">
      <c r="A13" s="30"/>
      <c r="B13" s="31"/>
      <c r="C13" s="30"/>
      <c r="D13" s="27" t="s">
        <v>13</v>
      </c>
      <c r="E13" s="30"/>
      <c r="F13" s="25" t="s">
        <v>1</v>
      </c>
      <c r="G13" s="30"/>
      <c r="H13" s="30"/>
      <c r="I13" s="27" t="s">
        <v>14</v>
      </c>
      <c r="J13" s="25" t="s">
        <v>1</v>
      </c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 x14ac:dyDescent="0.2">
      <c r="A14" s="30"/>
      <c r="B14" s="31"/>
      <c r="C14" s="30"/>
      <c r="D14" s="27" t="s">
        <v>15</v>
      </c>
      <c r="E14" s="30"/>
      <c r="F14" s="25" t="s">
        <v>16</v>
      </c>
      <c r="G14" s="30"/>
      <c r="H14" s="30"/>
      <c r="I14" s="27" t="s">
        <v>17</v>
      </c>
      <c r="J14" s="56" t="str">
        <f>'Rekapitulácia stavby'!AN8</f>
        <v>16. 3. 2022</v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0.9" customHeight="1" x14ac:dyDescent="0.2">
      <c r="A15" s="30"/>
      <c r="B15" s="31"/>
      <c r="C15" s="30"/>
      <c r="D15" s="30"/>
      <c r="E15" s="30"/>
      <c r="F15" s="30"/>
      <c r="G15" s="30"/>
      <c r="H15" s="30"/>
      <c r="I15" s="30"/>
      <c r="J15" s="30"/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2" customHeight="1" x14ac:dyDescent="0.2">
      <c r="A16" s="30"/>
      <c r="B16" s="31"/>
      <c r="C16" s="30"/>
      <c r="D16" s="27" t="s">
        <v>19</v>
      </c>
      <c r="E16" s="30"/>
      <c r="F16" s="30"/>
      <c r="G16" s="30"/>
      <c r="H16" s="30"/>
      <c r="I16" s="27" t="s">
        <v>20</v>
      </c>
      <c r="J16" s="25" t="s">
        <v>21</v>
      </c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8" customHeight="1" x14ac:dyDescent="0.2">
      <c r="A17" s="30"/>
      <c r="B17" s="31"/>
      <c r="C17" s="30"/>
      <c r="D17" s="30"/>
      <c r="E17" s="25" t="s">
        <v>22</v>
      </c>
      <c r="F17" s="30"/>
      <c r="G17" s="30"/>
      <c r="H17" s="30"/>
      <c r="I17" s="27" t="s">
        <v>23</v>
      </c>
      <c r="J17" s="25" t="s">
        <v>1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6.95" customHeight="1" x14ac:dyDescent="0.2">
      <c r="A18" s="30"/>
      <c r="B18" s="31"/>
      <c r="C18" s="30"/>
      <c r="D18" s="30"/>
      <c r="E18" s="30"/>
      <c r="F18" s="30"/>
      <c r="G18" s="30"/>
      <c r="H18" s="30"/>
      <c r="I18" s="30"/>
      <c r="J18" s="30"/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2" customHeight="1" x14ac:dyDescent="0.2">
      <c r="A19" s="30"/>
      <c r="B19" s="31"/>
      <c r="C19" s="30"/>
      <c r="D19" s="27" t="s">
        <v>24</v>
      </c>
      <c r="E19" s="30"/>
      <c r="F19" s="30"/>
      <c r="G19" s="30"/>
      <c r="H19" s="30"/>
      <c r="I19" s="27" t="s">
        <v>20</v>
      </c>
      <c r="J19" s="25" t="str">
        <f>'Rekapitulácia stavby'!AN13</f>
        <v/>
      </c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8" customHeight="1" x14ac:dyDescent="0.2">
      <c r="A20" s="30"/>
      <c r="B20" s="31"/>
      <c r="C20" s="30"/>
      <c r="D20" s="30"/>
      <c r="E20" s="380" t="str">
        <f>'Rekapitulácia stavby'!E14</f>
        <v xml:space="preserve"> </v>
      </c>
      <c r="F20" s="380"/>
      <c r="G20" s="380"/>
      <c r="H20" s="380"/>
      <c r="I20" s="27" t="s">
        <v>23</v>
      </c>
      <c r="J20" s="25" t="str">
        <f>'Rekapitulácia stavby'!AN14</f>
        <v/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6.95" customHeight="1" x14ac:dyDescent="0.2">
      <c r="A21" s="30"/>
      <c r="B21" s="31"/>
      <c r="C21" s="30"/>
      <c r="D21" s="30"/>
      <c r="E21" s="30"/>
      <c r="F21" s="30"/>
      <c r="G21" s="30"/>
      <c r="H21" s="30"/>
      <c r="I21" s="30"/>
      <c r="J21" s="30"/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2" customHeight="1" x14ac:dyDescent="0.2">
      <c r="A22" s="30"/>
      <c r="B22" s="31"/>
      <c r="C22" s="30"/>
      <c r="D22" s="27" t="s">
        <v>26</v>
      </c>
      <c r="E22" s="30"/>
      <c r="F22" s="30"/>
      <c r="G22" s="30"/>
      <c r="H22" s="30"/>
      <c r="I22" s="27" t="s">
        <v>20</v>
      </c>
      <c r="J22" s="25" t="s">
        <v>1</v>
      </c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8" customHeight="1" x14ac:dyDescent="0.2">
      <c r="A23" s="30"/>
      <c r="B23" s="31"/>
      <c r="C23" s="30"/>
      <c r="D23" s="30"/>
      <c r="E23" s="25" t="s">
        <v>27</v>
      </c>
      <c r="F23" s="30"/>
      <c r="G23" s="30"/>
      <c r="H23" s="30"/>
      <c r="I23" s="27" t="s">
        <v>23</v>
      </c>
      <c r="J23" s="25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6.95" customHeight="1" x14ac:dyDescent="0.2">
      <c r="A24" s="30"/>
      <c r="B24" s="31"/>
      <c r="C24" s="30"/>
      <c r="D24" s="30"/>
      <c r="E24" s="30"/>
      <c r="F24" s="30"/>
      <c r="G24" s="30"/>
      <c r="H24" s="30"/>
      <c r="I24" s="30"/>
      <c r="J24" s="30"/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12" customHeight="1" x14ac:dyDescent="0.2">
      <c r="A25" s="30"/>
      <c r="B25" s="31"/>
      <c r="C25" s="30"/>
      <c r="D25" s="27" t="s">
        <v>30</v>
      </c>
      <c r="E25" s="30"/>
      <c r="F25" s="30"/>
      <c r="G25" s="30"/>
      <c r="H25" s="30"/>
      <c r="I25" s="27" t="s">
        <v>20</v>
      </c>
      <c r="J25" s="25" t="str">
        <f>IF('Rekapitulácia stavby'!AN19="","",'Rekapitulácia stavby'!AN19)</f>
        <v/>
      </c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8" customHeight="1" x14ac:dyDescent="0.2">
      <c r="A26" s="30"/>
      <c r="B26" s="31"/>
      <c r="C26" s="30"/>
      <c r="D26" s="30"/>
      <c r="E26" s="25" t="str">
        <f>IF('Rekapitulácia stavby'!E20="","",'Rekapitulácia stavby'!E20)</f>
        <v xml:space="preserve"> </v>
      </c>
      <c r="F26" s="30"/>
      <c r="G26" s="30"/>
      <c r="H26" s="30"/>
      <c r="I26" s="27" t="s">
        <v>23</v>
      </c>
      <c r="J26" s="25" t="str">
        <f>IF('Rekapitulácia stavby'!AN20="","",'Rekapitulácia stavby'!AN20)</f>
        <v/>
      </c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6.95" customHeight="1" x14ac:dyDescent="0.2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43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12" customHeight="1" x14ac:dyDescent="0.2">
      <c r="A28" s="30"/>
      <c r="B28" s="31"/>
      <c r="C28" s="30"/>
      <c r="D28" s="27" t="s">
        <v>31</v>
      </c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8" customFormat="1" ht="14.45" customHeight="1" x14ac:dyDescent="0.2">
      <c r="A29" s="102"/>
      <c r="B29" s="103"/>
      <c r="C29" s="102"/>
      <c r="D29" s="102"/>
      <c r="E29" s="383" t="s">
        <v>1</v>
      </c>
      <c r="F29" s="383"/>
      <c r="G29" s="383"/>
      <c r="H29" s="383"/>
      <c r="I29" s="102"/>
      <c r="J29" s="102"/>
      <c r="K29" s="102"/>
      <c r="L29" s="104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s="2" customFormat="1" ht="6.95" customHeight="1" x14ac:dyDescent="0.2">
      <c r="A30" s="30"/>
      <c r="B30" s="31"/>
      <c r="C30" s="30"/>
      <c r="D30" s="30"/>
      <c r="E30" s="30"/>
      <c r="F30" s="30"/>
      <c r="G30" s="30"/>
      <c r="H30" s="30"/>
      <c r="I30" s="30"/>
      <c r="J30" s="30"/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 x14ac:dyDescent="0.2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25.35" customHeight="1" x14ac:dyDescent="0.2">
      <c r="A32" s="30"/>
      <c r="B32" s="31"/>
      <c r="C32" s="30"/>
      <c r="D32" s="105" t="s">
        <v>32</v>
      </c>
      <c r="E32" s="30"/>
      <c r="F32" s="30"/>
      <c r="G32" s="30"/>
      <c r="H32" s="30"/>
      <c r="I32" s="30"/>
      <c r="J32" s="72">
        <f>ROUND(J122, 2)</f>
        <v>0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6.95" customHeight="1" x14ac:dyDescent="0.2">
      <c r="A33" s="30"/>
      <c r="B33" s="31"/>
      <c r="C33" s="30"/>
      <c r="D33" s="67"/>
      <c r="E33" s="67"/>
      <c r="F33" s="67"/>
      <c r="G33" s="67"/>
      <c r="H33" s="67"/>
      <c r="I33" s="67"/>
      <c r="J33" s="67"/>
      <c r="K33" s="67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 x14ac:dyDescent="0.2">
      <c r="A34" s="30"/>
      <c r="B34" s="31"/>
      <c r="C34" s="30"/>
      <c r="D34" s="30"/>
      <c r="E34" s="30"/>
      <c r="F34" s="34" t="s">
        <v>34</v>
      </c>
      <c r="G34" s="30"/>
      <c r="H34" s="30"/>
      <c r="I34" s="34" t="s">
        <v>33</v>
      </c>
      <c r="J34" s="34" t="s">
        <v>35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customHeight="1" x14ac:dyDescent="0.2">
      <c r="A35" s="30"/>
      <c r="B35" s="31"/>
      <c r="C35" s="30"/>
      <c r="D35" s="101" t="s">
        <v>36</v>
      </c>
      <c r="E35" s="36" t="s">
        <v>37</v>
      </c>
      <c r="F35" s="106">
        <f>ROUND((SUM(BE122:BE125)),  2)</f>
        <v>0</v>
      </c>
      <c r="G35" s="107"/>
      <c r="H35" s="107"/>
      <c r="I35" s="108">
        <v>0.2</v>
      </c>
      <c r="J35" s="106">
        <f>ROUND(((SUM(BE122:BE125))*I35),  2)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 x14ac:dyDescent="0.2">
      <c r="A36" s="30"/>
      <c r="B36" s="31"/>
      <c r="C36" s="30"/>
      <c r="D36" s="30"/>
      <c r="E36" s="36" t="s">
        <v>38</v>
      </c>
      <c r="F36" s="109">
        <f>ROUND((SUM(BF122:BF125)),  2)</f>
        <v>0</v>
      </c>
      <c r="G36" s="30"/>
      <c r="H36" s="30"/>
      <c r="I36" s="110">
        <v>0.2</v>
      </c>
      <c r="J36" s="109">
        <f>ROUND(((SUM(BF122:BF125))*I36),  2)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 x14ac:dyDescent="0.2">
      <c r="A37" s="30"/>
      <c r="B37" s="31"/>
      <c r="C37" s="30"/>
      <c r="D37" s="30"/>
      <c r="E37" s="27" t="s">
        <v>39</v>
      </c>
      <c r="F37" s="109">
        <f>ROUND((SUM(BG122:BG125)),  2)</f>
        <v>0</v>
      </c>
      <c r="G37" s="30"/>
      <c r="H37" s="30"/>
      <c r="I37" s="110">
        <v>0.2</v>
      </c>
      <c r="J37" s="109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hidden="1" customHeight="1" x14ac:dyDescent="0.2">
      <c r="A38" s="30"/>
      <c r="B38" s="31"/>
      <c r="C38" s="30"/>
      <c r="D38" s="30"/>
      <c r="E38" s="27" t="s">
        <v>40</v>
      </c>
      <c r="F38" s="109">
        <f>ROUND((SUM(BH122:BH125)),  2)</f>
        <v>0</v>
      </c>
      <c r="G38" s="30"/>
      <c r="H38" s="30"/>
      <c r="I38" s="110">
        <v>0.2</v>
      </c>
      <c r="J38" s="109">
        <f>0</f>
        <v>0</v>
      </c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 x14ac:dyDescent="0.2">
      <c r="A39" s="30"/>
      <c r="B39" s="31"/>
      <c r="C39" s="30"/>
      <c r="D39" s="30"/>
      <c r="E39" s="36" t="s">
        <v>41</v>
      </c>
      <c r="F39" s="106">
        <f>ROUND((SUM(BI122:BI125)),  2)</f>
        <v>0</v>
      </c>
      <c r="G39" s="107"/>
      <c r="H39" s="107"/>
      <c r="I39" s="108">
        <v>0</v>
      </c>
      <c r="J39" s="106">
        <f>0</f>
        <v>0</v>
      </c>
      <c r="K39" s="3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6.95" customHeight="1" x14ac:dyDescent="0.2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25.35" customHeight="1" x14ac:dyDescent="0.2">
      <c r="A41" s="30"/>
      <c r="B41" s="31"/>
      <c r="C41" s="111"/>
      <c r="D41" s="112" t="s">
        <v>42</v>
      </c>
      <c r="E41" s="61"/>
      <c r="F41" s="61"/>
      <c r="G41" s="113" t="s">
        <v>43</v>
      </c>
      <c r="H41" s="114" t="s">
        <v>44</v>
      </c>
      <c r="I41" s="61"/>
      <c r="J41" s="115">
        <f>SUM(J32:J39)</f>
        <v>0</v>
      </c>
      <c r="K41" s="116"/>
      <c r="L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14.45" customHeight="1" x14ac:dyDescent="0.2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1" customFormat="1" ht="14.45" customHeight="1" x14ac:dyDescent="0.2">
      <c r="B43" s="21"/>
      <c r="L43" s="21"/>
    </row>
    <row r="44" spans="1:31" s="1" customFormat="1" ht="14.45" customHeight="1" x14ac:dyDescent="0.2">
      <c r="B44" s="21"/>
      <c r="L44" s="21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0"/>
      <c r="B61" s="31"/>
      <c r="C61" s="30"/>
      <c r="D61" s="46" t="s">
        <v>47</v>
      </c>
      <c r="E61" s="33"/>
      <c r="F61" s="117" t="s">
        <v>48</v>
      </c>
      <c r="G61" s="46" t="s">
        <v>47</v>
      </c>
      <c r="H61" s="33"/>
      <c r="I61" s="33"/>
      <c r="J61" s="118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0"/>
      <c r="B76" s="31"/>
      <c r="C76" s="30"/>
      <c r="D76" s="46" t="s">
        <v>47</v>
      </c>
      <c r="E76" s="33"/>
      <c r="F76" s="117" t="s">
        <v>48</v>
      </c>
      <c r="G76" s="46" t="s">
        <v>47</v>
      </c>
      <c r="H76" s="33"/>
      <c r="I76" s="33"/>
      <c r="J76" s="118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 x14ac:dyDescent="0.2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31" s="2" customFormat="1" ht="6.95" customHeight="1" x14ac:dyDescent="0.2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s="2" customFormat="1" ht="24.95" customHeight="1" x14ac:dyDescent="0.2">
      <c r="A82" s="30"/>
      <c r="B82" s="31"/>
      <c r="C82" s="22" t="s">
        <v>194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s="2" customFormat="1" ht="6.95" customHeight="1" x14ac:dyDescent="0.2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s="2" customFormat="1" ht="12" customHeight="1" x14ac:dyDescent="0.2">
      <c r="A84" s="30"/>
      <c r="B84" s="31"/>
      <c r="C84" s="27" t="s">
        <v>12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s="2" customFormat="1" ht="14.45" customHeight="1" x14ac:dyDescent="0.2">
      <c r="A85" s="30"/>
      <c r="B85" s="31"/>
      <c r="C85" s="30"/>
      <c r="D85" s="30"/>
      <c r="E85" s="430" t="str">
        <f>E7</f>
        <v>Obnova MŠ na Fedinovej č.7, Bratislava - I. etapa časť A</v>
      </c>
      <c r="F85" s="431"/>
      <c r="G85" s="431"/>
      <c r="H85" s="4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s="1" customFormat="1" ht="12" customHeight="1" x14ac:dyDescent="0.2">
      <c r="B86" s="21"/>
      <c r="C86" s="27" t="s">
        <v>188</v>
      </c>
      <c r="L86" s="21"/>
    </row>
    <row r="87" spans="1:31" s="2" customFormat="1" ht="14.45" customHeight="1" x14ac:dyDescent="0.2">
      <c r="A87" s="30"/>
      <c r="B87" s="31"/>
      <c r="C87" s="30"/>
      <c r="D87" s="30"/>
      <c r="E87" s="430" t="s">
        <v>189</v>
      </c>
      <c r="F87" s="433"/>
      <c r="G87" s="433"/>
      <c r="H87" s="433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s="2" customFormat="1" ht="12" customHeight="1" x14ac:dyDescent="0.2">
      <c r="A88" s="30"/>
      <c r="B88" s="31"/>
      <c r="C88" s="27" t="s">
        <v>190</v>
      </c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s="2" customFormat="1" ht="15.6" customHeight="1" x14ac:dyDescent="0.2">
      <c r="A89" s="30"/>
      <c r="B89" s="31"/>
      <c r="C89" s="30"/>
      <c r="D89" s="30"/>
      <c r="E89" s="428" t="str">
        <f>E11</f>
        <v>1340a-5 - Elektroinštalácia</v>
      </c>
      <c r="F89" s="433"/>
      <c r="G89" s="433"/>
      <c r="H89" s="433"/>
      <c r="I89" s="30"/>
      <c r="J89" s="30"/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s="2" customFormat="1" ht="6.95" customHeight="1" x14ac:dyDescent="0.2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s="2" customFormat="1" ht="12" customHeight="1" x14ac:dyDescent="0.2">
      <c r="A91" s="30"/>
      <c r="B91" s="31"/>
      <c r="C91" s="27" t="s">
        <v>15</v>
      </c>
      <c r="D91" s="30"/>
      <c r="E91" s="30"/>
      <c r="F91" s="25" t="str">
        <f>F14</f>
        <v>Bratislava V, k.ú. Petržalka , č.p. 3420</v>
      </c>
      <c r="G91" s="30"/>
      <c r="H91" s="30"/>
      <c r="I91" s="27" t="s">
        <v>17</v>
      </c>
      <c r="J91" s="56" t="str">
        <f>IF(J14="","",J14)</f>
        <v>16. 3. 2022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s="2" customFormat="1" ht="6.95" customHeight="1" x14ac:dyDescent="0.2">
      <c r="A92" s="30"/>
      <c r="B92" s="31"/>
      <c r="C92" s="30"/>
      <c r="D92" s="30"/>
      <c r="E92" s="30"/>
      <c r="F92" s="30"/>
      <c r="G92" s="30"/>
      <c r="H92" s="30"/>
      <c r="I92" s="30"/>
      <c r="J92" s="30"/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s="2" customFormat="1" ht="15.6" customHeight="1" x14ac:dyDescent="0.2">
      <c r="A93" s="30"/>
      <c r="B93" s="31"/>
      <c r="C93" s="27" t="s">
        <v>19</v>
      </c>
      <c r="D93" s="30"/>
      <c r="E93" s="30"/>
      <c r="F93" s="25" t="str">
        <f>E17</f>
        <v>Mestská časť Bratislava- Petržalka, Kutlíková 17</v>
      </c>
      <c r="G93" s="30"/>
      <c r="H93" s="30"/>
      <c r="I93" s="27" t="s">
        <v>26</v>
      </c>
      <c r="J93" s="28" t="str">
        <f>E23</f>
        <v xml:space="preserve">NV-Project s.r.o. </v>
      </c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s="2" customFormat="1" ht="15.6" customHeight="1" x14ac:dyDescent="0.2">
      <c r="A94" s="30"/>
      <c r="B94" s="31"/>
      <c r="C94" s="27" t="s">
        <v>24</v>
      </c>
      <c r="D94" s="30"/>
      <c r="E94" s="30"/>
      <c r="F94" s="25" t="str">
        <f>IF(E20="","",E20)</f>
        <v xml:space="preserve"> </v>
      </c>
      <c r="G94" s="30"/>
      <c r="H94" s="30"/>
      <c r="I94" s="27" t="s">
        <v>30</v>
      </c>
      <c r="J94" s="28" t="str">
        <f>E26</f>
        <v xml:space="preserve"> </v>
      </c>
      <c r="K94" s="30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s="2" customFormat="1" ht="10.35" customHeight="1" x14ac:dyDescent="0.2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s="2" customFormat="1" ht="29.25" customHeight="1" x14ac:dyDescent="0.2">
      <c r="A96" s="30"/>
      <c r="B96" s="31"/>
      <c r="C96" s="119" t="s">
        <v>195</v>
      </c>
      <c r="D96" s="111"/>
      <c r="E96" s="111"/>
      <c r="F96" s="111"/>
      <c r="G96" s="111"/>
      <c r="H96" s="111"/>
      <c r="I96" s="111"/>
      <c r="J96" s="120" t="s">
        <v>196</v>
      </c>
      <c r="K96" s="111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47" s="2" customFormat="1" ht="10.35" customHeight="1" x14ac:dyDescent="0.2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43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47" s="2" customFormat="1" ht="22.9" customHeight="1" x14ac:dyDescent="0.2">
      <c r="A98" s="30"/>
      <c r="B98" s="31"/>
      <c r="C98" s="121" t="s">
        <v>197</v>
      </c>
      <c r="D98" s="30"/>
      <c r="E98" s="30"/>
      <c r="F98" s="30"/>
      <c r="G98" s="30"/>
      <c r="H98" s="30"/>
      <c r="I98" s="30"/>
      <c r="J98" s="72">
        <f>J122</f>
        <v>0</v>
      </c>
      <c r="K98" s="30"/>
      <c r="L98" s="43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U98" s="18" t="s">
        <v>198</v>
      </c>
    </row>
    <row r="99" spans="1:47" s="9" customFormat="1" ht="24.95" customHeight="1" x14ac:dyDescent="0.2">
      <c r="B99" s="122"/>
      <c r="D99" s="123" t="s">
        <v>1715</v>
      </c>
      <c r="E99" s="124"/>
      <c r="F99" s="124"/>
      <c r="G99" s="124"/>
      <c r="H99" s="124"/>
      <c r="I99" s="124"/>
      <c r="J99" s="125">
        <f>J123</f>
        <v>0</v>
      </c>
      <c r="L99" s="122"/>
    </row>
    <row r="100" spans="1:47" s="10" customFormat="1" ht="19.899999999999999" customHeight="1" x14ac:dyDescent="0.2">
      <c r="B100" s="126"/>
      <c r="D100" s="127" t="s">
        <v>1716</v>
      </c>
      <c r="E100" s="128"/>
      <c r="F100" s="128"/>
      <c r="G100" s="128"/>
      <c r="H100" s="128"/>
      <c r="I100" s="128"/>
      <c r="J100" s="129">
        <f>J124</f>
        <v>0</v>
      </c>
      <c r="L100" s="126"/>
    </row>
    <row r="101" spans="1:47" s="2" customFormat="1" ht="21.75" customHeight="1" x14ac:dyDescent="0.2">
      <c r="A101" s="30"/>
      <c r="B101" s="31"/>
      <c r="C101" s="30"/>
      <c r="D101" s="30"/>
      <c r="E101" s="30"/>
      <c r="F101" s="30"/>
      <c r="G101" s="30"/>
      <c r="H101" s="30"/>
      <c r="I101" s="30"/>
      <c r="J101" s="30"/>
      <c r="K101" s="30"/>
      <c r="L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47" s="2" customFormat="1" ht="6.95" customHeight="1" x14ac:dyDescent="0.2">
      <c r="A102" s="30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3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6" spans="1:47" s="2" customFormat="1" ht="6.95" customHeight="1" x14ac:dyDescent="0.2">
      <c r="A106" s="30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47" s="2" customFormat="1" ht="24.95" customHeight="1" x14ac:dyDescent="0.2">
      <c r="A107" s="30"/>
      <c r="B107" s="31"/>
      <c r="C107" s="22" t="s">
        <v>205</v>
      </c>
      <c r="D107" s="30"/>
      <c r="E107" s="30"/>
      <c r="F107" s="30"/>
      <c r="G107" s="30"/>
      <c r="H107" s="30"/>
      <c r="I107" s="30"/>
      <c r="J107" s="30"/>
      <c r="K107" s="30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47" s="2" customFormat="1" ht="6.95" customHeight="1" x14ac:dyDescent="0.2">
      <c r="A108" s="30"/>
      <c r="B108" s="31"/>
      <c r="C108" s="30"/>
      <c r="D108" s="30"/>
      <c r="E108" s="30"/>
      <c r="F108" s="30"/>
      <c r="G108" s="30"/>
      <c r="H108" s="30"/>
      <c r="I108" s="30"/>
      <c r="J108" s="30"/>
      <c r="K108" s="30"/>
      <c r="L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47" s="2" customFormat="1" ht="12" customHeight="1" x14ac:dyDescent="0.2">
      <c r="A109" s="30"/>
      <c r="B109" s="31"/>
      <c r="C109" s="27" t="s">
        <v>12</v>
      </c>
      <c r="D109" s="30"/>
      <c r="E109" s="30"/>
      <c r="F109" s="30"/>
      <c r="G109" s="30"/>
      <c r="H109" s="30"/>
      <c r="I109" s="30"/>
      <c r="J109" s="30"/>
      <c r="K109" s="30"/>
      <c r="L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47" s="2" customFormat="1" ht="14.45" customHeight="1" x14ac:dyDescent="0.2">
      <c r="A110" s="30"/>
      <c r="B110" s="31"/>
      <c r="C110" s="30"/>
      <c r="D110" s="30"/>
      <c r="E110" s="430" t="str">
        <f>E7</f>
        <v>Obnova MŠ na Fedinovej č.7, Bratislava - I. etapa časť A</v>
      </c>
      <c r="F110" s="431"/>
      <c r="G110" s="431"/>
      <c r="H110" s="431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47" s="1" customFormat="1" ht="12" customHeight="1" x14ac:dyDescent="0.2">
      <c r="B111" s="21"/>
      <c r="C111" s="27" t="s">
        <v>188</v>
      </c>
      <c r="L111" s="21"/>
    </row>
    <row r="112" spans="1:47" s="2" customFormat="1" ht="14.45" customHeight="1" x14ac:dyDescent="0.2">
      <c r="A112" s="30"/>
      <c r="B112" s="31"/>
      <c r="C112" s="30"/>
      <c r="D112" s="30"/>
      <c r="E112" s="430" t="s">
        <v>189</v>
      </c>
      <c r="F112" s="433"/>
      <c r="G112" s="433"/>
      <c r="H112" s="433"/>
      <c r="I112" s="30"/>
      <c r="J112" s="30"/>
      <c r="K112" s="30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 x14ac:dyDescent="0.2">
      <c r="A113" s="30"/>
      <c r="B113" s="31"/>
      <c r="C113" s="27" t="s">
        <v>190</v>
      </c>
      <c r="D113" s="30"/>
      <c r="E113" s="30"/>
      <c r="F113" s="30"/>
      <c r="G113" s="30"/>
      <c r="H113" s="30"/>
      <c r="I113" s="30"/>
      <c r="J113" s="30"/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5.6" customHeight="1" x14ac:dyDescent="0.2">
      <c r="A114" s="30"/>
      <c r="B114" s="31"/>
      <c r="C114" s="30"/>
      <c r="D114" s="30"/>
      <c r="E114" s="428" t="str">
        <f>E11</f>
        <v>1340a-5 - Elektroinštalácia</v>
      </c>
      <c r="F114" s="433"/>
      <c r="G114" s="433"/>
      <c r="H114" s="433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5" customHeight="1" x14ac:dyDescent="0.2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 x14ac:dyDescent="0.2">
      <c r="A116" s="30"/>
      <c r="B116" s="31"/>
      <c r="C116" s="27" t="s">
        <v>15</v>
      </c>
      <c r="D116" s="30"/>
      <c r="E116" s="30"/>
      <c r="F116" s="25" t="str">
        <f>F14</f>
        <v>Bratislava V, k.ú. Petržalka , č.p. 3420</v>
      </c>
      <c r="G116" s="30"/>
      <c r="H116" s="30"/>
      <c r="I116" s="27" t="s">
        <v>17</v>
      </c>
      <c r="J116" s="56" t="str">
        <f>IF(J14="","",J14)</f>
        <v>16. 3. 2022</v>
      </c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5" customHeight="1" x14ac:dyDescent="0.2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6" customHeight="1" x14ac:dyDescent="0.2">
      <c r="A118" s="30"/>
      <c r="B118" s="31"/>
      <c r="C118" s="27" t="s">
        <v>19</v>
      </c>
      <c r="D118" s="30"/>
      <c r="E118" s="30"/>
      <c r="F118" s="25" t="str">
        <f>E17</f>
        <v>Mestská časť Bratislava- Petržalka, Kutlíková 17</v>
      </c>
      <c r="G118" s="30"/>
      <c r="H118" s="30"/>
      <c r="I118" s="27" t="s">
        <v>26</v>
      </c>
      <c r="J118" s="28" t="str">
        <f>E23</f>
        <v xml:space="preserve">NV-Project s.r.o. </v>
      </c>
      <c r="K118" s="30"/>
      <c r="L118" s="43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5.6" customHeight="1" x14ac:dyDescent="0.2">
      <c r="A119" s="30"/>
      <c r="B119" s="31"/>
      <c r="C119" s="27" t="s">
        <v>24</v>
      </c>
      <c r="D119" s="30"/>
      <c r="E119" s="30"/>
      <c r="F119" s="25" t="str">
        <f>IF(E20="","",E20)</f>
        <v xml:space="preserve"> </v>
      </c>
      <c r="G119" s="30"/>
      <c r="H119" s="30"/>
      <c r="I119" s="27" t="s">
        <v>30</v>
      </c>
      <c r="J119" s="28" t="str">
        <f>E26</f>
        <v xml:space="preserve"> </v>
      </c>
      <c r="K119" s="30"/>
      <c r="L119" s="43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0.35" customHeight="1" x14ac:dyDescent="0.2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43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11" customFormat="1" ht="29.25" customHeight="1" x14ac:dyDescent="0.2">
      <c r="A121" s="130"/>
      <c r="B121" s="131"/>
      <c r="C121" s="132" t="s">
        <v>206</v>
      </c>
      <c r="D121" s="133" t="s">
        <v>57</v>
      </c>
      <c r="E121" s="133" t="s">
        <v>53</v>
      </c>
      <c r="F121" s="133" t="s">
        <v>54</v>
      </c>
      <c r="G121" s="133" t="s">
        <v>207</v>
      </c>
      <c r="H121" s="133" t="s">
        <v>208</v>
      </c>
      <c r="I121" s="133" t="s">
        <v>209</v>
      </c>
      <c r="J121" s="134" t="s">
        <v>196</v>
      </c>
      <c r="K121" s="135" t="s">
        <v>210</v>
      </c>
      <c r="L121" s="136"/>
      <c r="M121" s="63" t="s">
        <v>1</v>
      </c>
      <c r="N121" s="64" t="s">
        <v>36</v>
      </c>
      <c r="O121" s="64" t="s">
        <v>211</v>
      </c>
      <c r="P121" s="64" t="s">
        <v>212</v>
      </c>
      <c r="Q121" s="64" t="s">
        <v>213</v>
      </c>
      <c r="R121" s="64" t="s">
        <v>214</v>
      </c>
      <c r="S121" s="64" t="s">
        <v>215</v>
      </c>
      <c r="T121" s="65" t="s">
        <v>216</v>
      </c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</row>
    <row r="122" spans="1:65" s="2" customFormat="1" ht="22.9" customHeight="1" x14ac:dyDescent="0.25">
      <c r="A122" s="30"/>
      <c r="B122" s="31"/>
      <c r="C122" s="70" t="s">
        <v>197</v>
      </c>
      <c r="D122" s="30"/>
      <c r="E122" s="30"/>
      <c r="F122" s="30"/>
      <c r="G122" s="30"/>
      <c r="H122" s="30"/>
      <c r="I122" s="30"/>
      <c r="J122" s="137">
        <f>BK122</f>
        <v>0</v>
      </c>
      <c r="K122" s="30"/>
      <c r="L122" s="31"/>
      <c r="M122" s="66"/>
      <c r="N122" s="57"/>
      <c r="O122" s="67"/>
      <c r="P122" s="138">
        <f>P123</f>
        <v>0</v>
      </c>
      <c r="Q122" s="67"/>
      <c r="R122" s="138">
        <f>R123</f>
        <v>0</v>
      </c>
      <c r="S122" s="67"/>
      <c r="T122" s="139">
        <f>T123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T122" s="18" t="s">
        <v>71</v>
      </c>
      <c r="AU122" s="18" t="s">
        <v>198</v>
      </c>
      <c r="BK122" s="140">
        <f>BK123</f>
        <v>0</v>
      </c>
    </row>
    <row r="123" spans="1:65" s="12" customFormat="1" ht="25.9" customHeight="1" x14ac:dyDescent="0.2">
      <c r="B123" s="141"/>
      <c r="D123" s="142" t="s">
        <v>71</v>
      </c>
      <c r="E123" s="143" t="s">
        <v>606</v>
      </c>
      <c r="F123" s="143" t="s">
        <v>1717</v>
      </c>
      <c r="J123" s="144">
        <f>BK123</f>
        <v>0</v>
      </c>
      <c r="L123" s="141"/>
      <c r="M123" s="145"/>
      <c r="N123" s="146"/>
      <c r="O123" s="146"/>
      <c r="P123" s="147">
        <f>P124</f>
        <v>0</v>
      </c>
      <c r="Q123" s="146"/>
      <c r="R123" s="147">
        <f>R124</f>
        <v>0</v>
      </c>
      <c r="S123" s="146"/>
      <c r="T123" s="148">
        <f>T124</f>
        <v>0</v>
      </c>
      <c r="AR123" s="142" t="s">
        <v>89</v>
      </c>
      <c r="AT123" s="149" t="s">
        <v>71</v>
      </c>
      <c r="AU123" s="149" t="s">
        <v>72</v>
      </c>
      <c r="AY123" s="142" t="s">
        <v>219</v>
      </c>
      <c r="BK123" s="150">
        <f>BK124</f>
        <v>0</v>
      </c>
    </row>
    <row r="124" spans="1:65" s="12" customFormat="1" ht="22.9" customHeight="1" x14ac:dyDescent="0.2">
      <c r="B124" s="141"/>
      <c r="D124" s="142" t="s">
        <v>71</v>
      </c>
      <c r="E124" s="151" t="s">
        <v>1718</v>
      </c>
      <c r="F124" s="151" t="s">
        <v>1719</v>
      </c>
      <c r="J124" s="152">
        <f>BK124</f>
        <v>0</v>
      </c>
      <c r="L124" s="141"/>
      <c r="M124" s="145"/>
      <c r="N124" s="146"/>
      <c r="O124" s="146"/>
      <c r="P124" s="147">
        <f>P125</f>
        <v>0</v>
      </c>
      <c r="Q124" s="146"/>
      <c r="R124" s="147">
        <f>R125</f>
        <v>0</v>
      </c>
      <c r="S124" s="146"/>
      <c r="T124" s="148">
        <f>T125</f>
        <v>0</v>
      </c>
      <c r="AR124" s="142" t="s">
        <v>89</v>
      </c>
      <c r="AT124" s="149" t="s">
        <v>71</v>
      </c>
      <c r="AU124" s="149" t="s">
        <v>79</v>
      </c>
      <c r="AY124" s="142" t="s">
        <v>219</v>
      </c>
      <c r="BK124" s="150">
        <f>BK125</f>
        <v>0</v>
      </c>
    </row>
    <row r="125" spans="1:65" s="2" customFormat="1" ht="14.45" customHeight="1" x14ac:dyDescent="0.2">
      <c r="A125" s="30"/>
      <c r="B125" s="153"/>
      <c r="C125" s="154" t="s">
        <v>79</v>
      </c>
      <c r="D125" s="154" t="s">
        <v>222</v>
      </c>
      <c r="E125" s="155" t="s">
        <v>1720</v>
      </c>
      <c r="F125" s="156" t="s">
        <v>2708</v>
      </c>
      <c r="G125" s="157" t="s">
        <v>1060</v>
      </c>
      <c r="H125" s="158">
        <v>1</v>
      </c>
      <c r="I125" s="446">
        <v>0</v>
      </c>
      <c r="J125" s="158">
        <f>ROUND(I125*H125,3)</f>
        <v>0</v>
      </c>
      <c r="K125" s="159"/>
      <c r="L125" s="31"/>
      <c r="M125" s="210" t="s">
        <v>1</v>
      </c>
      <c r="N125" s="211" t="s">
        <v>38</v>
      </c>
      <c r="O125" s="212">
        <v>0</v>
      </c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64" t="s">
        <v>1170</v>
      </c>
      <c r="AT125" s="164" t="s">
        <v>222</v>
      </c>
      <c r="AU125" s="164" t="s">
        <v>84</v>
      </c>
      <c r="AY125" s="18" t="s">
        <v>219</v>
      </c>
      <c r="BE125" s="165">
        <f>IF(N125="základná",J125,0)</f>
        <v>0</v>
      </c>
      <c r="BF125" s="165">
        <f>IF(N125="znížená",J125,0)</f>
        <v>0</v>
      </c>
      <c r="BG125" s="165">
        <f>IF(N125="zákl. prenesená",J125,0)</f>
        <v>0</v>
      </c>
      <c r="BH125" s="165">
        <f>IF(N125="zníž. prenesená",J125,0)</f>
        <v>0</v>
      </c>
      <c r="BI125" s="165">
        <f>IF(N125="nulová",J125,0)</f>
        <v>0</v>
      </c>
      <c r="BJ125" s="18" t="s">
        <v>84</v>
      </c>
      <c r="BK125" s="166">
        <f>ROUND(I125*H125,3)</f>
        <v>0</v>
      </c>
      <c r="BL125" s="18" t="s">
        <v>1170</v>
      </c>
      <c r="BM125" s="164" t="s">
        <v>1721</v>
      </c>
    </row>
    <row r="126" spans="1:65" s="2" customFormat="1" ht="6.95" customHeight="1" x14ac:dyDescent="0.2">
      <c r="A126" s="30"/>
      <c r="B126" s="48"/>
      <c r="C126" s="49"/>
      <c r="D126" s="49"/>
      <c r="E126" s="49"/>
      <c r="F126" s="49"/>
      <c r="G126" s="49"/>
      <c r="H126" s="49"/>
      <c r="I126" s="49"/>
      <c r="J126" s="49"/>
      <c r="K126" s="49"/>
      <c r="L126" s="31"/>
      <c r="M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</sheetData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26"/>
  <sheetViews>
    <sheetView showGridLines="0" workbookViewId="0">
      <selection activeCell="V124" sqref="V124"/>
    </sheetView>
  </sheetViews>
  <sheetFormatPr defaultRowHeight="11.25" x14ac:dyDescent="0.2"/>
  <cols>
    <col min="1" max="1" width="8.83203125" style="377" customWidth="1"/>
    <col min="2" max="2" width="1.1640625" style="377" customWidth="1"/>
    <col min="3" max="4" width="4.5" style="377" customWidth="1"/>
    <col min="5" max="5" width="18.33203125" style="377" customWidth="1"/>
    <col min="6" max="6" width="54.5" style="377" customWidth="1"/>
    <col min="7" max="7" width="8" style="377" customWidth="1"/>
    <col min="8" max="8" width="15" style="377" customWidth="1"/>
    <col min="9" max="9" width="16.83203125" style="377" customWidth="1"/>
    <col min="10" max="10" width="23.83203125" style="377" customWidth="1"/>
    <col min="11" max="11" width="23.83203125" style="377" hidden="1" customWidth="1"/>
    <col min="12" max="12" width="10" style="377" customWidth="1"/>
    <col min="13" max="13" width="11.5" style="377" hidden="1" customWidth="1"/>
    <col min="14" max="14" width="9.1640625" style="377" hidden="1"/>
    <col min="15" max="20" width="15.1640625" style="377" hidden="1" customWidth="1"/>
    <col min="21" max="21" width="17.5" style="377" hidden="1" customWidth="1"/>
    <col min="22" max="22" width="13.1640625" style="377" customWidth="1"/>
    <col min="23" max="23" width="17.5" style="377" customWidth="1"/>
    <col min="24" max="24" width="13.1640625" style="377" customWidth="1"/>
    <col min="25" max="25" width="16" style="377" customWidth="1"/>
    <col min="26" max="26" width="11.6640625" style="377" customWidth="1"/>
    <col min="27" max="27" width="16" style="377" customWidth="1"/>
    <col min="28" max="28" width="17.5" style="377" customWidth="1"/>
    <col min="29" max="29" width="11.6640625" style="377" customWidth="1"/>
    <col min="30" max="30" width="16" style="377" customWidth="1"/>
    <col min="31" max="31" width="17.5" style="377" customWidth="1"/>
    <col min="32" max="43" width="9.33203125" style="377"/>
    <col min="44" max="65" width="9.1640625" style="377" hidden="1"/>
    <col min="66" max="16384" width="9.33203125" style="377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112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374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374" t="s">
        <v>188</v>
      </c>
      <c r="L8" s="223"/>
    </row>
    <row r="9" spans="1:46" s="376" customFormat="1" ht="14.45" customHeight="1" x14ac:dyDescent="0.2">
      <c r="B9" s="228"/>
      <c r="E9" s="438" t="s">
        <v>189</v>
      </c>
      <c r="F9" s="435"/>
      <c r="G9" s="435"/>
      <c r="H9" s="435"/>
      <c r="L9" s="228"/>
    </row>
    <row r="10" spans="1:46" s="376" customFormat="1" ht="12" customHeight="1" x14ac:dyDescent="0.2">
      <c r="B10" s="228"/>
      <c r="D10" s="374" t="s">
        <v>190</v>
      </c>
      <c r="L10" s="228"/>
    </row>
    <row r="11" spans="1:46" s="376" customFormat="1" ht="15.6" customHeight="1" x14ac:dyDescent="0.2">
      <c r="B11" s="228"/>
      <c r="E11" s="434" t="s">
        <v>1722</v>
      </c>
      <c r="F11" s="435"/>
      <c r="G11" s="435"/>
      <c r="H11" s="435"/>
      <c r="L11" s="228"/>
    </row>
    <row r="12" spans="1:46" s="376" customFormat="1" x14ac:dyDescent="0.2">
      <c r="B12" s="228"/>
      <c r="L12" s="228"/>
    </row>
    <row r="13" spans="1:46" s="376" customFormat="1" ht="12" customHeight="1" x14ac:dyDescent="0.2">
      <c r="B13" s="228"/>
      <c r="D13" s="374" t="s">
        <v>13</v>
      </c>
      <c r="F13" s="379" t="s">
        <v>1</v>
      </c>
      <c r="I13" s="374" t="s">
        <v>14</v>
      </c>
      <c r="J13" s="379" t="s">
        <v>1</v>
      </c>
      <c r="L13" s="228"/>
    </row>
    <row r="14" spans="1:46" s="376" customFormat="1" ht="12" customHeight="1" x14ac:dyDescent="0.2">
      <c r="B14" s="228"/>
      <c r="D14" s="374" t="s">
        <v>15</v>
      </c>
      <c r="F14" s="379" t="s">
        <v>16</v>
      </c>
      <c r="I14" s="374" t="s">
        <v>17</v>
      </c>
      <c r="J14" s="230" t="str">
        <f>'Rekapitulácia stavby'!AN8</f>
        <v>16. 3. 2022</v>
      </c>
      <c r="L14" s="228"/>
    </row>
    <row r="15" spans="1:46" s="376" customFormat="1" ht="10.9" customHeight="1" x14ac:dyDescent="0.2">
      <c r="B15" s="228"/>
      <c r="L15" s="228"/>
    </row>
    <row r="16" spans="1:46" s="376" customFormat="1" ht="12" customHeight="1" x14ac:dyDescent="0.2">
      <c r="B16" s="228"/>
      <c r="D16" s="374" t="s">
        <v>19</v>
      </c>
      <c r="I16" s="374" t="s">
        <v>20</v>
      </c>
      <c r="J16" s="379" t="s">
        <v>21</v>
      </c>
      <c r="L16" s="228"/>
    </row>
    <row r="17" spans="2:12" s="376" customFormat="1" ht="18" customHeight="1" x14ac:dyDescent="0.2">
      <c r="B17" s="228"/>
      <c r="E17" s="379" t="s">
        <v>22</v>
      </c>
      <c r="I17" s="374" t="s">
        <v>23</v>
      </c>
      <c r="J17" s="379" t="s">
        <v>1</v>
      </c>
      <c r="L17" s="228"/>
    </row>
    <row r="18" spans="2:12" s="376" customFormat="1" ht="6.95" customHeight="1" x14ac:dyDescent="0.2">
      <c r="B18" s="228"/>
      <c r="L18" s="228"/>
    </row>
    <row r="19" spans="2:12" s="376" customFormat="1" ht="12" customHeight="1" x14ac:dyDescent="0.2">
      <c r="B19" s="228"/>
      <c r="D19" s="374" t="s">
        <v>24</v>
      </c>
      <c r="I19" s="374" t="s">
        <v>20</v>
      </c>
      <c r="J19" s="379" t="str">
        <f>'Rekapitulácia stavby'!AN13</f>
        <v/>
      </c>
      <c r="L19" s="228"/>
    </row>
    <row r="20" spans="2:12" s="376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374" t="s">
        <v>23</v>
      </c>
      <c r="J20" s="379" t="str">
        <f>'Rekapitulácia stavby'!AN14</f>
        <v/>
      </c>
      <c r="L20" s="228"/>
    </row>
    <row r="21" spans="2:12" s="376" customFormat="1" ht="6.95" customHeight="1" x14ac:dyDescent="0.2">
      <c r="B21" s="228"/>
      <c r="L21" s="228"/>
    </row>
    <row r="22" spans="2:12" s="376" customFormat="1" ht="12" customHeight="1" x14ac:dyDescent="0.2">
      <c r="B22" s="228"/>
      <c r="D22" s="374" t="s">
        <v>26</v>
      </c>
      <c r="I22" s="374" t="s">
        <v>20</v>
      </c>
      <c r="J22" s="379" t="s">
        <v>1</v>
      </c>
      <c r="L22" s="228"/>
    </row>
    <row r="23" spans="2:12" s="376" customFormat="1" ht="18" customHeight="1" x14ac:dyDescent="0.2">
      <c r="B23" s="228"/>
      <c r="E23" s="379" t="s">
        <v>27</v>
      </c>
      <c r="I23" s="374" t="s">
        <v>23</v>
      </c>
      <c r="J23" s="379" t="s">
        <v>1</v>
      </c>
      <c r="L23" s="228"/>
    </row>
    <row r="24" spans="2:12" s="376" customFormat="1" ht="6.95" customHeight="1" x14ac:dyDescent="0.2">
      <c r="B24" s="228"/>
      <c r="L24" s="228"/>
    </row>
    <row r="25" spans="2:12" s="376" customFormat="1" ht="12" customHeight="1" x14ac:dyDescent="0.2">
      <c r="B25" s="228"/>
      <c r="D25" s="374" t="s">
        <v>30</v>
      </c>
      <c r="I25" s="374" t="s">
        <v>20</v>
      </c>
      <c r="J25" s="379" t="str">
        <f>IF('Rekapitulácia stavby'!AN19="","",'Rekapitulácia stavby'!AN19)</f>
        <v/>
      </c>
      <c r="L25" s="228"/>
    </row>
    <row r="26" spans="2:12" s="376" customFormat="1" ht="18" customHeight="1" x14ac:dyDescent="0.2">
      <c r="B26" s="228"/>
      <c r="E26" s="379" t="str">
        <f>IF('Rekapitulácia stavby'!E20="","",'Rekapitulácia stavby'!E20)</f>
        <v xml:space="preserve"> </v>
      </c>
      <c r="I26" s="374" t="s">
        <v>23</v>
      </c>
      <c r="J26" s="379" t="str">
        <f>IF('Rekapitulácia stavby'!AN20="","",'Rekapitulácia stavby'!AN20)</f>
        <v/>
      </c>
      <c r="L26" s="228"/>
    </row>
    <row r="27" spans="2:12" s="376" customFormat="1" ht="6.95" customHeight="1" x14ac:dyDescent="0.2">
      <c r="B27" s="228"/>
      <c r="L27" s="228"/>
    </row>
    <row r="28" spans="2:12" s="376" customFormat="1" ht="12" customHeight="1" x14ac:dyDescent="0.2">
      <c r="B28" s="228"/>
      <c r="D28" s="374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376" customFormat="1" ht="6.95" customHeight="1" x14ac:dyDescent="0.2">
      <c r="B30" s="228"/>
      <c r="L30" s="228"/>
    </row>
    <row r="31" spans="2:12" s="376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376" customFormat="1" ht="25.35" customHeight="1" x14ac:dyDescent="0.2">
      <c r="B32" s="228"/>
      <c r="D32" s="234" t="s">
        <v>32</v>
      </c>
      <c r="J32" s="235">
        <f>ROUND(J122, 2)</f>
        <v>0</v>
      </c>
      <c r="L32" s="228"/>
    </row>
    <row r="33" spans="2:12" s="376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376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376" customFormat="1" ht="14.45" customHeight="1" x14ac:dyDescent="0.2">
      <c r="B35" s="228"/>
      <c r="D35" s="375" t="s">
        <v>36</v>
      </c>
      <c r="E35" s="238" t="s">
        <v>37</v>
      </c>
      <c r="F35" s="239">
        <f>ROUND((SUM(BE122:BE125)),  2)</f>
        <v>0</v>
      </c>
      <c r="G35" s="240"/>
      <c r="H35" s="240"/>
      <c r="I35" s="241">
        <v>0.2</v>
      </c>
      <c r="J35" s="239">
        <f>ROUND(((SUM(BE122:BE125))*I35),  2)</f>
        <v>0</v>
      </c>
      <c r="L35" s="228"/>
    </row>
    <row r="36" spans="2:12" s="376" customFormat="1" ht="14.45" customHeight="1" x14ac:dyDescent="0.2">
      <c r="B36" s="228"/>
      <c r="E36" s="238" t="s">
        <v>38</v>
      </c>
      <c r="F36" s="242">
        <f>ROUND((SUM(BF122:BF125)),  2)</f>
        <v>0</v>
      </c>
      <c r="I36" s="243">
        <v>0.2</v>
      </c>
      <c r="J36" s="242">
        <f>ROUND(((SUM(BF122:BF125))*I36),  2)</f>
        <v>0</v>
      </c>
      <c r="L36" s="228"/>
    </row>
    <row r="37" spans="2:12" s="376" customFormat="1" ht="14.45" hidden="1" customHeight="1" x14ac:dyDescent="0.2">
      <c r="B37" s="228"/>
      <c r="E37" s="374" t="s">
        <v>39</v>
      </c>
      <c r="F37" s="242">
        <f>ROUND((SUM(BG122:BG125)),  2)</f>
        <v>0</v>
      </c>
      <c r="I37" s="243">
        <v>0.2</v>
      </c>
      <c r="J37" s="242">
        <f>0</f>
        <v>0</v>
      </c>
      <c r="L37" s="228"/>
    </row>
    <row r="38" spans="2:12" s="376" customFormat="1" ht="14.45" hidden="1" customHeight="1" x14ac:dyDescent="0.2">
      <c r="B38" s="228"/>
      <c r="E38" s="374" t="s">
        <v>40</v>
      </c>
      <c r="F38" s="242">
        <f>ROUND((SUM(BH122:BH125)),  2)</f>
        <v>0</v>
      </c>
      <c r="I38" s="243">
        <v>0.2</v>
      </c>
      <c r="J38" s="242">
        <f>0</f>
        <v>0</v>
      </c>
      <c r="L38" s="228"/>
    </row>
    <row r="39" spans="2:12" s="376" customFormat="1" ht="14.45" hidden="1" customHeight="1" x14ac:dyDescent="0.2">
      <c r="B39" s="228"/>
      <c r="E39" s="238" t="s">
        <v>41</v>
      </c>
      <c r="F39" s="239">
        <f>ROUND((SUM(BI122:BI125)),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376" customFormat="1" ht="6.95" customHeight="1" x14ac:dyDescent="0.2">
      <c r="B40" s="228"/>
      <c r="L40" s="228"/>
    </row>
    <row r="41" spans="2:12" s="376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376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376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376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376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376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376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376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376" customFormat="1" ht="24.95" customHeight="1" x14ac:dyDescent="0.2">
      <c r="B82" s="228"/>
      <c r="C82" s="224" t="s">
        <v>194</v>
      </c>
      <c r="L82" s="228"/>
    </row>
    <row r="83" spans="2:12" s="376" customFormat="1" ht="6.95" customHeight="1" x14ac:dyDescent="0.2">
      <c r="B83" s="228"/>
      <c r="L83" s="228"/>
    </row>
    <row r="84" spans="2:12" s="376" customFormat="1" ht="12" customHeight="1" x14ac:dyDescent="0.2">
      <c r="B84" s="228"/>
      <c r="C84" s="374" t="s">
        <v>12</v>
      </c>
      <c r="L84" s="228"/>
    </row>
    <row r="85" spans="2:12" s="376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374" t="s">
        <v>188</v>
      </c>
      <c r="L86" s="223"/>
    </row>
    <row r="87" spans="2:12" s="376" customFormat="1" ht="14.45" customHeight="1" x14ac:dyDescent="0.2">
      <c r="B87" s="228"/>
      <c r="E87" s="438" t="s">
        <v>189</v>
      </c>
      <c r="F87" s="435"/>
      <c r="G87" s="435"/>
      <c r="H87" s="435"/>
      <c r="L87" s="228"/>
    </row>
    <row r="88" spans="2:12" s="376" customFormat="1" ht="12" customHeight="1" x14ac:dyDescent="0.2">
      <c r="B88" s="228"/>
      <c r="C88" s="374" t="s">
        <v>190</v>
      </c>
      <c r="L88" s="228"/>
    </row>
    <row r="89" spans="2:12" s="376" customFormat="1" ht="15.6" customHeight="1" x14ac:dyDescent="0.2">
      <c r="B89" s="228"/>
      <c r="E89" s="434" t="str">
        <f>E11</f>
        <v>1340a-6 - EPS</v>
      </c>
      <c r="F89" s="435"/>
      <c r="G89" s="435"/>
      <c r="H89" s="435"/>
      <c r="L89" s="228"/>
    </row>
    <row r="90" spans="2:12" s="376" customFormat="1" ht="6.95" customHeight="1" x14ac:dyDescent="0.2">
      <c r="B90" s="228"/>
      <c r="L90" s="228"/>
    </row>
    <row r="91" spans="2:12" s="376" customFormat="1" ht="12" customHeight="1" x14ac:dyDescent="0.2">
      <c r="B91" s="228"/>
      <c r="C91" s="374" t="s">
        <v>15</v>
      </c>
      <c r="F91" s="379" t="str">
        <f>F14</f>
        <v>Bratislava V, k.ú. Petržalka , č.p. 3420</v>
      </c>
      <c r="I91" s="374" t="s">
        <v>17</v>
      </c>
      <c r="J91" s="230" t="str">
        <f>IF(J14="","",J14)</f>
        <v>16. 3. 2022</v>
      </c>
      <c r="L91" s="228"/>
    </row>
    <row r="92" spans="2:12" s="376" customFormat="1" ht="6.95" customHeight="1" x14ac:dyDescent="0.2">
      <c r="B92" s="228"/>
      <c r="L92" s="228"/>
    </row>
    <row r="93" spans="2:12" s="376" customFormat="1" ht="15.6" customHeight="1" x14ac:dyDescent="0.2">
      <c r="B93" s="228"/>
      <c r="C93" s="374" t="s">
        <v>19</v>
      </c>
      <c r="F93" s="379" t="str">
        <f>E17</f>
        <v>Mestská časť Bratislava- Petržalka, Kutlíková 17</v>
      </c>
      <c r="I93" s="374" t="s">
        <v>26</v>
      </c>
      <c r="J93" s="378" t="str">
        <f>E23</f>
        <v xml:space="preserve">NV-Project s.r.o. </v>
      </c>
      <c r="L93" s="228"/>
    </row>
    <row r="94" spans="2:12" s="376" customFormat="1" ht="15.6" customHeight="1" x14ac:dyDescent="0.2">
      <c r="B94" s="228"/>
      <c r="C94" s="374" t="s">
        <v>24</v>
      </c>
      <c r="F94" s="379" t="str">
        <f>IF(E20="","",E20)</f>
        <v xml:space="preserve"> </v>
      </c>
      <c r="I94" s="374" t="s">
        <v>30</v>
      </c>
      <c r="J94" s="378" t="str">
        <f>E26</f>
        <v xml:space="preserve"> </v>
      </c>
      <c r="L94" s="228"/>
    </row>
    <row r="95" spans="2:12" s="376" customFormat="1" ht="10.35" customHeight="1" x14ac:dyDescent="0.2">
      <c r="B95" s="228"/>
      <c r="L95" s="228"/>
    </row>
    <row r="96" spans="2:12" s="376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376" customFormat="1" ht="10.35" customHeight="1" x14ac:dyDescent="0.2">
      <c r="B97" s="228"/>
      <c r="L97" s="228"/>
    </row>
    <row r="98" spans="2:47" s="376" customFormat="1" ht="22.9" customHeight="1" x14ac:dyDescent="0.2">
      <c r="B98" s="228"/>
      <c r="C98" s="264" t="s">
        <v>197</v>
      </c>
      <c r="J98" s="235">
        <f>J122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1715</v>
      </c>
      <c r="E99" s="268"/>
      <c r="F99" s="268"/>
      <c r="G99" s="268"/>
      <c r="H99" s="268"/>
      <c r="I99" s="268"/>
      <c r="J99" s="269">
        <f>J123</f>
        <v>0</v>
      </c>
      <c r="L99" s="266"/>
    </row>
    <row r="100" spans="2:47" s="270" customFormat="1" ht="19.899999999999999" customHeight="1" x14ac:dyDescent="0.2">
      <c r="B100" s="271"/>
      <c r="D100" s="272" t="s">
        <v>1723</v>
      </c>
      <c r="E100" s="273"/>
      <c r="F100" s="273"/>
      <c r="G100" s="273"/>
      <c r="H100" s="273"/>
      <c r="I100" s="273"/>
      <c r="J100" s="274">
        <f>J124</f>
        <v>0</v>
      </c>
      <c r="L100" s="271"/>
    </row>
    <row r="101" spans="2:47" s="376" customFormat="1" ht="21.75" customHeight="1" x14ac:dyDescent="0.2">
      <c r="B101" s="228"/>
      <c r="L101" s="228"/>
    </row>
    <row r="102" spans="2:47" s="376" customFormat="1" ht="6.95" customHeight="1" x14ac:dyDescent="0.2">
      <c r="B102" s="257"/>
      <c r="C102" s="258"/>
      <c r="D102" s="258"/>
      <c r="E102" s="258"/>
      <c r="F102" s="258"/>
      <c r="G102" s="258"/>
      <c r="H102" s="258"/>
      <c r="I102" s="258"/>
      <c r="J102" s="258"/>
      <c r="K102" s="258"/>
      <c r="L102" s="228"/>
    </row>
    <row r="106" spans="2:47" s="376" customFormat="1" ht="6.95" customHeight="1" x14ac:dyDescent="0.2">
      <c r="B106" s="259"/>
      <c r="C106" s="260"/>
      <c r="D106" s="260"/>
      <c r="E106" s="260"/>
      <c r="F106" s="260"/>
      <c r="G106" s="260"/>
      <c r="H106" s="260"/>
      <c r="I106" s="260"/>
      <c r="J106" s="260"/>
      <c r="K106" s="260"/>
      <c r="L106" s="228"/>
    </row>
    <row r="107" spans="2:47" s="376" customFormat="1" ht="24.95" customHeight="1" x14ac:dyDescent="0.2">
      <c r="B107" s="228"/>
      <c r="C107" s="224" t="s">
        <v>205</v>
      </c>
      <c r="L107" s="228"/>
    </row>
    <row r="108" spans="2:47" s="376" customFormat="1" ht="6.95" customHeight="1" x14ac:dyDescent="0.2">
      <c r="B108" s="228"/>
      <c r="L108" s="228"/>
    </row>
    <row r="109" spans="2:47" s="376" customFormat="1" ht="12" customHeight="1" x14ac:dyDescent="0.2">
      <c r="B109" s="228"/>
      <c r="C109" s="374" t="s">
        <v>12</v>
      </c>
      <c r="L109" s="228"/>
    </row>
    <row r="110" spans="2:47" s="376" customFormat="1" ht="14.45" customHeight="1" x14ac:dyDescent="0.2">
      <c r="B110" s="228"/>
      <c r="E110" s="438" t="str">
        <f>E7</f>
        <v>Obnova MŠ na Fedinovej č.7, Bratislava - I. etapa časť A</v>
      </c>
      <c r="F110" s="439"/>
      <c r="G110" s="439"/>
      <c r="H110" s="439"/>
      <c r="L110" s="228"/>
    </row>
    <row r="111" spans="2:47" ht="12" customHeight="1" x14ac:dyDescent="0.2">
      <c r="B111" s="223"/>
      <c r="C111" s="374" t="s">
        <v>188</v>
      </c>
      <c r="L111" s="223"/>
    </row>
    <row r="112" spans="2:47" s="376" customFormat="1" ht="14.45" customHeight="1" x14ac:dyDescent="0.2">
      <c r="B112" s="228"/>
      <c r="E112" s="438" t="s">
        <v>189</v>
      </c>
      <c r="F112" s="435"/>
      <c r="G112" s="435"/>
      <c r="H112" s="435"/>
      <c r="L112" s="228"/>
    </row>
    <row r="113" spans="2:65" s="376" customFormat="1" ht="12" customHeight="1" x14ac:dyDescent="0.2">
      <c r="B113" s="228"/>
      <c r="C113" s="374" t="s">
        <v>190</v>
      </c>
      <c r="L113" s="228"/>
    </row>
    <row r="114" spans="2:65" s="376" customFormat="1" ht="15.6" customHeight="1" x14ac:dyDescent="0.2">
      <c r="B114" s="228"/>
      <c r="E114" s="434" t="str">
        <f>E11</f>
        <v>1340a-6 - EPS</v>
      </c>
      <c r="F114" s="435"/>
      <c r="G114" s="435"/>
      <c r="H114" s="435"/>
      <c r="L114" s="228"/>
    </row>
    <row r="115" spans="2:65" s="376" customFormat="1" ht="6.95" customHeight="1" x14ac:dyDescent="0.2">
      <c r="B115" s="228"/>
      <c r="L115" s="228"/>
    </row>
    <row r="116" spans="2:65" s="376" customFormat="1" ht="12" customHeight="1" x14ac:dyDescent="0.2">
      <c r="B116" s="228"/>
      <c r="C116" s="374" t="s">
        <v>15</v>
      </c>
      <c r="F116" s="379" t="str">
        <f>F14</f>
        <v>Bratislava V, k.ú. Petržalka , č.p. 3420</v>
      </c>
      <c r="I116" s="374" t="s">
        <v>17</v>
      </c>
      <c r="J116" s="230" t="str">
        <f>IF(J14="","",J14)</f>
        <v>16. 3. 2022</v>
      </c>
      <c r="L116" s="228"/>
    </row>
    <row r="117" spans="2:65" s="376" customFormat="1" ht="6.95" customHeight="1" x14ac:dyDescent="0.2">
      <c r="B117" s="228"/>
      <c r="L117" s="228"/>
    </row>
    <row r="118" spans="2:65" s="376" customFormat="1" ht="15.6" customHeight="1" x14ac:dyDescent="0.2">
      <c r="B118" s="228"/>
      <c r="C118" s="374" t="s">
        <v>19</v>
      </c>
      <c r="F118" s="379" t="str">
        <f>E17</f>
        <v>Mestská časť Bratislava- Petržalka, Kutlíková 17</v>
      </c>
      <c r="I118" s="374" t="s">
        <v>26</v>
      </c>
      <c r="J118" s="378" t="str">
        <f>E23</f>
        <v xml:space="preserve">NV-Project s.r.o. </v>
      </c>
      <c r="L118" s="228"/>
    </row>
    <row r="119" spans="2:65" s="376" customFormat="1" ht="15.6" customHeight="1" x14ac:dyDescent="0.2">
      <c r="B119" s="228"/>
      <c r="C119" s="374" t="s">
        <v>24</v>
      </c>
      <c r="F119" s="379" t="str">
        <f>IF(E20="","",E20)</f>
        <v xml:space="preserve"> </v>
      </c>
      <c r="I119" s="374" t="s">
        <v>30</v>
      </c>
      <c r="J119" s="378" t="str">
        <f>E26</f>
        <v xml:space="preserve"> </v>
      </c>
      <c r="L119" s="228"/>
    </row>
    <row r="120" spans="2:65" s="376" customFormat="1" ht="10.35" customHeight="1" x14ac:dyDescent="0.2">
      <c r="B120" s="228"/>
      <c r="L120" s="228"/>
    </row>
    <row r="121" spans="2:65" s="275" customFormat="1" ht="29.25" customHeight="1" x14ac:dyDescent="0.2">
      <c r="B121" s="276"/>
      <c r="C121" s="277" t="s">
        <v>206</v>
      </c>
      <c r="D121" s="278" t="s">
        <v>57</v>
      </c>
      <c r="E121" s="278" t="s">
        <v>53</v>
      </c>
      <c r="F121" s="278" t="s">
        <v>54</v>
      </c>
      <c r="G121" s="278" t="s">
        <v>207</v>
      </c>
      <c r="H121" s="278" t="s">
        <v>208</v>
      </c>
      <c r="I121" s="278" t="s">
        <v>209</v>
      </c>
      <c r="J121" s="279" t="s">
        <v>196</v>
      </c>
      <c r="K121" s="280" t="s">
        <v>210</v>
      </c>
      <c r="L121" s="276"/>
      <c r="M121" s="281" t="s">
        <v>1</v>
      </c>
      <c r="N121" s="282" t="s">
        <v>36</v>
      </c>
      <c r="O121" s="282" t="s">
        <v>211</v>
      </c>
      <c r="P121" s="282" t="s">
        <v>212</v>
      </c>
      <c r="Q121" s="282" t="s">
        <v>213</v>
      </c>
      <c r="R121" s="282" t="s">
        <v>214</v>
      </c>
      <c r="S121" s="282" t="s">
        <v>215</v>
      </c>
      <c r="T121" s="283" t="s">
        <v>216</v>
      </c>
    </row>
    <row r="122" spans="2:65" s="376" customFormat="1" ht="22.9" customHeight="1" x14ac:dyDescent="0.25">
      <c r="B122" s="228"/>
      <c r="C122" s="284" t="s">
        <v>197</v>
      </c>
      <c r="J122" s="285">
        <f>BK122</f>
        <v>0</v>
      </c>
      <c r="L122" s="228"/>
      <c r="M122" s="286"/>
      <c r="N122" s="233"/>
      <c r="O122" s="233"/>
      <c r="P122" s="287">
        <f>P123</f>
        <v>0</v>
      </c>
      <c r="Q122" s="233"/>
      <c r="R122" s="287">
        <f>R123</f>
        <v>0</v>
      </c>
      <c r="S122" s="233"/>
      <c r="T122" s="288">
        <f>T123</f>
        <v>0</v>
      </c>
      <c r="AT122" s="220" t="s">
        <v>71</v>
      </c>
      <c r="AU122" s="220" t="s">
        <v>198</v>
      </c>
      <c r="BK122" s="289">
        <f>BK123</f>
        <v>0</v>
      </c>
    </row>
    <row r="123" spans="2:65" s="290" customFormat="1" ht="25.9" customHeight="1" x14ac:dyDescent="0.2">
      <c r="B123" s="291"/>
      <c r="D123" s="292" t="s">
        <v>71</v>
      </c>
      <c r="E123" s="293" t="s">
        <v>606</v>
      </c>
      <c r="F123" s="293" t="s">
        <v>1717</v>
      </c>
      <c r="J123" s="294">
        <f>BK123</f>
        <v>0</v>
      </c>
      <c r="L123" s="291"/>
      <c r="M123" s="295"/>
      <c r="N123" s="296"/>
      <c r="O123" s="296"/>
      <c r="P123" s="297">
        <f>P124</f>
        <v>0</v>
      </c>
      <c r="Q123" s="296"/>
      <c r="R123" s="297">
        <f>R124</f>
        <v>0</v>
      </c>
      <c r="S123" s="296"/>
      <c r="T123" s="298">
        <f>T124</f>
        <v>0</v>
      </c>
      <c r="AR123" s="292" t="s">
        <v>89</v>
      </c>
      <c r="AT123" s="299" t="s">
        <v>71</v>
      </c>
      <c r="AU123" s="299" t="s">
        <v>72</v>
      </c>
      <c r="AY123" s="292" t="s">
        <v>219</v>
      </c>
      <c r="BK123" s="300">
        <f>BK124</f>
        <v>0</v>
      </c>
    </row>
    <row r="124" spans="2:65" s="290" customFormat="1" ht="22.9" customHeight="1" x14ac:dyDescent="0.2">
      <c r="B124" s="291"/>
      <c r="D124" s="292" t="s">
        <v>71</v>
      </c>
      <c r="E124" s="301" t="s">
        <v>1724</v>
      </c>
      <c r="F124" s="301" t="s">
        <v>1725</v>
      </c>
      <c r="J124" s="302">
        <f>BK124</f>
        <v>0</v>
      </c>
      <c r="L124" s="291"/>
      <c r="M124" s="295"/>
      <c r="N124" s="296"/>
      <c r="O124" s="296"/>
      <c r="P124" s="297">
        <f>P125</f>
        <v>0</v>
      </c>
      <c r="Q124" s="296"/>
      <c r="R124" s="297">
        <f>R125</f>
        <v>0</v>
      </c>
      <c r="S124" s="296"/>
      <c r="T124" s="298">
        <f>T125</f>
        <v>0</v>
      </c>
      <c r="AR124" s="292" t="s">
        <v>89</v>
      </c>
      <c r="AT124" s="299" t="s">
        <v>71</v>
      </c>
      <c r="AU124" s="299" t="s">
        <v>79</v>
      </c>
      <c r="AY124" s="292" t="s">
        <v>219</v>
      </c>
      <c r="BK124" s="300">
        <f>BK125</f>
        <v>0</v>
      </c>
    </row>
    <row r="125" spans="2:65" s="376" customFormat="1" ht="14.45" customHeight="1" x14ac:dyDescent="0.2">
      <c r="B125" s="303"/>
      <c r="C125" s="304" t="s">
        <v>79</v>
      </c>
      <c r="D125" s="304" t="s">
        <v>222</v>
      </c>
      <c r="E125" s="305" t="s">
        <v>1726</v>
      </c>
      <c r="F125" s="306" t="s">
        <v>111</v>
      </c>
      <c r="G125" s="307" t="s">
        <v>1060</v>
      </c>
      <c r="H125" s="308">
        <v>1</v>
      </c>
      <c r="I125" s="308">
        <v>0</v>
      </c>
      <c r="J125" s="308">
        <f>ROUND(I125*H125,3)</f>
        <v>0</v>
      </c>
      <c r="K125" s="309"/>
      <c r="L125" s="228"/>
      <c r="M125" s="358" t="s">
        <v>1</v>
      </c>
      <c r="N125" s="359" t="s">
        <v>38</v>
      </c>
      <c r="O125" s="360">
        <v>0</v>
      </c>
      <c r="P125" s="360">
        <f>O125*H125</f>
        <v>0</v>
      </c>
      <c r="Q125" s="360">
        <v>0</v>
      </c>
      <c r="R125" s="360">
        <f>Q125*H125</f>
        <v>0</v>
      </c>
      <c r="S125" s="360">
        <v>0</v>
      </c>
      <c r="T125" s="361">
        <f>S125*H125</f>
        <v>0</v>
      </c>
      <c r="AR125" s="314" t="s">
        <v>1170</v>
      </c>
      <c r="AT125" s="314" t="s">
        <v>222</v>
      </c>
      <c r="AU125" s="314" t="s">
        <v>84</v>
      </c>
      <c r="AY125" s="220" t="s">
        <v>219</v>
      </c>
      <c r="BE125" s="315">
        <f>IF(N125="základná",J125,0)</f>
        <v>0</v>
      </c>
      <c r="BF125" s="315">
        <f>IF(N125="znížená",J125,0)</f>
        <v>0</v>
      </c>
      <c r="BG125" s="315">
        <f>IF(N125="zákl. prenesená",J125,0)</f>
        <v>0</v>
      </c>
      <c r="BH125" s="315">
        <f>IF(N125="zníž. prenesená",J125,0)</f>
        <v>0</v>
      </c>
      <c r="BI125" s="315">
        <f>IF(N125="nulová",J125,0)</f>
        <v>0</v>
      </c>
      <c r="BJ125" s="220" t="s">
        <v>84</v>
      </c>
      <c r="BK125" s="316">
        <f>ROUND(I125*H125,3)</f>
        <v>0</v>
      </c>
      <c r="BL125" s="220" t="s">
        <v>1170</v>
      </c>
      <c r="BM125" s="314" t="s">
        <v>1727</v>
      </c>
    </row>
    <row r="126" spans="2:65" s="376" customFormat="1" ht="6.95" customHeight="1" x14ac:dyDescent="0.2">
      <c r="B126" s="257"/>
      <c r="C126" s="258"/>
      <c r="D126" s="258"/>
      <c r="E126" s="258"/>
      <c r="F126" s="258"/>
      <c r="G126" s="258"/>
      <c r="H126" s="258"/>
      <c r="I126" s="258"/>
      <c r="J126" s="258"/>
      <c r="K126" s="258"/>
      <c r="L126" s="228"/>
    </row>
  </sheetData>
  <sheetProtection password="E2A5" sheet="1" objects="1" scenarios="1" selectLockedCells="1" selectUnlockedCells="1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M126"/>
  <sheetViews>
    <sheetView showGridLines="0" workbookViewId="0">
      <selection activeCell="I125" sqref="I125"/>
    </sheetView>
  </sheetViews>
  <sheetFormatPr defaultRowHeight="11.25" x14ac:dyDescent="0.2"/>
  <cols>
    <col min="1" max="1" width="8.83203125" style="1" customWidth="1"/>
    <col min="2" max="2" width="1.1640625" style="1" customWidth="1"/>
    <col min="3" max="4" width="4.5" style="1" customWidth="1"/>
    <col min="5" max="5" width="18.33203125" style="1" customWidth="1"/>
    <col min="6" max="6" width="54.5" style="1" customWidth="1"/>
    <col min="7" max="7" width="8" style="1" customWidth="1"/>
    <col min="8" max="8" width="15" style="1" customWidth="1"/>
    <col min="9" max="9" width="16.83203125" style="1" customWidth="1"/>
    <col min="10" max="10" width="23.83203125" style="1" customWidth="1"/>
    <col min="11" max="11" width="23.83203125" style="1" hidden="1" customWidth="1"/>
    <col min="12" max="12" width="10" style="1" customWidth="1"/>
    <col min="13" max="13" width="11.5" style="1" hidden="1" customWidth="1"/>
    <col min="14" max="14" width="9.1640625" style="1" hidden="1"/>
    <col min="15" max="20" width="15.1640625" style="1" hidden="1" customWidth="1"/>
    <col min="21" max="21" width="17.5" style="1" hidden="1" customWidth="1"/>
    <col min="22" max="22" width="13.1640625" style="1" customWidth="1"/>
    <col min="23" max="23" width="17.5" style="1" customWidth="1"/>
    <col min="24" max="24" width="13.1640625" style="1" customWidth="1"/>
    <col min="25" max="25" width="16" style="1" customWidth="1"/>
    <col min="26" max="26" width="11.6640625" style="1" customWidth="1"/>
    <col min="27" max="27" width="16" style="1" customWidth="1"/>
    <col min="28" max="28" width="17.5" style="1" customWidth="1"/>
    <col min="29" max="29" width="11.6640625" style="1" customWidth="1"/>
    <col min="30" max="30" width="16" style="1" customWidth="1"/>
    <col min="31" max="31" width="17.5" style="1" customWidth="1"/>
    <col min="44" max="65" width="9.1640625" style="1" hidden="1"/>
  </cols>
  <sheetData>
    <row r="1" spans="1:46" x14ac:dyDescent="0.2">
      <c r="A1" s="99"/>
    </row>
    <row r="2" spans="1:46" s="1" customFormat="1" ht="36.950000000000003" customHeight="1" x14ac:dyDescent="0.2">
      <c r="L2" s="397" t="s">
        <v>5</v>
      </c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18" t="s">
        <v>115</v>
      </c>
    </row>
    <row r="3" spans="1:46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72</v>
      </c>
    </row>
    <row r="4" spans="1:46" s="1" customFormat="1" ht="24.95" customHeight="1" x14ac:dyDescent="0.2">
      <c r="B4" s="21"/>
      <c r="D4" s="22" t="s">
        <v>187</v>
      </c>
      <c r="L4" s="21"/>
      <c r="M4" s="100" t="s">
        <v>9</v>
      </c>
      <c r="AT4" s="18" t="s">
        <v>3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27" t="s">
        <v>12</v>
      </c>
      <c r="L6" s="21"/>
    </row>
    <row r="7" spans="1:46" s="1" customFormat="1" ht="14.45" customHeight="1" x14ac:dyDescent="0.2">
      <c r="B7" s="21"/>
      <c r="E7" s="430" t="str">
        <f>'Rekapitulácia stavby'!K6</f>
        <v>Obnova MŠ na Fedinovej č.7, Bratislava - I. etapa časť A</v>
      </c>
      <c r="F7" s="431"/>
      <c r="G7" s="431"/>
      <c r="H7" s="431"/>
      <c r="L7" s="21"/>
    </row>
    <row r="8" spans="1:46" s="1" customFormat="1" ht="12" customHeight="1" x14ac:dyDescent="0.2">
      <c r="B8" s="21"/>
      <c r="D8" s="27" t="s">
        <v>188</v>
      </c>
      <c r="L8" s="21"/>
    </row>
    <row r="9" spans="1:46" s="2" customFormat="1" ht="14.45" customHeight="1" x14ac:dyDescent="0.2">
      <c r="A9" s="30"/>
      <c r="B9" s="31"/>
      <c r="C9" s="30"/>
      <c r="D9" s="30"/>
      <c r="E9" s="430" t="s">
        <v>189</v>
      </c>
      <c r="F9" s="433"/>
      <c r="G9" s="433"/>
      <c r="H9" s="433"/>
      <c r="I9" s="30"/>
      <c r="J9" s="30"/>
      <c r="K9" s="30"/>
      <c r="L9" s="43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2" customHeight="1" x14ac:dyDescent="0.2">
      <c r="A10" s="30"/>
      <c r="B10" s="31"/>
      <c r="C10" s="30"/>
      <c r="D10" s="27" t="s">
        <v>190</v>
      </c>
      <c r="E10" s="30"/>
      <c r="F10" s="30"/>
      <c r="G10" s="30"/>
      <c r="H10" s="30"/>
      <c r="I10" s="30"/>
      <c r="J10" s="30"/>
      <c r="K10" s="30"/>
      <c r="L10" s="43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5.6" customHeight="1" x14ac:dyDescent="0.2">
      <c r="A11" s="30"/>
      <c r="B11" s="31"/>
      <c r="C11" s="30"/>
      <c r="D11" s="30"/>
      <c r="E11" s="428" t="s">
        <v>1728</v>
      </c>
      <c r="F11" s="433"/>
      <c r="G11" s="433"/>
      <c r="H11" s="433"/>
      <c r="I11" s="30"/>
      <c r="J11" s="30"/>
      <c r="K11" s="30"/>
      <c r="L11" s="43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x14ac:dyDescent="0.2">
      <c r="A12" s="30"/>
      <c r="B12" s="31"/>
      <c r="C12" s="30"/>
      <c r="D12" s="30"/>
      <c r="E12" s="30"/>
      <c r="F12" s="30"/>
      <c r="G12" s="30"/>
      <c r="H12" s="30"/>
      <c r="I12" s="30"/>
      <c r="J12" s="30"/>
      <c r="K12" s="30"/>
      <c r="L12" s="43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2" customHeight="1" x14ac:dyDescent="0.2">
      <c r="A13" s="30"/>
      <c r="B13" s="31"/>
      <c r="C13" s="30"/>
      <c r="D13" s="27" t="s">
        <v>13</v>
      </c>
      <c r="E13" s="30"/>
      <c r="F13" s="25" t="s">
        <v>1</v>
      </c>
      <c r="G13" s="30"/>
      <c r="H13" s="30"/>
      <c r="I13" s="27" t="s">
        <v>14</v>
      </c>
      <c r="J13" s="25" t="s">
        <v>1</v>
      </c>
      <c r="K13" s="30"/>
      <c r="L13" s="43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 x14ac:dyDescent="0.2">
      <c r="A14" s="30"/>
      <c r="B14" s="31"/>
      <c r="C14" s="30"/>
      <c r="D14" s="27" t="s">
        <v>15</v>
      </c>
      <c r="E14" s="30"/>
      <c r="F14" s="25" t="s">
        <v>16</v>
      </c>
      <c r="G14" s="30"/>
      <c r="H14" s="30"/>
      <c r="I14" s="27" t="s">
        <v>17</v>
      </c>
      <c r="J14" s="56" t="str">
        <f>'Rekapitulácia stavby'!AN8</f>
        <v>16. 3. 2022</v>
      </c>
      <c r="K14" s="30"/>
      <c r="L14" s="4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0.9" customHeight="1" x14ac:dyDescent="0.2">
      <c r="A15" s="30"/>
      <c r="B15" s="31"/>
      <c r="C15" s="30"/>
      <c r="D15" s="30"/>
      <c r="E15" s="30"/>
      <c r="F15" s="30"/>
      <c r="G15" s="30"/>
      <c r="H15" s="30"/>
      <c r="I15" s="30"/>
      <c r="J15" s="30"/>
      <c r="K15" s="30"/>
      <c r="L15" s="43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2" customHeight="1" x14ac:dyDescent="0.2">
      <c r="A16" s="30"/>
      <c r="B16" s="31"/>
      <c r="C16" s="30"/>
      <c r="D16" s="27" t="s">
        <v>19</v>
      </c>
      <c r="E16" s="30"/>
      <c r="F16" s="30"/>
      <c r="G16" s="30"/>
      <c r="H16" s="30"/>
      <c r="I16" s="27" t="s">
        <v>20</v>
      </c>
      <c r="J16" s="25" t="s">
        <v>21</v>
      </c>
      <c r="K16" s="30"/>
      <c r="L16" s="43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8" customHeight="1" x14ac:dyDescent="0.2">
      <c r="A17" s="30"/>
      <c r="B17" s="31"/>
      <c r="C17" s="30"/>
      <c r="D17" s="30"/>
      <c r="E17" s="25" t="s">
        <v>22</v>
      </c>
      <c r="F17" s="30"/>
      <c r="G17" s="30"/>
      <c r="H17" s="30"/>
      <c r="I17" s="27" t="s">
        <v>23</v>
      </c>
      <c r="J17" s="25" t="s">
        <v>1</v>
      </c>
      <c r="K17" s="30"/>
      <c r="L17" s="43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6.95" customHeight="1" x14ac:dyDescent="0.2">
      <c r="A18" s="30"/>
      <c r="B18" s="31"/>
      <c r="C18" s="30"/>
      <c r="D18" s="30"/>
      <c r="E18" s="30"/>
      <c r="F18" s="30"/>
      <c r="G18" s="30"/>
      <c r="H18" s="30"/>
      <c r="I18" s="30"/>
      <c r="J18" s="30"/>
      <c r="K18" s="30"/>
      <c r="L18" s="43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2" customHeight="1" x14ac:dyDescent="0.2">
      <c r="A19" s="30"/>
      <c r="B19" s="31"/>
      <c r="C19" s="30"/>
      <c r="D19" s="27" t="s">
        <v>24</v>
      </c>
      <c r="E19" s="30"/>
      <c r="F19" s="30"/>
      <c r="G19" s="30"/>
      <c r="H19" s="30"/>
      <c r="I19" s="27" t="s">
        <v>20</v>
      </c>
      <c r="J19" s="25" t="str">
        <f>'Rekapitulácia stavby'!AN13</f>
        <v/>
      </c>
      <c r="K19" s="30"/>
      <c r="L19" s="43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8" customHeight="1" x14ac:dyDescent="0.2">
      <c r="A20" s="30"/>
      <c r="B20" s="31"/>
      <c r="C20" s="30"/>
      <c r="D20" s="30"/>
      <c r="E20" s="380" t="str">
        <f>'Rekapitulácia stavby'!E14</f>
        <v xml:space="preserve"> </v>
      </c>
      <c r="F20" s="380"/>
      <c r="G20" s="380"/>
      <c r="H20" s="380"/>
      <c r="I20" s="27" t="s">
        <v>23</v>
      </c>
      <c r="J20" s="25" t="str">
        <f>'Rekapitulácia stavby'!AN14</f>
        <v/>
      </c>
      <c r="K20" s="30"/>
      <c r="L20" s="43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6.95" customHeight="1" x14ac:dyDescent="0.2">
      <c r="A21" s="30"/>
      <c r="B21" s="31"/>
      <c r="C21" s="30"/>
      <c r="D21" s="30"/>
      <c r="E21" s="30"/>
      <c r="F21" s="30"/>
      <c r="G21" s="30"/>
      <c r="H21" s="30"/>
      <c r="I21" s="30"/>
      <c r="J21" s="30"/>
      <c r="K21" s="30"/>
      <c r="L21" s="43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2" customHeight="1" x14ac:dyDescent="0.2">
      <c r="A22" s="30"/>
      <c r="B22" s="31"/>
      <c r="C22" s="30"/>
      <c r="D22" s="27" t="s">
        <v>26</v>
      </c>
      <c r="E22" s="30"/>
      <c r="F22" s="30"/>
      <c r="G22" s="30"/>
      <c r="H22" s="30"/>
      <c r="I22" s="27" t="s">
        <v>20</v>
      </c>
      <c r="J22" s="25" t="s">
        <v>1</v>
      </c>
      <c r="K22" s="30"/>
      <c r="L22" s="43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8" customHeight="1" x14ac:dyDescent="0.2">
      <c r="A23" s="30"/>
      <c r="B23" s="31"/>
      <c r="C23" s="30"/>
      <c r="D23" s="30"/>
      <c r="E23" s="25" t="s">
        <v>27</v>
      </c>
      <c r="F23" s="30"/>
      <c r="G23" s="30"/>
      <c r="H23" s="30"/>
      <c r="I23" s="27" t="s">
        <v>23</v>
      </c>
      <c r="J23" s="25" t="s">
        <v>1</v>
      </c>
      <c r="K23" s="30"/>
      <c r="L23" s="43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6.95" customHeight="1" x14ac:dyDescent="0.2">
      <c r="A24" s="30"/>
      <c r="B24" s="31"/>
      <c r="C24" s="30"/>
      <c r="D24" s="30"/>
      <c r="E24" s="30"/>
      <c r="F24" s="30"/>
      <c r="G24" s="30"/>
      <c r="H24" s="30"/>
      <c r="I24" s="30"/>
      <c r="J24" s="30"/>
      <c r="K24" s="30"/>
      <c r="L24" s="43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12" customHeight="1" x14ac:dyDescent="0.2">
      <c r="A25" s="30"/>
      <c r="B25" s="31"/>
      <c r="C25" s="30"/>
      <c r="D25" s="27" t="s">
        <v>30</v>
      </c>
      <c r="E25" s="30"/>
      <c r="F25" s="30"/>
      <c r="G25" s="30"/>
      <c r="H25" s="30"/>
      <c r="I25" s="27" t="s">
        <v>20</v>
      </c>
      <c r="J25" s="25" t="str">
        <f>IF('Rekapitulácia stavby'!AN19="","",'Rekapitulácia stavby'!AN19)</f>
        <v/>
      </c>
      <c r="K25" s="30"/>
      <c r="L25" s="4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8" customHeight="1" x14ac:dyDescent="0.2">
      <c r="A26" s="30"/>
      <c r="B26" s="31"/>
      <c r="C26" s="30"/>
      <c r="D26" s="30"/>
      <c r="E26" s="25" t="str">
        <f>IF('Rekapitulácia stavby'!E20="","",'Rekapitulácia stavby'!E20)</f>
        <v xml:space="preserve"> </v>
      </c>
      <c r="F26" s="30"/>
      <c r="G26" s="30"/>
      <c r="H26" s="30"/>
      <c r="I26" s="27" t="s">
        <v>23</v>
      </c>
      <c r="J26" s="25" t="str">
        <f>IF('Rekapitulácia stavby'!AN20="","",'Rekapitulácia stavby'!AN20)</f>
        <v/>
      </c>
      <c r="K26" s="30"/>
      <c r="L26" s="43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6.95" customHeight="1" x14ac:dyDescent="0.2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43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12" customHeight="1" x14ac:dyDescent="0.2">
      <c r="A28" s="30"/>
      <c r="B28" s="31"/>
      <c r="C28" s="30"/>
      <c r="D28" s="27" t="s">
        <v>31</v>
      </c>
      <c r="E28" s="30"/>
      <c r="F28" s="30"/>
      <c r="G28" s="30"/>
      <c r="H28" s="30"/>
      <c r="I28" s="30"/>
      <c r="J28" s="30"/>
      <c r="K28" s="30"/>
      <c r="L28" s="43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8" customFormat="1" ht="14.45" customHeight="1" x14ac:dyDescent="0.2">
      <c r="A29" s="102"/>
      <c r="B29" s="103"/>
      <c r="C29" s="102"/>
      <c r="D29" s="102"/>
      <c r="E29" s="383" t="s">
        <v>1</v>
      </c>
      <c r="F29" s="383"/>
      <c r="G29" s="383"/>
      <c r="H29" s="383"/>
      <c r="I29" s="102"/>
      <c r="J29" s="102"/>
      <c r="K29" s="102"/>
      <c r="L29" s="104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s="2" customFormat="1" ht="6.95" customHeight="1" x14ac:dyDescent="0.2">
      <c r="A30" s="30"/>
      <c r="B30" s="31"/>
      <c r="C30" s="30"/>
      <c r="D30" s="30"/>
      <c r="E30" s="30"/>
      <c r="F30" s="30"/>
      <c r="G30" s="30"/>
      <c r="H30" s="30"/>
      <c r="I30" s="30"/>
      <c r="J30" s="30"/>
      <c r="K30" s="30"/>
      <c r="L30" s="43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 x14ac:dyDescent="0.2">
      <c r="A31" s="30"/>
      <c r="B31" s="31"/>
      <c r="C31" s="30"/>
      <c r="D31" s="67"/>
      <c r="E31" s="67"/>
      <c r="F31" s="67"/>
      <c r="G31" s="67"/>
      <c r="H31" s="67"/>
      <c r="I31" s="67"/>
      <c r="J31" s="67"/>
      <c r="K31" s="67"/>
      <c r="L31" s="43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25.35" customHeight="1" x14ac:dyDescent="0.2">
      <c r="A32" s="30"/>
      <c r="B32" s="31"/>
      <c r="C32" s="30"/>
      <c r="D32" s="105" t="s">
        <v>32</v>
      </c>
      <c r="E32" s="30"/>
      <c r="F32" s="30"/>
      <c r="G32" s="30"/>
      <c r="H32" s="30"/>
      <c r="I32" s="30"/>
      <c r="J32" s="72">
        <f>ROUND(J122, 2)</f>
        <v>0</v>
      </c>
      <c r="K32" s="30"/>
      <c r="L32" s="43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6.95" customHeight="1" x14ac:dyDescent="0.2">
      <c r="A33" s="30"/>
      <c r="B33" s="31"/>
      <c r="C33" s="30"/>
      <c r="D33" s="67"/>
      <c r="E33" s="67"/>
      <c r="F33" s="67"/>
      <c r="G33" s="67"/>
      <c r="H33" s="67"/>
      <c r="I33" s="67"/>
      <c r="J33" s="67"/>
      <c r="K33" s="67"/>
      <c r="L33" s="43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 x14ac:dyDescent="0.2">
      <c r="A34" s="30"/>
      <c r="B34" s="31"/>
      <c r="C34" s="30"/>
      <c r="D34" s="30"/>
      <c r="E34" s="30"/>
      <c r="F34" s="34" t="s">
        <v>34</v>
      </c>
      <c r="G34" s="30"/>
      <c r="H34" s="30"/>
      <c r="I34" s="34" t="s">
        <v>33</v>
      </c>
      <c r="J34" s="34" t="s">
        <v>35</v>
      </c>
      <c r="K34" s="30"/>
      <c r="L34" s="43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customHeight="1" x14ac:dyDescent="0.2">
      <c r="A35" s="30"/>
      <c r="B35" s="31"/>
      <c r="C35" s="30"/>
      <c r="D35" s="101" t="s">
        <v>36</v>
      </c>
      <c r="E35" s="36" t="s">
        <v>37</v>
      </c>
      <c r="F35" s="106">
        <f>ROUND((SUM(BE122:BE125)),  2)</f>
        <v>0</v>
      </c>
      <c r="G35" s="107"/>
      <c r="H35" s="107"/>
      <c r="I35" s="108">
        <v>0.2</v>
      </c>
      <c r="J35" s="106">
        <f>ROUND(((SUM(BE122:BE125))*I35),  2)</f>
        <v>0</v>
      </c>
      <c r="K35" s="30"/>
      <c r="L35" s="43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customHeight="1" x14ac:dyDescent="0.2">
      <c r="A36" s="30"/>
      <c r="B36" s="31"/>
      <c r="C36" s="30"/>
      <c r="D36" s="30"/>
      <c r="E36" s="36" t="s">
        <v>38</v>
      </c>
      <c r="F36" s="109">
        <f>ROUND((SUM(BF122:BF125)),  2)</f>
        <v>0</v>
      </c>
      <c r="G36" s="30"/>
      <c r="H36" s="30"/>
      <c r="I36" s="110">
        <v>0.2</v>
      </c>
      <c r="J36" s="109">
        <f>ROUND(((SUM(BF122:BF125))*I36),  2)</f>
        <v>0</v>
      </c>
      <c r="K36" s="30"/>
      <c r="L36" s="43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 x14ac:dyDescent="0.2">
      <c r="A37" s="30"/>
      <c r="B37" s="31"/>
      <c r="C37" s="30"/>
      <c r="D37" s="30"/>
      <c r="E37" s="27" t="s">
        <v>39</v>
      </c>
      <c r="F37" s="109">
        <f>ROUND((SUM(BG122:BG125)),  2)</f>
        <v>0</v>
      </c>
      <c r="G37" s="30"/>
      <c r="H37" s="30"/>
      <c r="I37" s="110">
        <v>0.2</v>
      </c>
      <c r="J37" s="109">
        <f>0</f>
        <v>0</v>
      </c>
      <c r="K37" s="30"/>
      <c r="L37" s="43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hidden="1" customHeight="1" x14ac:dyDescent="0.2">
      <c r="A38" s="30"/>
      <c r="B38" s="31"/>
      <c r="C38" s="30"/>
      <c r="D38" s="30"/>
      <c r="E38" s="27" t="s">
        <v>40</v>
      </c>
      <c r="F38" s="109">
        <f>ROUND((SUM(BH122:BH125)),  2)</f>
        <v>0</v>
      </c>
      <c r="G38" s="30"/>
      <c r="H38" s="30"/>
      <c r="I38" s="110">
        <v>0.2</v>
      </c>
      <c r="J38" s="109">
        <f>0</f>
        <v>0</v>
      </c>
      <c r="K38" s="30"/>
      <c r="L38" s="43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4.45" hidden="1" customHeight="1" x14ac:dyDescent="0.2">
      <c r="A39" s="30"/>
      <c r="B39" s="31"/>
      <c r="C39" s="30"/>
      <c r="D39" s="30"/>
      <c r="E39" s="36" t="s">
        <v>41</v>
      </c>
      <c r="F39" s="106">
        <f>ROUND((SUM(BI122:BI125)),  2)</f>
        <v>0</v>
      </c>
      <c r="G39" s="107"/>
      <c r="H39" s="107"/>
      <c r="I39" s="108">
        <v>0</v>
      </c>
      <c r="J39" s="106">
        <f>0</f>
        <v>0</v>
      </c>
      <c r="K39" s="30"/>
      <c r="L39" s="43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6.95" customHeight="1" x14ac:dyDescent="0.2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3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2" customFormat="1" ht="25.35" customHeight="1" x14ac:dyDescent="0.2">
      <c r="A41" s="30"/>
      <c r="B41" s="31"/>
      <c r="C41" s="111"/>
      <c r="D41" s="112" t="s">
        <v>42</v>
      </c>
      <c r="E41" s="61"/>
      <c r="F41" s="61"/>
      <c r="G41" s="113" t="s">
        <v>43</v>
      </c>
      <c r="H41" s="114" t="s">
        <v>44</v>
      </c>
      <c r="I41" s="61"/>
      <c r="J41" s="115">
        <f>SUM(J32:J39)</f>
        <v>0</v>
      </c>
      <c r="K41" s="116"/>
      <c r="L41" s="43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s="2" customFormat="1" ht="14.45" customHeight="1" x14ac:dyDescent="0.2">
      <c r="A42" s="30"/>
      <c r="B42" s="31"/>
      <c r="C42" s="30"/>
      <c r="D42" s="30"/>
      <c r="E42" s="30"/>
      <c r="F42" s="30"/>
      <c r="G42" s="30"/>
      <c r="H42" s="30"/>
      <c r="I42" s="30"/>
      <c r="J42" s="30"/>
      <c r="K42" s="30"/>
      <c r="L42" s="43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s="1" customFormat="1" ht="14.45" customHeight="1" x14ac:dyDescent="0.2">
      <c r="B43" s="21"/>
      <c r="L43" s="21"/>
    </row>
    <row r="44" spans="1:31" s="1" customFormat="1" ht="14.45" customHeight="1" x14ac:dyDescent="0.2">
      <c r="B44" s="21"/>
      <c r="L44" s="21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43"/>
      <c r="D50" s="44" t="s">
        <v>45</v>
      </c>
      <c r="E50" s="45"/>
      <c r="F50" s="45"/>
      <c r="G50" s="44" t="s">
        <v>46</v>
      </c>
      <c r="H50" s="45"/>
      <c r="I50" s="45"/>
      <c r="J50" s="45"/>
      <c r="K50" s="45"/>
      <c r="L50" s="43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0"/>
      <c r="B61" s="31"/>
      <c r="C61" s="30"/>
      <c r="D61" s="46" t="s">
        <v>47</v>
      </c>
      <c r="E61" s="33"/>
      <c r="F61" s="117" t="s">
        <v>48</v>
      </c>
      <c r="G61" s="46" t="s">
        <v>47</v>
      </c>
      <c r="H61" s="33"/>
      <c r="I61" s="33"/>
      <c r="J61" s="118" t="s">
        <v>48</v>
      </c>
      <c r="K61" s="33"/>
      <c r="L61" s="43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0"/>
      <c r="B65" s="31"/>
      <c r="C65" s="30"/>
      <c r="D65" s="44" t="s">
        <v>49</v>
      </c>
      <c r="E65" s="47"/>
      <c r="F65" s="47"/>
      <c r="G65" s="44" t="s">
        <v>50</v>
      </c>
      <c r="H65" s="47"/>
      <c r="I65" s="47"/>
      <c r="J65" s="47"/>
      <c r="K65" s="47"/>
      <c r="L65" s="43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0"/>
      <c r="B76" s="31"/>
      <c r="C76" s="30"/>
      <c r="D76" s="46" t="s">
        <v>47</v>
      </c>
      <c r="E76" s="33"/>
      <c r="F76" s="117" t="s">
        <v>48</v>
      </c>
      <c r="G76" s="46" t="s">
        <v>47</v>
      </c>
      <c r="H76" s="33"/>
      <c r="I76" s="33"/>
      <c r="J76" s="118" t="s">
        <v>48</v>
      </c>
      <c r="K76" s="33"/>
      <c r="L76" s="43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 x14ac:dyDescent="0.2">
      <c r="A77" s="30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31" s="2" customFormat="1" ht="6.95" customHeight="1" x14ac:dyDescent="0.2">
      <c r="A81" s="30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s="2" customFormat="1" ht="24.95" customHeight="1" x14ac:dyDescent="0.2">
      <c r="A82" s="30"/>
      <c r="B82" s="31"/>
      <c r="C82" s="22" t="s">
        <v>194</v>
      </c>
      <c r="D82" s="30"/>
      <c r="E82" s="30"/>
      <c r="F82" s="30"/>
      <c r="G82" s="30"/>
      <c r="H82" s="30"/>
      <c r="I82" s="30"/>
      <c r="J82" s="30"/>
      <c r="K82" s="30"/>
      <c r="L82" s="43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s="2" customFormat="1" ht="6.95" customHeight="1" x14ac:dyDescent="0.2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3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s="2" customFormat="1" ht="12" customHeight="1" x14ac:dyDescent="0.2">
      <c r="A84" s="30"/>
      <c r="B84" s="31"/>
      <c r="C84" s="27" t="s">
        <v>12</v>
      </c>
      <c r="D84" s="30"/>
      <c r="E84" s="30"/>
      <c r="F84" s="30"/>
      <c r="G84" s="30"/>
      <c r="H84" s="30"/>
      <c r="I84" s="30"/>
      <c r="J84" s="30"/>
      <c r="K84" s="30"/>
      <c r="L84" s="43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s="2" customFormat="1" ht="14.45" customHeight="1" x14ac:dyDescent="0.2">
      <c r="A85" s="30"/>
      <c r="B85" s="31"/>
      <c r="C85" s="30"/>
      <c r="D85" s="30"/>
      <c r="E85" s="430" t="str">
        <f>E7</f>
        <v>Obnova MŠ na Fedinovej č.7, Bratislava - I. etapa časť A</v>
      </c>
      <c r="F85" s="431"/>
      <c r="G85" s="431"/>
      <c r="H85" s="431"/>
      <c r="I85" s="30"/>
      <c r="J85" s="30"/>
      <c r="K85" s="30"/>
      <c r="L85" s="43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s="1" customFormat="1" ht="12" customHeight="1" x14ac:dyDescent="0.2">
      <c r="B86" s="21"/>
      <c r="C86" s="27" t="s">
        <v>188</v>
      </c>
      <c r="L86" s="21"/>
    </row>
    <row r="87" spans="1:31" s="2" customFormat="1" ht="14.45" customHeight="1" x14ac:dyDescent="0.2">
      <c r="A87" s="30"/>
      <c r="B87" s="31"/>
      <c r="C87" s="30"/>
      <c r="D87" s="30"/>
      <c r="E87" s="430" t="s">
        <v>189</v>
      </c>
      <c r="F87" s="433"/>
      <c r="G87" s="433"/>
      <c r="H87" s="433"/>
      <c r="I87" s="30"/>
      <c r="J87" s="30"/>
      <c r="K87" s="30"/>
      <c r="L87" s="43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s="2" customFormat="1" ht="12" customHeight="1" x14ac:dyDescent="0.2">
      <c r="A88" s="30"/>
      <c r="B88" s="31"/>
      <c r="C88" s="27" t="s">
        <v>190</v>
      </c>
      <c r="D88" s="30"/>
      <c r="E88" s="30"/>
      <c r="F88" s="30"/>
      <c r="G88" s="30"/>
      <c r="H88" s="30"/>
      <c r="I88" s="30"/>
      <c r="J88" s="30"/>
      <c r="K88" s="30"/>
      <c r="L88" s="43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s="2" customFormat="1" ht="15.6" customHeight="1" x14ac:dyDescent="0.2">
      <c r="A89" s="30"/>
      <c r="B89" s="31"/>
      <c r="C89" s="30"/>
      <c r="D89" s="30"/>
      <c r="E89" s="428" t="str">
        <f>E11</f>
        <v>1340a-7 - Vzduchotechnika</v>
      </c>
      <c r="F89" s="433"/>
      <c r="G89" s="433"/>
      <c r="H89" s="433"/>
      <c r="I89" s="30"/>
      <c r="J89" s="30"/>
      <c r="K89" s="30"/>
      <c r="L89" s="43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s="2" customFormat="1" ht="6.95" customHeight="1" x14ac:dyDescent="0.2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3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s="2" customFormat="1" ht="12" customHeight="1" x14ac:dyDescent="0.2">
      <c r="A91" s="30"/>
      <c r="B91" s="31"/>
      <c r="C91" s="27" t="s">
        <v>15</v>
      </c>
      <c r="D91" s="30"/>
      <c r="E91" s="30"/>
      <c r="F91" s="25" t="str">
        <f>F14</f>
        <v>Bratislava V, k.ú. Petržalka , č.p. 3420</v>
      </c>
      <c r="G91" s="30"/>
      <c r="H91" s="30"/>
      <c r="I91" s="27" t="s">
        <v>17</v>
      </c>
      <c r="J91" s="56" t="str">
        <f>IF(J14="","",J14)</f>
        <v>16. 3. 2022</v>
      </c>
      <c r="K91" s="30"/>
      <c r="L91" s="43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s="2" customFormat="1" ht="6.95" customHeight="1" x14ac:dyDescent="0.2">
      <c r="A92" s="30"/>
      <c r="B92" s="31"/>
      <c r="C92" s="30"/>
      <c r="D92" s="30"/>
      <c r="E92" s="30"/>
      <c r="F92" s="30"/>
      <c r="G92" s="30"/>
      <c r="H92" s="30"/>
      <c r="I92" s="30"/>
      <c r="J92" s="30"/>
      <c r="K92" s="30"/>
      <c r="L92" s="43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s="2" customFormat="1" ht="15.6" customHeight="1" x14ac:dyDescent="0.2">
      <c r="A93" s="30"/>
      <c r="B93" s="31"/>
      <c r="C93" s="27" t="s">
        <v>19</v>
      </c>
      <c r="D93" s="30"/>
      <c r="E93" s="30"/>
      <c r="F93" s="25" t="str">
        <f>E17</f>
        <v>Mestská časť Bratislava- Petržalka, Kutlíková 17</v>
      </c>
      <c r="G93" s="30"/>
      <c r="H93" s="30"/>
      <c r="I93" s="27" t="s">
        <v>26</v>
      </c>
      <c r="J93" s="28" t="str">
        <f>E23</f>
        <v xml:space="preserve">NV-Project s.r.o. </v>
      </c>
      <c r="K93" s="30"/>
      <c r="L93" s="43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s="2" customFormat="1" ht="15.6" customHeight="1" x14ac:dyDescent="0.2">
      <c r="A94" s="30"/>
      <c r="B94" s="31"/>
      <c r="C94" s="27" t="s">
        <v>24</v>
      </c>
      <c r="D94" s="30"/>
      <c r="E94" s="30"/>
      <c r="F94" s="25" t="str">
        <f>IF(E20="","",E20)</f>
        <v xml:space="preserve"> </v>
      </c>
      <c r="G94" s="30"/>
      <c r="H94" s="30"/>
      <c r="I94" s="27" t="s">
        <v>30</v>
      </c>
      <c r="J94" s="28" t="str">
        <f>E26</f>
        <v xml:space="preserve"> </v>
      </c>
      <c r="K94" s="30"/>
      <c r="L94" s="43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s="2" customFormat="1" ht="10.35" customHeight="1" x14ac:dyDescent="0.2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3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s="2" customFormat="1" ht="29.25" customHeight="1" x14ac:dyDescent="0.2">
      <c r="A96" s="30"/>
      <c r="B96" s="31"/>
      <c r="C96" s="119" t="s">
        <v>195</v>
      </c>
      <c r="D96" s="111"/>
      <c r="E96" s="111"/>
      <c r="F96" s="111"/>
      <c r="G96" s="111"/>
      <c r="H96" s="111"/>
      <c r="I96" s="111"/>
      <c r="J96" s="120" t="s">
        <v>196</v>
      </c>
      <c r="K96" s="111"/>
      <c r="L96" s="43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47" s="2" customFormat="1" ht="10.35" customHeight="1" x14ac:dyDescent="0.2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43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47" s="2" customFormat="1" ht="22.9" customHeight="1" x14ac:dyDescent="0.2">
      <c r="A98" s="30"/>
      <c r="B98" s="31"/>
      <c r="C98" s="121" t="s">
        <v>197</v>
      </c>
      <c r="D98" s="30"/>
      <c r="E98" s="30"/>
      <c r="F98" s="30"/>
      <c r="G98" s="30"/>
      <c r="H98" s="30"/>
      <c r="I98" s="30"/>
      <c r="J98" s="72">
        <f>J122</f>
        <v>0</v>
      </c>
      <c r="K98" s="30"/>
      <c r="L98" s="43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U98" s="18" t="s">
        <v>198</v>
      </c>
    </row>
    <row r="99" spans="1:47" s="9" customFormat="1" ht="24.95" customHeight="1" x14ac:dyDescent="0.2">
      <c r="B99" s="122"/>
      <c r="D99" s="123" t="s">
        <v>1715</v>
      </c>
      <c r="E99" s="124"/>
      <c r="F99" s="124"/>
      <c r="G99" s="124"/>
      <c r="H99" s="124"/>
      <c r="I99" s="124"/>
      <c r="J99" s="125">
        <f>J123</f>
        <v>0</v>
      </c>
      <c r="L99" s="122"/>
    </row>
    <row r="100" spans="1:47" s="10" customFormat="1" ht="19.899999999999999" customHeight="1" x14ac:dyDescent="0.2">
      <c r="B100" s="126"/>
      <c r="D100" s="127" t="s">
        <v>1729</v>
      </c>
      <c r="E100" s="128"/>
      <c r="F100" s="128"/>
      <c r="G100" s="128"/>
      <c r="H100" s="128"/>
      <c r="I100" s="128"/>
      <c r="J100" s="129">
        <f>J124</f>
        <v>0</v>
      </c>
      <c r="L100" s="126"/>
    </row>
    <row r="101" spans="1:47" s="2" customFormat="1" ht="21.75" customHeight="1" x14ac:dyDescent="0.2">
      <c r="A101" s="30"/>
      <c r="B101" s="31"/>
      <c r="C101" s="30"/>
      <c r="D101" s="30"/>
      <c r="E101" s="30"/>
      <c r="F101" s="30"/>
      <c r="G101" s="30"/>
      <c r="H101" s="30"/>
      <c r="I101" s="30"/>
      <c r="J101" s="30"/>
      <c r="K101" s="30"/>
      <c r="L101" s="43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47" s="2" customFormat="1" ht="6.95" customHeight="1" x14ac:dyDescent="0.2">
      <c r="A102" s="30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3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6" spans="1:47" s="2" customFormat="1" ht="6.95" customHeight="1" x14ac:dyDescent="0.2">
      <c r="A106" s="30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43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47" s="2" customFormat="1" ht="24.95" customHeight="1" x14ac:dyDescent="0.2">
      <c r="A107" s="30"/>
      <c r="B107" s="31"/>
      <c r="C107" s="22" t="s">
        <v>205</v>
      </c>
      <c r="D107" s="30"/>
      <c r="E107" s="30"/>
      <c r="F107" s="30"/>
      <c r="G107" s="30"/>
      <c r="H107" s="30"/>
      <c r="I107" s="30"/>
      <c r="J107" s="30"/>
      <c r="K107" s="30"/>
      <c r="L107" s="43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47" s="2" customFormat="1" ht="6.95" customHeight="1" x14ac:dyDescent="0.2">
      <c r="A108" s="30"/>
      <c r="B108" s="31"/>
      <c r="C108" s="30"/>
      <c r="D108" s="30"/>
      <c r="E108" s="30"/>
      <c r="F108" s="30"/>
      <c r="G108" s="30"/>
      <c r="H108" s="30"/>
      <c r="I108" s="30"/>
      <c r="J108" s="30"/>
      <c r="K108" s="30"/>
      <c r="L108" s="43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47" s="2" customFormat="1" ht="12" customHeight="1" x14ac:dyDescent="0.2">
      <c r="A109" s="30"/>
      <c r="B109" s="31"/>
      <c r="C109" s="27" t="s">
        <v>12</v>
      </c>
      <c r="D109" s="30"/>
      <c r="E109" s="30"/>
      <c r="F109" s="30"/>
      <c r="G109" s="30"/>
      <c r="H109" s="30"/>
      <c r="I109" s="30"/>
      <c r="J109" s="30"/>
      <c r="K109" s="30"/>
      <c r="L109" s="43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47" s="2" customFormat="1" ht="14.45" customHeight="1" x14ac:dyDescent="0.2">
      <c r="A110" s="30"/>
      <c r="B110" s="31"/>
      <c r="C110" s="30"/>
      <c r="D110" s="30"/>
      <c r="E110" s="430" t="str">
        <f>E7</f>
        <v>Obnova MŠ na Fedinovej č.7, Bratislava - I. etapa časť A</v>
      </c>
      <c r="F110" s="431"/>
      <c r="G110" s="431"/>
      <c r="H110" s="431"/>
      <c r="I110" s="30"/>
      <c r="J110" s="30"/>
      <c r="K110" s="30"/>
      <c r="L110" s="43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47" s="1" customFormat="1" ht="12" customHeight="1" x14ac:dyDescent="0.2">
      <c r="B111" s="21"/>
      <c r="C111" s="27" t="s">
        <v>188</v>
      </c>
      <c r="L111" s="21"/>
    </row>
    <row r="112" spans="1:47" s="2" customFormat="1" ht="14.45" customHeight="1" x14ac:dyDescent="0.2">
      <c r="A112" s="30"/>
      <c r="B112" s="31"/>
      <c r="C112" s="30"/>
      <c r="D112" s="30"/>
      <c r="E112" s="430" t="s">
        <v>189</v>
      </c>
      <c r="F112" s="433"/>
      <c r="G112" s="433"/>
      <c r="H112" s="433"/>
      <c r="I112" s="30"/>
      <c r="J112" s="30"/>
      <c r="K112" s="30"/>
      <c r="L112" s="43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 x14ac:dyDescent="0.2">
      <c r="A113" s="30"/>
      <c r="B113" s="31"/>
      <c r="C113" s="27" t="s">
        <v>190</v>
      </c>
      <c r="D113" s="30"/>
      <c r="E113" s="30"/>
      <c r="F113" s="30"/>
      <c r="G113" s="30"/>
      <c r="H113" s="30"/>
      <c r="I113" s="30"/>
      <c r="J113" s="30"/>
      <c r="K113" s="30"/>
      <c r="L113" s="43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5.6" customHeight="1" x14ac:dyDescent="0.2">
      <c r="A114" s="30"/>
      <c r="B114" s="31"/>
      <c r="C114" s="30"/>
      <c r="D114" s="30"/>
      <c r="E114" s="428" t="str">
        <f>E11</f>
        <v>1340a-7 - Vzduchotechnika</v>
      </c>
      <c r="F114" s="433"/>
      <c r="G114" s="433"/>
      <c r="H114" s="433"/>
      <c r="I114" s="30"/>
      <c r="J114" s="30"/>
      <c r="K114" s="30"/>
      <c r="L114" s="43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5" customHeight="1" x14ac:dyDescent="0.2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3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 x14ac:dyDescent="0.2">
      <c r="A116" s="30"/>
      <c r="B116" s="31"/>
      <c r="C116" s="27" t="s">
        <v>15</v>
      </c>
      <c r="D116" s="30"/>
      <c r="E116" s="30"/>
      <c r="F116" s="25" t="str">
        <f>F14</f>
        <v>Bratislava V, k.ú. Petržalka , č.p. 3420</v>
      </c>
      <c r="G116" s="30"/>
      <c r="H116" s="30"/>
      <c r="I116" s="27" t="s">
        <v>17</v>
      </c>
      <c r="J116" s="56" t="str">
        <f>IF(J14="","",J14)</f>
        <v>16. 3. 2022</v>
      </c>
      <c r="K116" s="30"/>
      <c r="L116" s="43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5" customHeight="1" x14ac:dyDescent="0.2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3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6" customHeight="1" x14ac:dyDescent="0.2">
      <c r="A118" s="30"/>
      <c r="B118" s="31"/>
      <c r="C118" s="27" t="s">
        <v>19</v>
      </c>
      <c r="D118" s="30"/>
      <c r="E118" s="30"/>
      <c r="F118" s="25" t="str">
        <f>E17</f>
        <v>Mestská časť Bratislava- Petržalka, Kutlíková 17</v>
      </c>
      <c r="G118" s="30"/>
      <c r="H118" s="30"/>
      <c r="I118" s="27" t="s">
        <v>26</v>
      </c>
      <c r="J118" s="28" t="str">
        <f>E23</f>
        <v xml:space="preserve">NV-Project s.r.o. </v>
      </c>
      <c r="K118" s="30"/>
      <c r="L118" s="43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5.6" customHeight="1" x14ac:dyDescent="0.2">
      <c r="A119" s="30"/>
      <c r="B119" s="31"/>
      <c r="C119" s="27" t="s">
        <v>24</v>
      </c>
      <c r="D119" s="30"/>
      <c r="E119" s="30"/>
      <c r="F119" s="25" t="str">
        <f>IF(E20="","",E20)</f>
        <v xml:space="preserve"> </v>
      </c>
      <c r="G119" s="30"/>
      <c r="H119" s="30"/>
      <c r="I119" s="27" t="s">
        <v>30</v>
      </c>
      <c r="J119" s="28" t="str">
        <f>E26</f>
        <v xml:space="preserve"> </v>
      </c>
      <c r="K119" s="30"/>
      <c r="L119" s="43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0.35" customHeight="1" x14ac:dyDescent="0.2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43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11" customFormat="1" ht="29.25" customHeight="1" x14ac:dyDescent="0.2">
      <c r="A121" s="130"/>
      <c r="B121" s="131"/>
      <c r="C121" s="132" t="s">
        <v>206</v>
      </c>
      <c r="D121" s="133" t="s">
        <v>57</v>
      </c>
      <c r="E121" s="133" t="s">
        <v>53</v>
      </c>
      <c r="F121" s="133" t="s">
        <v>54</v>
      </c>
      <c r="G121" s="133" t="s">
        <v>207</v>
      </c>
      <c r="H121" s="133" t="s">
        <v>208</v>
      </c>
      <c r="I121" s="133" t="s">
        <v>209</v>
      </c>
      <c r="J121" s="134" t="s">
        <v>196</v>
      </c>
      <c r="K121" s="135" t="s">
        <v>210</v>
      </c>
      <c r="L121" s="136"/>
      <c r="M121" s="63" t="s">
        <v>1</v>
      </c>
      <c r="N121" s="64" t="s">
        <v>36</v>
      </c>
      <c r="O121" s="64" t="s">
        <v>211</v>
      </c>
      <c r="P121" s="64" t="s">
        <v>212</v>
      </c>
      <c r="Q121" s="64" t="s">
        <v>213</v>
      </c>
      <c r="R121" s="64" t="s">
        <v>214</v>
      </c>
      <c r="S121" s="64" t="s">
        <v>215</v>
      </c>
      <c r="T121" s="65" t="s">
        <v>216</v>
      </c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</row>
    <row r="122" spans="1:65" s="2" customFormat="1" ht="22.9" customHeight="1" x14ac:dyDescent="0.25">
      <c r="A122" s="30"/>
      <c r="B122" s="31"/>
      <c r="C122" s="70" t="s">
        <v>197</v>
      </c>
      <c r="D122" s="30"/>
      <c r="E122" s="30"/>
      <c r="F122" s="30"/>
      <c r="G122" s="30"/>
      <c r="H122" s="30"/>
      <c r="I122" s="30"/>
      <c r="J122" s="137">
        <f>BK122</f>
        <v>0</v>
      </c>
      <c r="K122" s="30"/>
      <c r="L122" s="31"/>
      <c r="M122" s="66"/>
      <c r="N122" s="57"/>
      <c r="O122" s="67"/>
      <c r="P122" s="138">
        <f>P123</f>
        <v>0</v>
      </c>
      <c r="Q122" s="67"/>
      <c r="R122" s="138">
        <f>R123</f>
        <v>0</v>
      </c>
      <c r="S122" s="67"/>
      <c r="T122" s="139">
        <f>T123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T122" s="18" t="s">
        <v>71</v>
      </c>
      <c r="AU122" s="18" t="s">
        <v>198</v>
      </c>
      <c r="BK122" s="140">
        <f>BK123</f>
        <v>0</v>
      </c>
    </row>
    <row r="123" spans="1:65" s="12" customFormat="1" ht="25.9" customHeight="1" x14ac:dyDescent="0.2">
      <c r="B123" s="141"/>
      <c r="D123" s="142" t="s">
        <v>71</v>
      </c>
      <c r="E123" s="143" t="s">
        <v>606</v>
      </c>
      <c r="F123" s="143" t="s">
        <v>1717</v>
      </c>
      <c r="J123" s="144">
        <f>BK123</f>
        <v>0</v>
      </c>
      <c r="L123" s="141"/>
      <c r="M123" s="145"/>
      <c r="N123" s="146"/>
      <c r="O123" s="146"/>
      <c r="P123" s="147">
        <f>P124</f>
        <v>0</v>
      </c>
      <c r="Q123" s="146"/>
      <c r="R123" s="147">
        <f>R124</f>
        <v>0</v>
      </c>
      <c r="S123" s="146"/>
      <c r="T123" s="148">
        <f>T124</f>
        <v>0</v>
      </c>
      <c r="AR123" s="142" t="s">
        <v>89</v>
      </c>
      <c r="AT123" s="149" t="s">
        <v>71</v>
      </c>
      <c r="AU123" s="149" t="s">
        <v>72</v>
      </c>
      <c r="AY123" s="142" t="s">
        <v>219</v>
      </c>
      <c r="BK123" s="150">
        <f>BK124</f>
        <v>0</v>
      </c>
    </row>
    <row r="124" spans="1:65" s="12" customFormat="1" ht="22.9" customHeight="1" x14ac:dyDescent="0.2">
      <c r="B124" s="141"/>
      <c r="D124" s="142" t="s">
        <v>71</v>
      </c>
      <c r="E124" s="151" t="s">
        <v>1730</v>
      </c>
      <c r="F124" s="151" t="s">
        <v>1731</v>
      </c>
      <c r="J124" s="152">
        <f>BK124</f>
        <v>0</v>
      </c>
      <c r="L124" s="141"/>
      <c r="M124" s="145"/>
      <c r="N124" s="146"/>
      <c r="O124" s="146"/>
      <c r="P124" s="147">
        <f>P125</f>
        <v>0</v>
      </c>
      <c r="Q124" s="146"/>
      <c r="R124" s="147">
        <f>R125</f>
        <v>0</v>
      </c>
      <c r="S124" s="146"/>
      <c r="T124" s="148">
        <f>T125</f>
        <v>0</v>
      </c>
      <c r="AR124" s="142" t="s">
        <v>89</v>
      </c>
      <c r="AT124" s="149" t="s">
        <v>71</v>
      </c>
      <c r="AU124" s="149" t="s">
        <v>79</v>
      </c>
      <c r="AY124" s="142" t="s">
        <v>219</v>
      </c>
      <c r="BK124" s="150">
        <f>BK125</f>
        <v>0</v>
      </c>
    </row>
    <row r="125" spans="1:65" s="2" customFormat="1" ht="14.45" customHeight="1" x14ac:dyDescent="0.2">
      <c r="A125" s="30"/>
      <c r="B125" s="153"/>
      <c r="C125" s="154" t="s">
        <v>79</v>
      </c>
      <c r="D125" s="154" t="s">
        <v>222</v>
      </c>
      <c r="E125" s="155" t="s">
        <v>1732</v>
      </c>
      <c r="F125" s="156" t="s">
        <v>2709</v>
      </c>
      <c r="G125" s="157" t="s">
        <v>1060</v>
      </c>
      <c r="H125" s="158">
        <v>1</v>
      </c>
      <c r="I125" s="446">
        <v>0</v>
      </c>
      <c r="J125" s="158">
        <f>ROUND(I125*H125,3)</f>
        <v>0</v>
      </c>
      <c r="K125" s="159"/>
      <c r="L125" s="31"/>
      <c r="M125" s="210" t="s">
        <v>1</v>
      </c>
      <c r="N125" s="211" t="s">
        <v>38</v>
      </c>
      <c r="O125" s="212">
        <v>0</v>
      </c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64" t="s">
        <v>1170</v>
      </c>
      <c r="AT125" s="164" t="s">
        <v>222</v>
      </c>
      <c r="AU125" s="164" t="s">
        <v>84</v>
      </c>
      <c r="AY125" s="18" t="s">
        <v>219</v>
      </c>
      <c r="BE125" s="165">
        <f>IF(N125="základná",J125,0)</f>
        <v>0</v>
      </c>
      <c r="BF125" s="165">
        <f>IF(N125="znížená",J125,0)</f>
        <v>0</v>
      </c>
      <c r="BG125" s="165">
        <f>IF(N125="zákl. prenesená",J125,0)</f>
        <v>0</v>
      </c>
      <c r="BH125" s="165">
        <f>IF(N125="zníž. prenesená",J125,0)</f>
        <v>0</v>
      </c>
      <c r="BI125" s="165">
        <f>IF(N125="nulová",J125,0)</f>
        <v>0</v>
      </c>
      <c r="BJ125" s="18" t="s">
        <v>84</v>
      </c>
      <c r="BK125" s="166">
        <f>ROUND(I125*H125,3)</f>
        <v>0</v>
      </c>
      <c r="BL125" s="18" t="s">
        <v>1170</v>
      </c>
      <c r="BM125" s="164" t="s">
        <v>1734</v>
      </c>
    </row>
    <row r="126" spans="1:65" s="2" customFormat="1" ht="6.95" customHeight="1" x14ac:dyDescent="0.2">
      <c r="A126" s="30"/>
      <c r="B126" s="48"/>
      <c r="C126" s="49"/>
      <c r="D126" s="49"/>
      <c r="E126" s="49"/>
      <c r="F126" s="49"/>
      <c r="G126" s="49"/>
      <c r="H126" s="49"/>
      <c r="I126" s="49"/>
      <c r="J126" s="49"/>
      <c r="K126" s="49"/>
      <c r="L126" s="31"/>
      <c r="M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</sheetData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78"/>
  <sheetViews>
    <sheetView showGridLines="0" topLeftCell="A112" workbookViewId="0">
      <selection activeCell="A118" sqref="A1:XFD1048576"/>
    </sheetView>
  </sheetViews>
  <sheetFormatPr defaultRowHeight="11.25" x14ac:dyDescent="0.2"/>
  <cols>
    <col min="1" max="1" width="8.83203125" style="377" customWidth="1"/>
    <col min="2" max="2" width="1.1640625" style="377" customWidth="1"/>
    <col min="3" max="4" width="4.5" style="377" customWidth="1"/>
    <col min="5" max="5" width="18.33203125" style="377" customWidth="1"/>
    <col min="6" max="6" width="54.5" style="377" customWidth="1"/>
    <col min="7" max="7" width="8" style="377" customWidth="1"/>
    <col min="8" max="8" width="15" style="377" customWidth="1"/>
    <col min="9" max="9" width="16.83203125" style="377" customWidth="1"/>
    <col min="10" max="10" width="23.83203125" style="377" customWidth="1"/>
    <col min="11" max="11" width="23.83203125" style="377" hidden="1" customWidth="1"/>
    <col min="12" max="12" width="10" style="377" customWidth="1"/>
    <col min="13" max="13" width="11.5" style="377" hidden="1" customWidth="1"/>
    <col min="14" max="14" width="9.1640625" style="377" hidden="1"/>
    <col min="15" max="20" width="15.1640625" style="377" hidden="1" customWidth="1"/>
    <col min="21" max="21" width="17.5" style="377" hidden="1" customWidth="1"/>
    <col min="22" max="22" width="13.1640625" style="377" customWidth="1"/>
    <col min="23" max="23" width="17.5" style="377" customWidth="1"/>
    <col min="24" max="24" width="13.1640625" style="377" customWidth="1"/>
    <col min="25" max="25" width="16" style="377" customWidth="1"/>
    <col min="26" max="26" width="11.6640625" style="377" customWidth="1"/>
    <col min="27" max="27" width="16" style="377" customWidth="1"/>
    <col min="28" max="28" width="17.5" style="377" customWidth="1"/>
    <col min="29" max="29" width="11.6640625" style="377" customWidth="1"/>
    <col min="30" max="30" width="16" style="377" customWidth="1"/>
    <col min="31" max="31" width="17.5" style="377" customWidth="1"/>
    <col min="32" max="43" width="9.33203125" style="377"/>
    <col min="44" max="65" width="9.1640625" style="377" hidden="1"/>
    <col min="66" max="16384" width="9.33203125" style="377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118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374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374" t="s">
        <v>188</v>
      </c>
      <c r="L8" s="223"/>
    </row>
    <row r="9" spans="1:46" s="376" customFormat="1" ht="14.45" customHeight="1" x14ac:dyDescent="0.2">
      <c r="B9" s="228"/>
      <c r="E9" s="438" t="s">
        <v>189</v>
      </c>
      <c r="F9" s="435"/>
      <c r="G9" s="435"/>
      <c r="H9" s="435"/>
      <c r="L9" s="228"/>
    </row>
    <row r="10" spans="1:46" s="376" customFormat="1" ht="12" customHeight="1" x14ac:dyDescent="0.2">
      <c r="B10" s="228"/>
      <c r="D10" s="374" t="s">
        <v>190</v>
      </c>
      <c r="L10" s="228"/>
    </row>
    <row r="11" spans="1:46" s="376" customFormat="1" ht="15.6" customHeight="1" x14ac:dyDescent="0.2">
      <c r="B11" s="228"/>
      <c r="E11" s="434" t="s">
        <v>1735</v>
      </c>
      <c r="F11" s="435"/>
      <c r="G11" s="435"/>
      <c r="H11" s="435"/>
      <c r="L11" s="228"/>
    </row>
    <row r="12" spans="1:46" s="376" customFormat="1" x14ac:dyDescent="0.2">
      <c r="B12" s="228"/>
      <c r="L12" s="228"/>
    </row>
    <row r="13" spans="1:46" s="376" customFormat="1" ht="12" customHeight="1" x14ac:dyDescent="0.2">
      <c r="B13" s="228"/>
      <c r="D13" s="374" t="s">
        <v>13</v>
      </c>
      <c r="F13" s="379" t="s">
        <v>1</v>
      </c>
      <c r="I13" s="374" t="s">
        <v>14</v>
      </c>
      <c r="J13" s="379" t="s">
        <v>1</v>
      </c>
      <c r="L13" s="228"/>
    </row>
    <row r="14" spans="1:46" s="376" customFormat="1" ht="12" customHeight="1" x14ac:dyDescent="0.2">
      <c r="B14" s="228"/>
      <c r="D14" s="374" t="s">
        <v>15</v>
      </c>
      <c r="F14" s="379" t="s">
        <v>16</v>
      </c>
      <c r="I14" s="374" t="s">
        <v>17</v>
      </c>
      <c r="J14" s="230" t="str">
        <f>'Rekapitulácia stavby'!AN8</f>
        <v>16. 3. 2022</v>
      </c>
      <c r="L14" s="228"/>
    </row>
    <row r="15" spans="1:46" s="376" customFormat="1" ht="10.9" customHeight="1" x14ac:dyDescent="0.2">
      <c r="B15" s="228"/>
      <c r="L15" s="228"/>
    </row>
    <row r="16" spans="1:46" s="376" customFormat="1" ht="12" customHeight="1" x14ac:dyDescent="0.2">
      <c r="B16" s="228"/>
      <c r="D16" s="374" t="s">
        <v>19</v>
      </c>
      <c r="I16" s="374" t="s">
        <v>20</v>
      </c>
      <c r="J16" s="379" t="s">
        <v>21</v>
      </c>
      <c r="L16" s="228"/>
    </row>
    <row r="17" spans="2:12" s="376" customFormat="1" ht="18" customHeight="1" x14ac:dyDescent="0.2">
      <c r="B17" s="228"/>
      <c r="E17" s="379" t="s">
        <v>22</v>
      </c>
      <c r="I17" s="374" t="s">
        <v>23</v>
      </c>
      <c r="J17" s="379" t="s">
        <v>1</v>
      </c>
      <c r="L17" s="228"/>
    </row>
    <row r="18" spans="2:12" s="376" customFormat="1" ht="6.95" customHeight="1" x14ac:dyDescent="0.2">
      <c r="B18" s="228"/>
      <c r="L18" s="228"/>
    </row>
    <row r="19" spans="2:12" s="376" customFormat="1" ht="12" customHeight="1" x14ac:dyDescent="0.2">
      <c r="B19" s="228"/>
      <c r="D19" s="374" t="s">
        <v>24</v>
      </c>
      <c r="I19" s="374" t="s">
        <v>20</v>
      </c>
      <c r="J19" s="379" t="str">
        <f>'Rekapitulácia stavby'!AN13</f>
        <v/>
      </c>
      <c r="L19" s="228"/>
    </row>
    <row r="20" spans="2:12" s="376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374" t="s">
        <v>23</v>
      </c>
      <c r="J20" s="379" t="str">
        <f>'Rekapitulácia stavby'!AN14</f>
        <v/>
      </c>
      <c r="L20" s="228"/>
    </row>
    <row r="21" spans="2:12" s="376" customFormat="1" ht="6.95" customHeight="1" x14ac:dyDescent="0.2">
      <c r="B21" s="228"/>
      <c r="L21" s="228"/>
    </row>
    <row r="22" spans="2:12" s="376" customFormat="1" ht="12" customHeight="1" x14ac:dyDescent="0.2">
      <c r="B22" s="228"/>
      <c r="D22" s="374" t="s">
        <v>26</v>
      </c>
      <c r="I22" s="374" t="s">
        <v>20</v>
      </c>
      <c r="J22" s="379" t="s">
        <v>1</v>
      </c>
      <c r="L22" s="228"/>
    </row>
    <row r="23" spans="2:12" s="376" customFormat="1" ht="18" customHeight="1" x14ac:dyDescent="0.2">
      <c r="B23" s="228"/>
      <c r="E23" s="379" t="s">
        <v>27</v>
      </c>
      <c r="I23" s="374" t="s">
        <v>23</v>
      </c>
      <c r="J23" s="379" t="s">
        <v>1</v>
      </c>
      <c r="L23" s="228"/>
    </row>
    <row r="24" spans="2:12" s="376" customFormat="1" ht="6.95" customHeight="1" x14ac:dyDescent="0.2">
      <c r="B24" s="228"/>
      <c r="L24" s="228"/>
    </row>
    <row r="25" spans="2:12" s="376" customFormat="1" ht="12" customHeight="1" x14ac:dyDescent="0.2">
      <c r="B25" s="228"/>
      <c r="D25" s="374" t="s">
        <v>30</v>
      </c>
      <c r="I25" s="374" t="s">
        <v>20</v>
      </c>
      <c r="J25" s="379" t="str">
        <f>IF('Rekapitulácia stavby'!AN19="","",'Rekapitulácia stavby'!AN19)</f>
        <v/>
      </c>
      <c r="L25" s="228"/>
    </row>
    <row r="26" spans="2:12" s="376" customFormat="1" ht="18" customHeight="1" x14ac:dyDescent="0.2">
      <c r="B26" s="228"/>
      <c r="E26" s="379" t="str">
        <f>IF('Rekapitulácia stavby'!E20="","",'Rekapitulácia stavby'!E20)</f>
        <v xml:space="preserve"> </v>
      </c>
      <c r="I26" s="374" t="s">
        <v>23</v>
      </c>
      <c r="J26" s="379" t="str">
        <f>IF('Rekapitulácia stavby'!AN20="","",'Rekapitulácia stavby'!AN20)</f>
        <v/>
      </c>
      <c r="L26" s="228"/>
    </row>
    <row r="27" spans="2:12" s="376" customFormat="1" ht="6.95" customHeight="1" x14ac:dyDescent="0.2">
      <c r="B27" s="228"/>
      <c r="L27" s="228"/>
    </row>
    <row r="28" spans="2:12" s="376" customFormat="1" ht="12" customHeight="1" x14ac:dyDescent="0.2">
      <c r="B28" s="228"/>
      <c r="D28" s="374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376" customFormat="1" ht="6.95" customHeight="1" x14ac:dyDescent="0.2">
      <c r="B30" s="228"/>
      <c r="L30" s="228"/>
    </row>
    <row r="31" spans="2:12" s="376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376" customFormat="1" ht="25.35" customHeight="1" x14ac:dyDescent="0.2">
      <c r="B32" s="228"/>
      <c r="D32" s="234" t="s">
        <v>32</v>
      </c>
      <c r="J32" s="235">
        <f>ROUND(J127, 2)</f>
        <v>0</v>
      </c>
      <c r="L32" s="228"/>
    </row>
    <row r="33" spans="2:12" s="376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376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376" customFormat="1" ht="14.45" customHeight="1" x14ac:dyDescent="0.2">
      <c r="B35" s="228"/>
      <c r="D35" s="375" t="s">
        <v>36</v>
      </c>
      <c r="E35" s="238" t="s">
        <v>37</v>
      </c>
      <c r="F35" s="239">
        <f>ROUND((SUM(BE127:BE177)),  2)</f>
        <v>0</v>
      </c>
      <c r="G35" s="240"/>
      <c r="H35" s="240"/>
      <c r="I35" s="241">
        <v>0.2</v>
      </c>
      <c r="J35" s="239">
        <f>ROUND(((SUM(BE127:BE177))*I35),  2)</f>
        <v>0</v>
      </c>
      <c r="L35" s="228"/>
    </row>
    <row r="36" spans="2:12" s="376" customFormat="1" ht="14.45" customHeight="1" x14ac:dyDescent="0.2">
      <c r="B36" s="228"/>
      <c r="E36" s="238" t="s">
        <v>38</v>
      </c>
      <c r="F36" s="242">
        <f>ROUND((SUM(BF127:BF177)),  2)</f>
        <v>0</v>
      </c>
      <c r="I36" s="243">
        <v>0.2</v>
      </c>
      <c r="J36" s="242">
        <f>ROUND(((SUM(BF127:BF177))*I36),  2)</f>
        <v>0</v>
      </c>
      <c r="L36" s="228"/>
    </row>
    <row r="37" spans="2:12" s="376" customFormat="1" ht="14.45" hidden="1" customHeight="1" x14ac:dyDescent="0.2">
      <c r="B37" s="228"/>
      <c r="E37" s="374" t="s">
        <v>39</v>
      </c>
      <c r="F37" s="242">
        <f>ROUND((SUM(BG127:BG177)),  2)</f>
        <v>0</v>
      </c>
      <c r="I37" s="243">
        <v>0.2</v>
      </c>
      <c r="J37" s="242">
        <f>0</f>
        <v>0</v>
      </c>
      <c r="L37" s="228"/>
    </row>
    <row r="38" spans="2:12" s="376" customFormat="1" ht="14.45" hidden="1" customHeight="1" x14ac:dyDescent="0.2">
      <c r="B38" s="228"/>
      <c r="E38" s="374" t="s">
        <v>40</v>
      </c>
      <c r="F38" s="242">
        <f>ROUND((SUM(BH127:BH177)),  2)</f>
        <v>0</v>
      </c>
      <c r="I38" s="243">
        <v>0.2</v>
      </c>
      <c r="J38" s="242">
        <f>0</f>
        <v>0</v>
      </c>
      <c r="L38" s="228"/>
    </row>
    <row r="39" spans="2:12" s="376" customFormat="1" ht="14.45" hidden="1" customHeight="1" x14ac:dyDescent="0.2">
      <c r="B39" s="228"/>
      <c r="E39" s="238" t="s">
        <v>41</v>
      </c>
      <c r="F39" s="239">
        <f>ROUND((SUM(BI127:BI177)),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376" customFormat="1" ht="6.95" customHeight="1" x14ac:dyDescent="0.2">
      <c r="B40" s="228"/>
      <c r="L40" s="228"/>
    </row>
    <row r="41" spans="2:12" s="376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376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376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376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376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376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376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376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376" customFormat="1" ht="24.95" customHeight="1" x14ac:dyDescent="0.2">
      <c r="B82" s="228"/>
      <c r="C82" s="224" t="s">
        <v>194</v>
      </c>
      <c r="L82" s="228"/>
    </row>
    <row r="83" spans="2:12" s="376" customFormat="1" ht="6.95" customHeight="1" x14ac:dyDescent="0.2">
      <c r="B83" s="228"/>
      <c r="L83" s="228"/>
    </row>
    <row r="84" spans="2:12" s="376" customFormat="1" ht="12" customHeight="1" x14ac:dyDescent="0.2">
      <c r="B84" s="228"/>
      <c r="C84" s="374" t="s">
        <v>12</v>
      </c>
      <c r="L84" s="228"/>
    </row>
    <row r="85" spans="2:12" s="376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374" t="s">
        <v>188</v>
      </c>
      <c r="L86" s="223"/>
    </row>
    <row r="87" spans="2:12" s="376" customFormat="1" ht="14.45" customHeight="1" x14ac:dyDescent="0.2">
      <c r="B87" s="228"/>
      <c r="E87" s="438" t="s">
        <v>189</v>
      </c>
      <c r="F87" s="435"/>
      <c r="G87" s="435"/>
      <c r="H87" s="435"/>
      <c r="L87" s="228"/>
    </row>
    <row r="88" spans="2:12" s="376" customFormat="1" ht="12" customHeight="1" x14ac:dyDescent="0.2">
      <c r="B88" s="228"/>
      <c r="C88" s="374" t="s">
        <v>190</v>
      </c>
      <c r="L88" s="228"/>
    </row>
    <row r="89" spans="2:12" s="376" customFormat="1" ht="15.6" customHeight="1" x14ac:dyDescent="0.2">
      <c r="B89" s="228"/>
      <c r="E89" s="434" t="str">
        <f>E11</f>
        <v>1340a-8 - Plynofikácia</v>
      </c>
      <c r="F89" s="435"/>
      <c r="G89" s="435"/>
      <c r="H89" s="435"/>
      <c r="L89" s="228"/>
    </row>
    <row r="90" spans="2:12" s="376" customFormat="1" ht="6.95" customHeight="1" x14ac:dyDescent="0.2">
      <c r="B90" s="228"/>
      <c r="L90" s="228"/>
    </row>
    <row r="91" spans="2:12" s="376" customFormat="1" ht="12" customHeight="1" x14ac:dyDescent="0.2">
      <c r="B91" s="228"/>
      <c r="C91" s="374" t="s">
        <v>15</v>
      </c>
      <c r="F91" s="379" t="str">
        <f>F14</f>
        <v>Bratislava V, k.ú. Petržalka , č.p. 3420</v>
      </c>
      <c r="I91" s="374" t="s">
        <v>17</v>
      </c>
      <c r="J91" s="230" t="str">
        <f>IF(J14="","",J14)</f>
        <v>16. 3. 2022</v>
      </c>
      <c r="L91" s="228"/>
    </row>
    <row r="92" spans="2:12" s="376" customFormat="1" ht="6.95" customHeight="1" x14ac:dyDescent="0.2">
      <c r="B92" s="228"/>
      <c r="L92" s="228"/>
    </row>
    <row r="93" spans="2:12" s="376" customFormat="1" ht="15.6" customHeight="1" x14ac:dyDescent="0.2">
      <c r="B93" s="228"/>
      <c r="C93" s="374" t="s">
        <v>19</v>
      </c>
      <c r="F93" s="379" t="str">
        <f>E17</f>
        <v>Mestská časť Bratislava- Petržalka, Kutlíková 17</v>
      </c>
      <c r="I93" s="374" t="s">
        <v>26</v>
      </c>
      <c r="J93" s="378" t="str">
        <f>E23</f>
        <v xml:space="preserve">NV-Project s.r.o. </v>
      </c>
      <c r="L93" s="228"/>
    </row>
    <row r="94" spans="2:12" s="376" customFormat="1" ht="15.6" customHeight="1" x14ac:dyDescent="0.2">
      <c r="B94" s="228"/>
      <c r="C94" s="374" t="s">
        <v>24</v>
      </c>
      <c r="F94" s="379" t="str">
        <f>IF(E20="","",E20)</f>
        <v xml:space="preserve"> </v>
      </c>
      <c r="I94" s="374" t="s">
        <v>30</v>
      </c>
      <c r="J94" s="378" t="str">
        <f>E26</f>
        <v xml:space="preserve"> </v>
      </c>
      <c r="L94" s="228"/>
    </row>
    <row r="95" spans="2:12" s="376" customFormat="1" ht="10.35" customHeight="1" x14ac:dyDescent="0.2">
      <c r="B95" s="228"/>
      <c r="L95" s="228"/>
    </row>
    <row r="96" spans="2:12" s="376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376" customFormat="1" ht="10.35" customHeight="1" x14ac:dyDescent="0.2">
      <c r="B97" s="228"/>
      <c r="L97" s="228"/>
    </row>
    <row r="98" spans="2:47" s="376" customFormat="1" ht="22.9" customHeight="1" x14ac:dyDescent="0.2">
      <c r="B98" s="228"/>
      <c r="C98" s="264" t="s">
        <v>197</v>
      </c>
      <c r="J98" s="235">
        <f>J127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199</v>
      </c>
      <c r="E99" s="268"/>
      <c r="F99" s="268"/>
      <c r="G99" s="268"/>
      <c r="H99" s="268"/>
      <c r="I99" s="268"/>
      <c r="J99" s="269">
        <f>J128</f>
        <v>0</v>
      </c>
      <c r="L99" s="266"/>
    </row>
    <row r="100" spans="2:47" s="270" customFormat="1" ht="19.899999999999999" customHeight="1" x14ac:dyDescent="0.2">
      <c r="B100" s="271"/>
      <c r="D100" s="272" t="s">
        <v>1736</v>
      </c>
      <c r="E100" s="273"/>
      <c r="F100" s="273"/>
      <c r="G100" s="273"/>
      <c r="H100" s="273"/>
      <c r="I100" s="273"/>
      <c r="J100" s="274">
        <f>J129</f>
        <v>0</v>
      </c>
      <c r="L100" s="271"/>
    </row>
    <row r="101" spans="2:47" s="265" customFormat="1" ht="24.95" customHeight="1" x14ac:dyDescent="0.2">
      <c r="B101" s="266"/>
      <c r="D101" s="267" t="s">
        <v>201</v>
      </c>
      <c r="E101" s="268"/>
      <c r="F101" s="268"/>
      <c r="G101" s="268"/>
      <c r="H101" s="268"/>
      <c r="I101" s="268"/>
      <c r="J101" s="269">
        <f>J137</f>
        <v>0</v>
      </c>
      <c r="L101" s="266"/>
    </row>
    <row r="102" spans="2:47" s="270" customFormat="1" ht="19.899999999999999" customHeight="1" x14ac:dyDescent="0.2">
      <c r="B102" s="271"/>
      <c r="D102" s="272" t="s">
        <v>1737</v>
      </c>
      <c r="E102" s="273"/>
      <c r="F102" s="273"/>
      <c r="G102" s="273"/>
      <c r="H102" s="273"/>
      <c r="I102" s="273"/>
      <c r="J102" s="274">
        <f>J138</f>
        <v>0</v>
      </c>
      <c r="L102" s="271"/>
    </row>
    <row r="103" spans="2:47" s="270" customFormat="1" ht="19.899999999999999" customHeight="1" x14ac:dyDescent="0.2">
      <c r="B103" s="271"/>
      <c r="D103" s="272" t="s">
        <v>1738</v>
      </c>
      <c r="E103" s="273"/>
      <c r="F103" s="273"/>
      <c r="G103" s="273"/>
      <c r="H103" s="273"/>
      <c r="I103" s="273"/>
      <c r="J103" s="274">
        <f>J169</f>
        <v>0</v>
      </c>
      <c r="L103" s="271"/>
    </row>
    <row r="104" spans="2:47" s="265" customFormat="1" ht="24.95" customHeight="1" x14ac:dyDescent="0.2">
      <c r="B104" s="266"/>
      <c r="D104" s="267" t="s">
        <v>1211</v>
      </c>
      <c r="E104" s="268"/>
      <c r="F104" s="268"/>
      <c r="G104" s="268"/>
      <c r="H104" s="268"/>
      <c r="I104" s="268"/>
      <c r="J104" s="269">
        <f>J172</f>
        <v>0</v>
      </c>
      <c r="L104" s="266"/>
    </row>
    <row r="105" spans="2:47" s="270" customFormat="1" ht="19.899999999999999" customHeight="1" x14ac:dyDescent="0.2">
      <c r="B105" s="271"/>
      <c r="D105" s="272" t="s">
        <v>1212</v>
      </c>
      <c r="E105" s="273"/>
      <c r="F105" s="273"/>
      <c r="G105" s="273"/>
      <c r="H105" s="273"/>
      <c r="I105" s="273"/>
      <c r="J105" s="274">
        <f>J173</f>
        <v>0</v>
      </c>
      <c r="L105" s="271"/>
    </row>
    <row r="106" spans="2:47" s="376" customFormat="1" ht="21.75" customHeight="1" x14ac:dyDescent="0.2">
      <c r="B106" s="228"/>
      <c r="L106" s="228"/>
    </row>
    <row r="107" spans="2:47" s="376" customFormat="1" ht="6.95" customHeight="1" x14ac:dyDescent="0.2">
      <c r="B107" s="257"/>
      <c r="C107" s="258"/>
      <c r="D107" s="258"/>
      <c r="E107" s="258"/>
      <c r="F107" s="258"/>
      <c r="G107" s="258"/>
      <c r="H107" s="258"/>
      <c r="I107" s="258"/>
      <c r="J107" s="258"/>
      <c r="K107" s="258"/>
      <c r="L107" s="228"/>
    </row>
    <row r="111" spans="2:47" s="376" customFormat="1" ht="6.95" customHeight="1" x14ac:dyDescent="0.2">
      <c r="B111" s="259"/>
      <c r="C111" s="260"/>
      <c r="D111" s="260"/>
      <c r="E111" s="260"/>
      <c r="F111" s="260"/>
      <c r="G111" s="260"/>
      <c r="H111" s="260"/>
      <c r="I111" s="260"/>
      <c r="J111" s="260"/>
      <c r="K111" s="260"/>
      <c r="L111" s="228"/>
    </row>
    <row r="112" spans="2:47" s="376" customFormat="1" ht="24.95" customHeight="1" x14ac:dyDescent="0.2">
      <c r="B112" s="228"/>
      <c r="C112" s="224" t="s">
        <v>205</v>
      </c>
      <c r="L112" s="228"/>
    </row>
    <row r="113" spans="2:63" s="376" customFormat="1" ht="6.95" customHeight="1" x14ac:dyDescent="0.2">
      <c r="B113" s="228"/>
      <c r="L113" s="228"/>
    </row>
    <row r="114" spans="2:63" s="376" customFormat="1" ht="12" customHeight="1" x14ac:dyDescent="0.2">
      <c r="B114" s="228"/>
      <c r="C114" s="374" t="s">
        <v>12</v>
      </c>
      <c r="L114" s="228"/>
    </row>
    <row r="115" spans="2:63" s="376" customFormat="1" ht="14.45" customHeight="1" x14ac:dyDescent="0.2">
      <c r="B115" s="228"/>
      <c r="E115" s="438" t="str">
        <f>E7</f>
        <v>Obnova MŠ na Fedinovej č.7, Bratislava - I. etapa časť A</v>
      </c>
      <c r="F115" s="439"/>
      <c r="G115" s="439"/>
      <c r="H115" s="439"/>
      <c r="L115" s="228"/>
    </row>
    <row r="116" spans="2:63" ht="12" customHeight="1" x14ac:dyDescent="0.2">
      <c r="B116" s="223"/>
      <c r="C116" s="374" t="s">
        <v>188</v>
      </c>
      <c r="L116" s="223"/>
    </row>
    <row r="117" spans="2:63" s="376" customFormat="1" ht="14.45" customHeight="1" x14ac:dyDescent="0.2">
      <c r="B117" s="228"/>
      <c r="E117" s="438" t="s">
        <v>189</v>
      </c>
      <c r="F117" s="435"/>
      <c r="G117" s="435"/>
      <c r="H117" s="435"/>
      <c r="L117" s="228"/>
    </row>
    <row r="118" spans="2:63" s="376" customFormat="1" ht="12" customHeight="1" x14ac:dyDescent="0.2">
      <c r="B118" s="228"/>
      <c r="C118" s="374" t="s">
        <v>190</v>
      </c>
      <c r="L118" s="228"/>
    </row>
    <row r="119" spans="2:63" s="376" customFormat="1" ht="15.6" customHeight="1" x14ac:dyDescent="0.2">
      <c r="B119" s="228"/>
      <c r="E119" s="434" t="str">
        <f>E11</f>
        <v>1340a-8 - Plynofikácia</v>
      </c>
      <c r="F119" s="435"/>
      <c r="G119" s="435"/>
      <c r="H119" s="435"/>
      <c r="L119" s="228"/>
    </row>
    <row r="120" spans="2:63" s="376" customFormat="1" ht="6.95" customHeight="1" x14ac:dyDescent="0.2">
      <c r="B120" s="228"/>
      <c r="L120" s="228"/>
    </row>
    <row r="121" spans="2:63" s="376" customFormat="1" ht="12" customHeight="1" x14ac:dyDescent="0.2">
      <c r="B121" s="228"/>
      <c r="C121" s="374" t="s">
        <v>15</v>
      </c>
      <c r="F121" s="379" t="str">
        <f>F14</f>
        <v>Bratislava V, k.ú. Petržalka , č.p. 3420</v>
      </c>
      <c r="I121" s="374" t="s">
        <v>17</v>
      </c>
      <c r="J121" s="230" t="str">
        <f>IF(J14="","",J14)</f>
        <v>16. 3. 2022</v>
      </c>
      <c r="L121" s="228"/>
    </row>
    <row r="122" spans="2:63" s="376" customFormat="1" ht="6.95" customHeight="1" x14ac:dyDescent="0.2">
      <c r="B122" s="228"/>
      <c r="L122" s="228"/>
    </row>
    <row r="123" spans="2:63" s="376" customFormat="1" ht="15.6" customHeight="1" x14ac:dyDescent="0.2">
      <c r="B123" s="228"/>
      <c r="C123" s="374" t="s">
        <v>19</v>
      </c>
      <c r="F123" s="379" t="str">
        <f>E17</f>
        <v>Mestská časť Bratislava- Petržalka, Kutlíková 17</v>
      </c>
      <c r="I123" s="374" t="s">
        <v>26</v>
      </c>
      <c r="J123" s="378" t="str">
        <f>E23</f>
        <v xml:space="preserve">NV-Project s.r.o. </v>
      </c>
      <c r="L123" s="228"/>
    </row>
    <row r="124" spans="2:63" s="376" customFormat="1" ht="15.6" customHeight="1" x14ac:dyDescent="0.2">
      <c r="B124" s="228"/>
      <c r="C124" s="374" t="s">
        <v>24</v>
      </c>
      <c r="F124" s="379" t="str">
        <f>IF(E20="","",E20)</f>
        <v xml:space="preserve"> </v>
      </c>
      <c r="I124" s="374" t="s">
        <v>30</v>
      </c>
      <c r="J124" s="378" t="str">
        <f>E26</f>
        <v xml:space="preserve"> </v>
      </c>
      <c r="L124" s="228"/>
    </row>
    <row r="125" spans="2:63" s="376" customFormat="1" ht="10.35" customHeight="1" x14ac:dyDescent="0.2">
      <c r="B125" s="228"/>
      <c r="L125" s="228"/>
    </row>
    <row r="126" spans="2:63" s="275" customFormat="1" ht="29.25" customHeight="1" x14ac:dyDescent="0.2">
      <c r="B126" s="276"/>
      <c r="C126" s="277" t="s">
        <v>206</v>
      </c>
      <c r="D126" s="278" t="s">
        <v>57</v>
      </c>
      <c r="E126" s="278" t="s">
        <v>53</v>
      </c>
      <c r="F126" s="278" t="s">
        <v>54</v>
      </c>
      <c r="G126" s="278" t="s">
        <v>207</v>
      </c>
      <c r="H126" s="278" t="s">
        <v>208</v>
      </c>
      <c r="I126" s="278" t="s">
        <v>209</v>
      </c>
      <c r="J126" s="279" t="s">
        <v>196</v>
      </c>
      <c r="K126" s="280" t="s">
        <v>210</v>
      </c>
      <c r="L126" s="276"/>
      <c r="M126" s="281" t="s">
        <v>1</v>
      </c>
      <c r="N126" s="282" t="s">
        <v>36</v>
      </c>
      <c r="O126" s="282" t="s">
        <v>211</v>
      </c>
      <c r="P126" s="282" t="s">
        <v>212</v>
      </c>
      <c r="Q126" s="282" t="s">
        <v>213</v>
      </c>
      <c r="R126" s="282" t="s">
        <v>214</v>
      </c>
      <c r="S126" s="282" t="s">
        <v>215</v>
      </c>
      <c r="T126" s="283" t="s">
        <v>216</v>
      </c>
    </row>
    <row r="127" spans="2:63" s="376" customFormat="1" ht="22.9" customHeight="1" x14ac:dyDescent="0.25">
      <c r="B127" s="228"/>
      <c r="C127" s="284" t="s">
        <v>197</v>
      </c>
      <c r="J127" s="285">
        <f>BK127</f>
        <v>0</v>
      </c>
      <c r="L127" s="228"/>
      <c r="M127" s="286"/>
      <c r="N127" s="233"/>
      <c r="O127" s="233"/>
      <c r="P127" s="287">
        <f>P128+P137+P172</f>
        <v>0</v>
      </c>
      <c r="Q127" s="233"/>
      <c r="R127" s="287">
        <f>R128+R137+R172</f>
        <v>0</v>
      </c>
      <c r="S127" s="233"/>
      <c r="T127" s="288">
        <f>T128+T137+T172</f>
        <v>0</v>
      </c>
      <c r="AT127" s="220" t="s">
        <v>71</v>
      </c>
      <c r="AU127" s="220" t="s">
        <v>198</v>
      </c>
      <c r="BK127" s="289">
        <f>BK128+BK137+BK172</f>
        <v>0</v>
      </c>
    </row>
    <row r="128" spans="2:63" s="290" customFormat="1" ht="25.9" customHeight="1" x14ac:dyDescent="0.2">
      <c r="B128" s="291"/>
      <c r="D128" s="292" t="s">
        <v>71</v>
      </c>
      <c r="E128" s="293" t="s">
        <v>217</v>
      </c>
      <c r="F128" s="293" t="s">
        <v>218</v>
      </c>
      <c r="J128" s="294">
        <f>BK128</f>
        <v>0</v>
      </c>
      <c r="L128" s="291"/>
      <c r="M128" s="295"/>
      <c r="N128" s="296"/>
      <c r="O128" s="296"/>
      <c r="P128" s="297">
        <f>P129</f>
        <v>0</v>
      </c>
      <c r="Q128" s="296"/>
      <c r="R128" s="297">
        <f>R129</f>
        <v>0</v>
      </c>
      <c r="S128" s="296"/>
      <c r="T128" s="298">
        <f>T129</f>
        <v>0</v>
      </c>
      <c r="AR128" s="292" t="s">
        <v>79</v>
      </c>
      <c r="AT128" s="299" t="s">
        <v>71</v>
      </c>
      <c r="AU128" s="299" t="s">
        <v>72</v>
      </c>
      <c r="AY128" s="292" t="s">
        <v>219</v>
      </c>
      <c r="BK128" s="300">
        <f>BK129</f>
        <v>0</v>
      </c>
    </row>
    <row r="129" spans="2:65" s="290" customFormat="1" ht="22.9" customHeight="1" x14ac:dyDescent="0.2">
      <c r="B129" s="291"/>
      <c r="D129" s="292" t="s">
        <v>71</v>
      </c>
      <c r="E129" s="301" t="s">
        <v>79</v>
      </c>
      <c r="F129" s="301" t="s">
        <v>1739</v>
      </c>
      <c r="J129" s="302">
        <f>BK129</f>
        <v>0</v>
      </c>
      <c r="L129" s="291"/>
      <c r="M129" s="295"/>
      <c r="N129" s="296"/>
      <c r="O129" s="296"/>
      <c r="P129" s="297">
        <f>SUM(P130:P136)</f>
        <v>0</v>
      </c>
      <c r="Q129" s="296"/>
      <c r="R129" s="297">
        <f>SUM(R130:R136)</f>
        <v>0</v>
      </c>
      <c r="S129" s="296"/>
      <c r="T129" s="298">
        <f>SUM(T130:T136)</f>
        <v>0</v>
      </c>
      <c r="AR129" s="292" t="s">
        <v>79</v>
      </c>
      <c r="AT129" s="299" t="s">
        <v>71</v>
      </c>
      <c r="AU129" s="299" t="s">
        <v>79</v>
      </c>
      <c r="AY129" s="292" t="s">
        <v>219</v>
      </c>
      <c r="BK129" s="300">
        <f>SUM(BK130:BK136)</f>
        <v>0</v>
      </c>
    </row>
    <row r="130" spans="2:65" s="376" customFormat="1" ht="19.899999999999999" customHeight="1" x14ac:dyDescent="0.2">
      <c r="B130" s="303"/>
      <c r="C130" s="304" t="s">
        <v>79</v>
      </c>
      <c r="D130" s="304" t="s">
        <v>222</v>
      </c>
      <c r="E130" s="305" t="s">
        <v>1740</v>
      </c>
      <c r="F130" s="306" t="s">
        <v>1741</v>
      </c>
      <c r="G130" s="307" t="s">
        <v>332</v>
      </c>
      <c r="H130" s="308">
        <v>12</v>
      </c>
      <c r="I130" s="308">
        <v>0</v>
      </c>
      <c r="J130" s="308">
        <f t="shared" ref="J130:J136" si="0">ROUND(I130*H130,3)</f>
        <v>0</v>
      </c>
      <c r="K130" s="309"/>
      <c r="L130" s="228"/>
      <c r="M130" s="310" t="s">
        <v>1</v>
      </c>
      <c r="N130" s="311" t="s">
        <v>38</v>
      </c>
      <c r="O130" s="312">
        <v>0</v>
      </c>
      <c r="P130" s="312">
        <f t="shared" ref="P130:P136" si="1">O130*H130</f>
        <v>0</v>
      </c>
      <c r="Q130" s="312">
        <v>0</v>
      </c>
      <c r="R130" s="312">
        <f t="shared" ref="R130:R136" si="2">Q130*H130</f>
        <v>0</v>
      </c>
      <c r="S130" s="312">
        <v>0</v>
      </c>
      <c r="T130" s="313">
        <f t="shared" ref="T130:T136" si="3">S130*H130</f>
        <v>0</v>
      </c>
      <c r="AR130" s="314" t="s">
        <v>226</v>
      </c>
      <c r="AT130" s="314" t="s">
        <v>222</v>
      </c>
      <c r="AU130" s="314" t="s">
        <v>84</v>
      </c>
      <c r="AY130" s="220" t="s">
        <v>219</v>
      </c>
      <c r="BE130" s="315">
        <f t="shared" ref="BE130:BE136" si="4">IF(N130="základná",J130,0)</f>
        <v>0</v>
      </c>
      <c r="BF130" s="315">
        <f t="shared" ref="BF130:BF136" si="5">IF(N130="znížená",J130,0)</f>
        <v>0</v>
      </c>
      <c r="BG130" s="315">
        <f t="shared" ref="BG130:BG136" si="6">IF(N130="zákl. prenesená",J130,0)</f>
        <v>0</v>
      </c>
      <c r="BH130" s="315">
        <f t="shared" ref="BH130:BH136" si="7">IF(N130="zníž. prenesená",J130,0)</f>
        <v>0</v>
      </c>
      <c r="BI130" s="315">
        <f t="shared" ref="BI130:BI136" si="8">IF(N130="nulová",J130,0)</f>
        <v>0</v>
      </c>
      <c r="BJ130" s="220" t="s">
        <v>84</v>
      </c>
      <c r="BK130" s="316">
        <f t="shared" ref="BK130:BK136" si="9">ROUND(I130*H130,3)</f>
        <v>0</v>
      </c>
      <c r="BL130" s="220" t="s">
        <v>226</v>
      </c>
      <c r="BM130" s="314" t="s">
        <v>84</v>
      </c>
    </row>
    <row r="131" spans="2:65" s="376" customFormat="1" ht="14.45" customHeight="1" x14ac:dyDescent="0.2">
      <c r="B131" s="303"/>
      <c r="C131" s="304" t="s">
        <v>84</v>
      </c>
      <c r="D131" s="304" t="s">
        <v>222</v>
      </c>
      <c r="E131" s="305" t="s">
        <v>1742</v>
      </c>
      <c r="F131" s="306" t="s">
        <v>1743</v>
      </c>
      <c r="G131" s="307" t="s">
        <v>251</v>
      </c>
      <c r="H131" s="308">
        <v>21.12</v>
      </c>
      <c r="I131" s="308">
        <v>0</v>
      </c>
      <c r="J131" s="308">
        <f t="shared" si="0"/>
        <v>0</v>
      </c>
      <c r="K131" s="309"/>
      <c r="L131" s="228"/>
      <c r="M131" s="310" t="s">
        <v>1</v>
      </c>
      <c r="N131" s="311" t="s">
        <v>38</v>
      </c>
      <c r="O131" s="312">
        <v>0</v>
      </c>
      <c r="P131" s="312">
        <f t="shared" si="1"/>
        <v>0</v>
      </c>
      <c r="Q131" s="312">
        <v>0</v>
      </c>
      <c r="R131" s="312">
        <f t="shared" si="2"/>
        <v>0</v>
      </c>
      <c r="S131" s="312">
        <v>0</v>
      </c>
      <c r="T131" s="313">
        <f t="shared" si="3"/>
        <v>0</v>
      </c>
      <c r="AR131" s="314" t="s">
        <v>226</v>
      </c>
      <c r="AT131" s="314" t="s">
        <v>222</v>
      </c>
      <c r="AU131" s="314" t="s">
        <v>84</v>
      </c>
      <c r="AY131" s="220" t="s">
        <v>219</v>
      </c>
      <c r="BE131" s="315">
        <f t="shared" si="4"/>
        <v>0</v>
      </c>
      <c r="BF131" s="315">
        <f t="shared" si="5"/>
        <v>0</v>
      </c>
      <c r="BG131" s="315">
        <f t="shared" si="6"/>
        <v>0</v>
      </c>
      <c r="BH131" s="315">
        <f t="shared" si="7"/>
        <v>0</v>
      </c>
      <c r="BI131" s="315">
        <f t="shared" si="8"/>
        <v>0</v>
      </c>
      <c r="BJ131" s="220" t="s">
        <v>84</v>
      </c>
      <c r="BK131" s="316">
        <f t="shared" si="9"/>
        <v>0</v>
      </c>
      <c r="BL131" s="220" t="s">
        <v>226</v>
      </c>
      <c r="BM131" s="314" t="s">
        <v>226</v>
      </c>
    </row>
    <row r="132" spans="2:65" s="376" customFormat="1" ht="14.45" customHeight="1" x14ac:dyDescent="0.2">
      <c r="B132" s="303"/>
      <c r="C132" s="304" t="s">
        <v>89</v>
      </c>
      <c r="D132" s="304" t="s">
        <v>222</v>
      </c>
      <c r="E132" s="305" t="s">
        <v>1744</v>
      </c>
      <c r="F132" s="306" t="s">
        <v>1745</v>
      </c>
      <c r="G132" s="307" t="s">
        <v>251</v>
      </c>
      <c r="H132" s="308">
        <v>10</v>
      </c>
      <c r="I132" s="308">
        <v>0</v>
      </c>
      <c r="J132" s="308">
        <f t="shared" si="0"/>
        <v>0</v>
      </c>
      <c r="K132" s="309"/>
      <c r="L132" s="228"/>
      <c r="M132" s="310" t="s">
        <v>1</v>
      </c>
      <c r="N132" s="311" t="s">
        <v>38</v>
      </c>
      <c r="O132" s="312">
        <v>0</v>
      </c>
      <c r="P132" s="312">
        <f t="shared" si="1"/>
        <v>0</v>
      </c>
      <c r="Q132" s="312">
        <v>0</v>
      </c>
      <c r="R132" s="312">
        <f t="shared" si="2"/>
        <v>0</v>
      </c>
      <c r="S132" s="312">
        <v>0</v>
      </c>
      <c r="T132" s="313">
        <f t="shared" si="3"/>
        <v>0</v>
      </c>
      <c r="AR132" s="314" t="s">
        <v>226</v>
      </c>
      <c r="AT132" s="314" t="s">
        <v>222</v>
      </c>
      <c r="AU132" s="314" t="s">
        <v>84</v>
      </c>
      <c r="AY132" s="220" t="s">
        <v>219</v>
      </c>
      <c r="BE132" s="315">
        <f t="shared" si="4"/>
        <v>0</v>
      </c>
      <c r="BF132" s="315">
        <f t="shared" si="5"/>
        <v>0</v>
      </c>
      <c r="BG132" s="315">
        <f t="shared" si="6"/>
        <v>0</v>
      </c>
      <c r="BH132" s="315">
        <f t="shared" si="7"/>
        <v>0</v>
      </c>
      <c r="BI132" s="315">
        <f t="shared" si="8"/>
        <v>0</v>
      </c>
      <c r="BJ132" s="220" t="s">
        <v>84</v>
      </c>
      <c r="BK132" s="316">
        <f t="shared" si="9"/>
        <v>0</v>
      </c>
      <c r="BL132" s="220" t="s">
        <v>226</v>
      </c>
      <c r="BM132" s="314" t="s">
        <v>270</v>
      </c>
    </row>
    <row r="133" spans="2:65" s="376" customFormat="1" ht="22.15" customHeight="1" x14ac:dyDescent="0.2">
      <c r="B133" s="303"/>
      <c r="C133" s="304" t="s">
        <v>226</v>
      </c>
      <c r="D133" s="304" t="s">
        <v>222</v>
      </c>
      <c r="E133" s="305" t="s">
        <v>1746</v>
      </c>
      <c r="F133" s="306" t="s">
        <v>1747</v>
      </c>
      <c r="G133" s="307" t="s">
        <v>251</v>
      </c>
      <c r="H133" s="308">
        <v>13.62</v>
      </c>
      <c r="I133" s="308">
        <v>0</v>
      </c>
      <c r="J133" s="308">
        <f t="shared" si="0"/>
        <v>0</v>
      </c>
      <c r="K133" s="309"/>
      <c r="L133" s="228"/>
      <c r="M133" s="310" t="s">
        <v>1</v>
      </c>
      <c r="N133" s="311" t="s">
        <v>38</v>
      </c>
      <c r="O133" s="312">
        <v>0</v>
      </c>
      <c r="P133" s="312">
        <f t="shared" si="1"/>
        <v>0</v>
      </c>
      <c r="Q133" s="312">
        <v>0</v>
      </c>
      <c r="R133" s="312">
        <f t="shared" si="2"/>
        <v>0</v>
      </c>
      <c r="S133" s="312">
        <v>0</v>
      </c>
      <c r="T133" s="313">
        <f t="shared" si="3"/>
        <v>0</v>
      </c>
      <c r="AR133" s="314" t="s">
        <v>226</v>
      </c>
      <c r="AT133" s="314" t="s">
        <v>222</v>
      </c>
      <c r="AU133" s="314" t="s">
        <v>84</v>
      </c>
      <c r="AY133" s="220" t="s">
        <v>219</v>
      </c>
      <c r="BE133" s="315">
        <f t="shared" si="4"/>
        <v>0</v>
      </c>
      <c r="BF133" s="315">
        <f t="shared" si="5"/>
        <v>0</v>
      </c>
      <c r="BG133" s="315">
        <f t="shared" si="6"/>
        <v>0</v>
      </c>
      <c r="BH133" s="315">
        <f t="shared" si="7"/>
        <v>0</v>
      </c>
      <c r="BI133" s="315">
        <f t="shared" si="8"/>
        <v>0</v>
      </c>
      <c r="BJ133" s="220" t="s">
        <v>84</v>
      </c>
      <c r="BK133" s="316">
        <f t="shared" si="9"/>
        <v>0</v>
      </c>
      <c r="BL133" s="220" t="s">
        <v>226</v>
      </c>
      <c r="BM133" s="314" t="s">
        <v>279</v>
      </c>
    </row>
    <row r="134" spans="2:65" s="376" customFormat="1" ht="22.15" customHeight="1" x14ac:dyDescent="0.2">
      <c r="B134" s="303"/>
      <c r="C134" s="304" t="s">
        <v>265</v>
      </c>
      <c r="D134" s="304" t="s">
        <v>222</v>
      </c>
      <c r="E134" s="305" t="s">
        <v>1748</v>
      </c>
      <c r="F134" s="306" t="s">
        <v>1749</v>
      </c>
      <c r="G134" s="307" t="s">
        <v>251</v>
      </c>
      <c r="H134" s="308">
        <v>5</v>
      </c>
      <c r="I134" s="308">
        <v>0</v>
      </c>
      <c r="J134" s="308">
        <f t="shared" si="0"/>
        <v>0</v>
      </c>
      <c r="K134" s="309"/>
      <c r="L134" s="228"/>
      <c r="M134" s="310" t="s">
        <v>1</v>
      </c>
      <c r="N134" s="311" t="s">
        <v>38</v>
      </c>
      <c r="O134" s="312">
        <v>0</v>
      </c>
      <c r="P134" s="312">
        <f t="shared" si="1"/>
        <v>0</v>
      </c>
      <c r="Q134" s="312">
        <v>0</v>
      </c>
      <c r="R134" s="312">
        <f t="shared" si="2"/>
        <v>0</v>
      </c>
      <c r="S134" s="312">
        <v>0</v>
      </c>
      <c r="T134" s="313">
        <f t="shared" si="3"/>
        <v>0</v>
      </c>
      <c r="AR134" s="314" t="s">
        <v>226</v>
      </c>
      <c r="AT134" s="314" t="s">
        <v>222</v>
      </c>
      <c r="AU134" s="314" t="s">
        <v>84</v>
      </c>
      <c r="AY134" s="220" t="s">
        <v>219</v>
      </c>
      <c r="BE134" s="315">
        <f t="shared" si="4"/>
        <v>0</v>
      </c>
      <c r="BF134" s="315">
        <f t="shared" si="5"/>
        <v>0</v>
      </c>
      <c r="BG134" s="315">
        <f t="shared" si="6"/>
        <v>0</v>
      </c>
      <c r="BH134" s="315">
        <f t="shared" si="7"/>
        <v>0</v>
      </c>
      <c r="BI134" s="315">
        <f t="shared" si="8"/>
        <v>0</v>
      </c>
      <c r="BJ134" s="220" t="s">
        <v>84</v>
      </c>
      <c r="BK134" s="316">
        <f t="shared" si="9"/>
        <v>0</v>
      </c>
      <c r="BL134" s="220" t="s">
        <v>226</v>
      </c>
      <c r="BM134" s="314" t="s">
        <v>301</v>
      </c>
    </row>
    <row r="135" spans="2:65" s="376" customFormat="1" ht="30" customHeight="1" x14ac:dyDescent="0.2">
      <c r="B135" s="303"/>
      <c r="C135" s="304" t="s">
        <v>270</v>
      </c>
      <c r="D135" s="304" t="s">
        <v>222</v>
      </c>
      <c r="E135" s="305" t="s">
        <v>1750</v>
      </c>
      <c r="F135" s="306" t="s">
        <v>1751</v>
      </c>
      <c r="G135" s="307" t="s">
        <v>251</v>
      </c>
      <c r="H135" s="308">
        <v>2.5</v>
      </c>
      <c r="I135" s="308">
        <v>0</v>
      </c>
      <c r="J135" s="308">
        <f t="shared" si="0"/>
        <v>0</v>
      </c>
      <c r="K135" s="309"/>
      <c r="L135" s="228"/>
      <c r="M135" s="310" t="s">
        <v>1</v>
      </c>
      <c r="N135" s="311" t="s">
        <v>38</v>
      </c>
      <c r="O135" s="312">
        <v>0</v>
      </c>
      <c r="P135" s="312">
        <f t="shared" si="1"/>
        <v>0</v>
      </c>
      <c r="Q135" s="312">
        <v>0</v>
      </c>
      <c r="R135" s="312">
        <f t="shared" si="2"/>
        <v>0</v>
      </c>
      <c r="S135" s="312">
        <v>0</v>
      </c>
      <c r="T135" s="313">
        <f t="shared" si="3"/>
        <v>0</v>
      </c>
      <c r="AR135" s="314" t="s">
        <v>226</v>
      </c>
      <c r="AT135" s="314" t="s">
        <v>222</v>
      </c>
      <c r="AU135" s="314" t="s">
        <v>84</v>
      </c>
      <c r="AY135" s="220" t="s">
        <v>219</v>
      </c>
      <c r="BE135" s="315">
        <f t="shared" si="4"/>
        <v>0</v>
      </c>
      <c r="BF135" s="315">
        <f t="shared" si="5"/>
        <v>0</v>
      </c>
      <c r="BG135" s="315">
        <f t="shared" si="6"/>
        <v>0</v>
      </c>
      <c r="BH135" s="315">
        <f t="shared" si="7"/>
        <v>0</v>
      </c>
      <c r="BI135" s="315">
        <f t="shared" si="8"/>
        <v>0</v>
      </c>
      <c r="BJ135" s="220" t="s">
        <v>84</v>
      </c>
      <c r="BK135" s="316">
        <f t="shared" si="9"/>
        <v>0</v>
      </c>
      <c r="BL135" s="220" t="s">
        <v>226</v>
      </c>
      <c r="BM135" s="314" t="s">
        <v>310</v>
      </c>
    </row>
    <row r="136" spans="2:65" s="376" customFormat="1" ht="14.45" customHeight="1" x14ac:dyDescent="0.2">
      <c r="B136" s="303"/>
      <c r="C136" s="349" t="s">
        <v>274</v>
      </c>
      <c r="D136" s="349" t="s">
        <v>606</v>
      </c>
      <c r="E136" s="350" t="s">
        <v>1752</v>
      </c>
      <c r="F136" s="351" t="s">
        <v>1753</v>
      </c>
      <c r="G136" s="352" t="s">
        <v>299</v>
      </c>
      <c r="H136" s="353">
        <v>12</v>
      </c>
      <c r="I136" s="353">
        <v>0</v>
      </c>
      <c r="J136" s="353">
        <f t="shared" si="0"/>
        <v>0</v>
      </c>
      <c r="K136" s="354"/>
      <c r="L136" s="355"/>
      <c r="M136" s="356" t="s">
        <v>1</v>
      </c>
      <c r="N136" s="357" t="s">
        <v>38</v>
      </c>
      <c r="O136" s="312">
        <v>0</v>
      </c>
      <c r="P136" s="312">
        <f t="shared" si="1"/>
        <v>0</v>
      </c>
      <c r="Q136" s="312">
        <v>0</v>
      </c>
      <c r="R136" s="312">
        <f t="shared" si="2"/>
        <v>0</v>
      </c>
      <c r="S136" s="312">
        <v>0</v>
      </c>
      <c r="T136" s="313">
        <f t="shared" si="3"/>
        <v>0</v>
      </c>
      <c r="AR136" s="314" t="s">
        <v>279</v>
      </c>
      <c r="AT136" s="314" t="s">
        <v>606</v>
      </c>
      <c r="AU136" s="314" t="s">
        <v>84</v>
      </c>
      <c r="AY136" s="220" t="s">
        <v>219</v>
      </c>
      <c r="BE136" s="315">
        <f t="shared" si="4"/>
        <v>0</v>
      </c>
      <c r="BF136" s="315">
        <f t="shared" si="5"/>
        <v>0</v>
      </c>
      <c r="BG136" s="315">
        <f t="shared" si="6"/>
        <v>0</v>
      </c>
      <c r="BH136" s="315">
        <f t="shared" si="7"/>
        <v>0</v>
      </c>
      <c r="BI136" s="315">
        <f t="shared" si="8"/>
        <v>0</v>
      </c>
      <c r="BJ136" s="220" t="s">
        <v>84</v>
      </c>
      <c r="BK136" s="316">
        <f t="shared" si="9"/>
        <v>0</v>
      </c>
      <c r="BL136" s="220" t="s">
        <v>226</v>
      </c>
      <c r="BM136" s="314" t="s">
        <v>329</v>
      </c>
    </row>
    <row r="137" spans="2:65" s="290" customFormat="1" ht="25.9" customHeight="1" x14ac:dyDescent="0.2">
      <c r="B137" s="291"/>
      <c r="D137" s="292" t="s">
        <v>71</v>
      </c>
      <c r="E137" s="293" t="s">
        <v>314</v>
      </c>
      <c r="F137" s="293" t="s">
        <v>315</v>
      </c>
      <c r="J137" s="294">
        <f>BK137</f>
        <v>0</v>
      </c>
      <c r="L137" s="291"/>
      <c r="M137" s="295"/>
      <c r="N137" s="296"/>
      <c r="O137" s="296"/>
      <c r="P137" s="297">
        <f>P138+P169</f>
        <v>0</v>
      </c>
      <c r="Q137" s="296"/>
      <c r="R137" s="297">
        <f>R138+R169</f>
        <v>0</v>
      </c>
      <c r="S137" s="296"/>
      <c r="T137" s="298">
        <f>T138+T169</f>
        <v>0</v>
      </c>
      <c r="AR137" s="292" t="s">
        <v>84</v>
      </c>
      <c r="AT137" s="299" t="s">
        <v>71</v>
      </c>
      <c r="AU137" s="299" t="s">
        <v>72</v>
      </c>
      <c r="AY137" s="292" t="s">
        <v>219</v>
      </c>
      <c r="BK137" s="300">
        <f>BK138+BK169</f>
        <v>0</v>
      </c>
    </row>
    <row r="138" spans="2:65" s="290" customFormat="1" ht="22.9" customHeight="1" x14ac:dyDescent="0.2">
      <c r="B138" s="291"/>
      <c r="D138" s="292" t="s">
        <v>71</v>
      </c>
      <c r="E138" s="301" t="s">
        <v>1754</v>
      </c>
      <c r="F138" s="301" t="s">
        <v>1755</v>
      </c>
      <c r="J138" s="302">
        <f>BK138</f>
        <v>0</v>
      </c>
      <c r="L138" s="291"/>
      <c r="M138" s="295"/>
      <c r="N138" s="296"/>
      <c r="O138" s="296"/>
      <c r="P138" s="297">
        <f>SUM(P139:P168)</f>
        <v>0</v>
      </c>
      <c r="Q138" s="296"/>
      <c r="R138" s="297">
        <f>SUM(R139:R168)</f>
        <v>0</v>
      </c>
      <c r="S138" s="296"/>
      <c r="T138" s="298">
        <f>SUM(T139:T168)</f>
        <v>0</v>
      </c>
      <c r="AR138" s="292" t="s">
        <v>84</v>
      </c>
      <c r="AT138" s="299" t="s">
        <v>71</v>
      </c>
      <c r="AU138" s="299" t="s">
        <v>79</v>
      </c>
      <c r="AY138" s="292" t="s">
        <v>219</v>
      </c>
      <c r="BK138" s="300">
        <f>SUM(BK139:BK168)</f>
        <v>0</v>
      </c>
    </row>
    <row r="139" spans="2:65" s="376" customFormat="1" ht="14.45" customHeight="1" x14ac:dyDescent="0.2">
      <c r="B139" s="303"/>
      <c r="C139" s="304" t="s">
        <v>279</v>
      </c>
      <c r="D139" s="304" t="s">
        <v>222</v>
      </c>
      <c r="E139" s="305" t="s">
        <v>1312</v>
      </c>
      <c r="F139" s="306" t="s">
        <v>1756</v>
      </c>
      <c r="G139" s="307" t="s">
        <v>1060</v>
      </c>
      <c r="H139" s="308">
        <v>1</v>
      </c>
      <c r="I139" s="308">
        <v>0</v>
      </c>
      <c r="J139" s="308">
        <f t="shared" ref="J139:J168" si="10">ROUND(I139*H139,3)</f>
        <v>0</v>
      </c>
      <c r="K139" s="309"/>
      <c r="L139" s="228"/>
      <c r="M139" s="310" t="s">
        <v>1</v>
      </c>
      <c r="N139" s="311" t="s">
        <v>38</v>
      </c>
      <c r="O139" s="312">
        <v>0</v>
      </c>
      <c r="P139" s="312">
        <f t="shared" ref="P139:P168" si="11">O139*H139</f>
        <v>0</v>
      </c>
      <c r="Q139" s="312">
        <v>0</v>
      </c>
      <c r="R139" s="312">
        <f t="shared" ref="R139:R168" si="12">Q139*H139</f>
        <v>0</v>
      </c>
      <c r="S139" s="312">
        <v>0</v>
      </c>
      <c r="T139" s="313">
        <f t="shared" ref="T139:T168" si="13">S139*H139</f>
        <v>0</v>
      </c>
      <c r="AR139" s="314" t="s">
        <v>321</v>
      </c>
      <c r="AT139" s="314" t="s">
        <v>222</v>
      </c>
      <c r="AU139" s="314" t="s">
        <v>84</v>
      </c>
      <c r="AY139" s="220" t="s">
        <v>219</v>
      </c>
      <c r="BE139" s="315">
        <f t="shared" ref="BE139:BE168" si="14">IF(N139="základná",J139,0)</f>
        <v>0</v>
      </c>
      <c r="BF139" s="315">
        <f t="shared" ref="BF139:BF168" si="15">IF(N139="znížená",J139,0)</f>
        <v>0</v>
      </c>
      <c r="BG139" s="315">
        <f t="shared" ref="BG139:BG168" si="16">IF(N139="zákl. prenesená",J139,0)</f>
        <v>0</v>
      </c>
      <c r="BH139" s="315">
        <f t="shared" ref="BH139:BH168" si="17">IF(N139="zníž. prenesená",J139,0)</f>
        <v>0</v>
      </c>
      <c r="BI139" s="315">
        <f t="shared" ref="BI139:BI168" si="18">IF(N139="nulová",J139,0)</f>
        <v>0</v>
      </c>
      <c r="BJ139" s="220" t="s">
        <v>84</v>
      </c>
      <c r="BK139" s="316">
        <f t="shared" ref="BK139:BK168" si="19">ROUND(I139*H139,3)</f>
        <v>0</v>
      </c>
      <c r="BL139" s="220" t="s">
        <v>321</v>
      </c>
      <c r="BM139" s="314" t="s">
        <v>321</v>
      </c>
    </row>
    <row r="140" spans="2:65" s="376" customFormat="1" ht="34.9" customHeight="1" x14ac:dyDescent="0.2">
      <c r="B140" s="303"/>
      <c r="C140" s="304" t="s">
        <v>220</v>
      </c>
      <c r="D140" s="304" t="s">
        <v>222</v>
      </c>
      <c r="E140" s="305" t="s">
        <v>1757</v>
      </c>
      <c r="F140" s="306" t="s">
        <v>1758</v>
      </c>
      <c r="G140" s="307" t="s">
        <v>1060</v>
      </c>
      <c r="H140" s="308">
        <v>1</v>
      </c>
      <c r="I140" s="308">
        <v>0</v>
      </c>
      <c r="J140" s="308">
        <f t="shared" si="10"/>
        <v>0</v>
      </c>
      <c r="K140" s="309"/>
      <c r="L140" s="228"/>
      <c r="M140" s="310" t="s">
        <v>1</v>
      </c>
      <c r="N140" s="311" t="s">
        <v>38</v>
      </c>
      <c r="O140" s="312">
        <v>0</v>
      </c>
      <c r="P140" s="312">
        <f t="shared" si="11"/>
        <v>0</v>
      </c>
      <c r="Q140" s="312">
        <v>0</v>
      </c>
      <c r="R140" s="312">
        <f t="shared" si="12"/>
        <v>0</v>
      </c>
      <c r="S140" s="312">
        <v>0</v>
      </c>
      <c r="T140" s="313">
        <f t="shared" si="13"/>
        <v>0</v>
      </c>
      <c r="AR140" s="314" t="s">
        <v>321</v>
      </c>
      <c r="AT140" s="314" t="s">
        <v>222</v>
      </c>
      <c r="AU140" s="314" t="s">
        <v>84</v>
      </c>
      <c r="AY140" s="220" t="s">
        <v>219</v>
      </c>
      <c r="BE140" s="315">
        <f t="shared" si="14"/>
        <v>0</v>
      </c>
      <c r="BF140" s="315">
        <f t="shared" si="15"/>
        <v>0</v>
      </c>
      <c r="BG140" s="315">
        <f t="shared" si="16"/>
        <v>0</v>
      </c>
      <c r="BH140" s="315">
        <f t="shared" si="17"/>
        <v>0</v>
      </c>
      <c r="BI140" s="315">
        <f t="shared" si="18"/>
        <v>0</v>
      </c>
      <c r="BJ140" s="220" t="s">
        <v>84</v>
      </c>
      <c r="BK140" s="316">
        <f t="shared" si="19"/>
        <v>0</v>
      </c>
      <c r="BL140" s="220" t="s">
        <v>321</v>
      </c>
      <c r="BM140" s="314" t="s">
        <v>622</v>
      </c>
    </row>
    <row r="141" spans="2:65" s="376" customFormat="1" ht="22.15" customHeight="1" x14ac:dyDescent="0.2">
      <c r="B141" s="303"/>
      <c r="C141" s="304" t="s">
        <v>301</v>
      </c>
      <c r="D141" s="304" t="s">
        <v>222</v>
      </c>
      <c r="E141" s="305" t="s">
        <v>1759</v>
      </c>
      <c r="F141" s="306" t="s">
        <v>1760</v>
      </c>
      <c r="G141" s="307" t="s">
        <v>268</v>
      </c>
      <c r="H141" s="308">
        <v>1</v>
      </c>
      <c r="I141" s="308">
        <v>0</v>
      </c>
      <c r="J141" s="308">
        <f t="shared" si="10"/>
        <v>0</v>
      </c>
      <c r="K141" s="309"/>
      <c r="L141" s="228"/>
      <c r="M141" s="310" t="s">
        <v>1</v>
      </c>
      <c r="N141" s="311" t="s">
        <v>38</v>
      </c>
      <c r="O141" s="312">
        <v>0</v>
      </c>
      <c r="P141" s="312">
        <f t="shared" si="11"/>
        <v>0</v>
      </c>
      <c r="Q141" s="312">
        <v>0</v>
      </c>
      <c r="R141" s="312">
        <f t="shared" si="12"/>
        <v>0</v>
      </c>
      <c r="S141" s="312">
        <v>0</v>
      </c>
      <c r="T141" s="313">
        <f t="shared" si="13"/>
        <v>0</v>
      </c>
      <c r="AR141" s="314" t="s">
        <v>321</v>
      </c>
      <c r="AT141" s="314" t="s">
        <v>222</v>
      </c>
      <c r="AU141" s="314" t="s">
        <v>84</v>
      </c>
      <c r="AY141" s="220" t="s">
        <v>219</v>
      </c>
      <c r="BE141" s="315">
        <f t="shared" si="14"/>
        <v>0</v>
      </c>
      <c r="BF141" s="315">
        <f t="shared" si="15"/>
        <v>0</v>
      </c>
      <c r="BG141" s="315">
        <f t="shared" si="16"/>
        <v>0</v>
      </c>
      <c r="BH141" s="315">
        <f t="shared" si="17"/>
        <v>0</v>
      </c>
      <c r="BI141" s="315">
        <f t="shared" si="18"/>
        <v>0</v>
      </c>
      <c r="BJ141" s="220" t="s">
        <v>84</v>
      </c>
      <c r="BK141" s="316">
        <f t="shared" si="19"/>
        <v>0</v>
      </c>
      <c r="BL141" s="220" t="s">
        <v>321</v>
      </c>
      <c r="BM141" s="314" t="s">
        <v>7</v>
      </c>
    </row>
    <row r="142" spans="2:65" s="376" customFormat="1" ht="22.15" customHeight="1" x14ac:dyDescent="0.2">
      <c r="B142" s="303"/>
      <c r="C142" s="304" t="s">
        <v>306</v>
      </c>
      <c r="D142" s="304" t="s">
        <v>222</v>
      </c>
      <c r="E142" s="305" t="s">
        <v>1761</v>
      </c>
      <c r="F142" s="306" t="s">
        <v>1762</v>
      </c>
      <c r="G142" s="307" t="s">
        <v>1060</v>
      </c>
      <c r="H142" s="308">
        <v>1</v>
      </c>
      <c r="I142" s="308">
        <v>0</v>
      </c>
      <c r="J142" s="308">
        <f t="shared" si="10"/>
        <v>0</v>
      </c>
      <c r="K142" s="309"/>
      <c r="L142" s="228"/>
      <c r="M142" s="310" t="s">
        <v>1</v>
      </c>
      <c r="N142" s="311" t="s">
        <v>38</v>
      </c>
      <c r="O142" s="312">
        <v>0</v>
      </c>
      <c r="P142" s="312">
        <f t="shared" si="11"/>
        <v>0</v>
      </c>
      <c r="Q142" s="312">
        <v>0</v>
      </c>
      <c r="R142" s="312">
        <f t="shared" si="12"/>
        <v>0</v>
      </c>
      <c r="S142" s="312">
        <v>0</v>
      </c>
      <c r="T142" s="313">
        <f t="shared" si="13"/>
        <v>0</v>
      </c>
      <c r="AR142" s="314" t="s">
        <v>321</v>
      </c>
      <c r="AT142" s="314" t="s">
        <v>222</v>
      </c>
      <c r="AU142" s="314" t="s">
        <v>84</v>
      </c>
      <c r="AY142" s="220" t="s">
        <v>219</v>
      </c>
      <c r="BE142" s="315">
        <f t="shared" si="14"/>
        <v>0</v>
      </c>
      <c r="BF142" s="315">
        <f t="shared" si="15"/>
        <v>0</v>
      </c>
      <c r="BG142" s="315">
        <f t="shared" si="16"/>
        <v>0</v>
      </c>
      <c r="BH142" s="315">
        <f t="shared" si="17"/>
        <v>0</v>
      </c>
      <c r="BI142" s="315">
        <f t="shared" si="18"/>
        <v>0</v>
      </c>
      <c r="BJ142" s="220" t="s">
        <v>84</v>
      </c>
      <c r="BK142" s="316">
        <f t="shared" si="19"/>
        <v>0</v>
      </c>
      <c r="BL142" s="220" t="s">
        <v>321</v>
      </c>
      <c r="BM142" s="314" t="s">
        <v>642</v>
      </c>
    </row>
    <row r="143" spans="2:65" s="376" customFormat="1" ht="22.15" customHeight="1" x14ac:dyDescent="0.2">
      <c r="B143" s="303"/>
      <c r="C143" s="304" t="s">
        <v>310</v>
      </c>
      <c r="D143" s="304" t="s">
        <v>222</v>
      </c>
      <c r="E143" s="305" t="s">
        <v>1763</v>
      </c>
      <c r="F143" s="306" t="s">
        <v>1764</v>
      </c>
      <c r="G143" s="307" t="s">
        <v>332</v>
      </c>
      <c r="H143" s="308">
        <v>24</v>
      </c>
      <c r="I143" s="308">
        <v>0</v>
      </c>
      <c r="J143" s="308">
        <f t="shared" si="10"/>
        <v>0</v>
      </c>
      <c r="K143" s="309"/>
      <c r="L143" s="228"/>
      <c r="M143" s="310" t="s">
        <v>1</v>
      </c>
      <c r="N143" s="311" t="s">
        <v>38</v>
      </c>
      <c r="O143" s="312">
        <v>0</v>
      </c>
      <c r="P143" s="312">
        <f t="shared" si="11"/>
        <v>0</v>
      </c>
      <c r="Q143" s="312">
        <v>0</v>
      </c>
      <c r="R143" s="312">
        <f t="shared" si="12"/>
        <v>0</v>
      </c>
      <c r="S143" s="312">
        <v>0</v>
      </c>
      <c r="T143" s="313">
        <f t="shared" si="13"/>
        <v>0</v>
      </c>
      <c r="AR143" s="314" t="s">
        <v>321</v>
      </c>
      <c r="AT143" s="314" t="s">
        <v>222</v>
      </c>
      <c r="AU143" s="314" t="s">
        <v>84</v>
      </c>
      <c r="AY143" s="220" t="s">
        <v>219</v>
      </c>
      <c r="BE143" s="315">
        <f t="shared" si="14"/>
        <v>0</v>
      </c>
      <c r="BF143" s="315">
        <f t="shared" si="15"/>
        <v>0</v>
      </c>
      <c r="BG143" s="315">
        <f t="shared" si="16"/>
        <v>0</v>
      </c>
      <c r="BH143" s="315">
        <f t="shared" si="17"/>
        <v>0</v>
      </c>
      <c r="BI143" s="315">
        <f t="shared" si="18"/>
        <v>0</v>
      </c>
      <c r="BJ143" s="220" t="s">
        <v>84</v>
      </c>
      <c r="BK143" s="316">
        <f t="shared" si="19"/>
        <v>0</v>
      </c>
      <c r="BL143" s="220" t="s">
        <v>321</v>
      </c>
      <c r="BM143" s="314" t="s">
        <v>651</v>
      </c>
    </row>
    <row r="144" spans="2:65" s="376" customFormat="1" ht="14.45" customHeight="1" x14ac:dyDescent="0.2">
      <c r="B144" s="303"/>
      <c r="C144" s="349" t="s">
        <v>318</v>
      </c>
      <c r="D144" s="349" t="s">
        <v>606</v>
      </c>
      <c r="E144" s="350" t="s">
        <v>1765</v>
      </c>
      <c r="F144" s="351" t="s">
        <v>1766</v>
      </c>
      <c r="G144" s="352" t="s">
        <v>332</v>
      </c>
      <c r="H144" s="353">
        <v>24</v>
      </c>
      <c r="I144" s="353">
        <v>0</v>
      </c>
      <c r="J144" s="353">
        <f t="shared" si="10"/>
        <v>0</v>
      </c>
      <c r="K144" s="354"/>
      <c r="L144" s="355"/>
      <c r="M144" s="356" t="s">
        <v>1</v>
      </c>
      <c r="N144" s="357" t="s">
        <v>38</v>
      </c>
      <c r="O144" s="312">
        <v>0</v>
      </c>
      <c r="P144" s="312">
        <f t="shared" si="11"/>
        <v>0</v>
      </c>
      <c r="Q144" s="312">
        <v>0</v>
      </c>
      <c r="R144" s="312">
        <f t="shared" si="12"/>
        <v>0</v>
      </c>
      <c r="S144" s="312">
        <v>0</v>
      </c>
      <c r="T144" s="313">
        <f t="shared" si="13"/>
        <v>0</v>
      </c>
      <c r="AR144" s="314" t="s">
        <v>635</v>
      </c>
      <c r="AT144" s="314" t="s">
        <v>606</v>
      </c>
      <c r="AU144" s="314" t="s">
        <v>84</v>
      </c>
      <c r="AY144" s="220" t="s">
        <v>219</v>
      </c>
      <c r="BE144" s="315">
        <f t="shared" si="14"/>
        <v>0</v>
      </c>
      <c r="BF144" s="315">
        <f t="shared" si="15"/>
        <v>0</v>
      </c>
      <c r="BG144" s="315">
        <f t="shared" si="16"/>
        <v>0</v>
      </c>
      <c r="BH144" s="315">
        <f t="shared" si="17"/>
        <v>0</v>
      </c>
      <c r="BI144" s="315">
        <f t="shared" si="18"/>
        <v>0</v>
      </c>
      <c r="BJ144" s="220" t="s">
        <v>84</v>
      </c>
      <c r="BK144" s="316">
        <f t="shared" si="19"/>
        <v>0</v>
      </c>
      <c r="BL144" s="220" t="s">
        <v>321</v>
      </c>
      <c r="BM144" s="314" t="s">
        <v>659</v>
      </c>
    </row>
    <row r="145" spans="2:65" s="376" customFormat="1" ht="14.45" customHeight="1" x14ac:dyDescent="0.2">
      <c r="B145" s="303"/>
      <c r="C145" s="304" t="s">
        <v>329</v>
      </c>
      <c r="D145" s="304" t="s">
        <v>222</v>
      </c>
      <c r="E145" s="305" t="s">
        <v>1767</v>
      </c>
      <c r="F145" s="306" t="s">
        <v>1768</v>
      </c>
      <c r="G145" s="307" t="s">
        <v>332</v>
      </c>
      <c r="H145" s="308">
        <v>9</v>
      </c>
      <c r="I145" s="308">
        <v>0</v>
      </c>
      <c r="J145" s="308">
        <f t="shared" si="10"/>
        <v>0</v>
      </c>
      <c r="K145" s="309"/>
      <c r="L145" s="228"/>
      <c r="M145" s="310" t="s">
        <v>1</v>
      </c>
      <c r="N145" s="311" t="s">
        <v>38</v>
      </c>
      <c r="O145" s="312">
        <v>0</v>
      </c>
      <c r="P145" s="312">
        <f t="shared" si="11"/>
        <v>0</v>
      </c>
      <c r="Q145" s="312">
        <v>0</v>
      </c>
      <c r="R145" s="312">
        <f t="shared" si="12"/>
        <v>0</v>
      </c>
      <c r="S145" s="312">
        <v>0</v>
      </c>
      <c r="T145" s="313">
        <f t="shared" si="13"/>
        <v>0</v>
      </c>
      <c r="AR145" s="314" t="s">
        <v>321</v>
      </c>
      <c r="AT145" s="314" t="s">
        <v>222</v>
      </c>
      <c r="AU145" s="314" t="s">
        <v>84</v>
      </c>
      <c r="AY145" s="220" t="s">
        <v>219</v>
      </c>
      <c r="BE145" s="315">
        <f t="shared" si="14"/>
        <v>0</v>
      </c>
      <c r="BF145" s="315">
        <f t="shared" si="15"/>
        <v>0</v>
      </c>
      <c r="BG145" s="315">
        <f t="shared" si="16"/>
        <v>0</v>
      </c>
      <c r="BH145" s="315">
        <f t="shared" si="17"/>
        <v>0</v>
      </c>
      <c r="BI145" s="315">
        <f t="shared" si="18"/>
        <v>0</v>
      </c>
      <c r="BJ145" s="220" t="s">
        <v>84</v>
      </c>
      <c r="BK145" s="316">
        <f t="shared" si="19"/>
        <v>0</v>
      </c>
      <c r="BL145" s="220" t="s">
        <v>321</v>
      </c>
      <c r="BM145" s="314" t="s">
        <v>667</v>
      </c>
    </row>
    <row r="146" spans="2:65" s="376" customFormat="1" ht="14.45" customHeight="1" x14ac:dyDescent="0.2">
      <c r="B146" s="303"/>
      <c r="C146" s="349" t="s">
        <v>335</v>
      </c>
      <c r="D146" s="349" t="s">
        <v>606</v>
      </c>
      <c r="E146" s="350" t="s">
        <v>1769</v>
      </c>
      <c r="F146" s="351" t="s">
        <v>1770</v>
      </c>
      <c r="G146" s="352" t="s">
        <v>332</v>
      </c>
      <c r="H146" s="353">
        <v>1</v>
      </c>
      <c r="I146" s="353">
        <v>0</v>
      </c>
      <c r="J146" s="353">
        <f t="shared" si="10"/>
        <v>0</v>
      </c>
      <c r="K146" s="354"/>
      <c r="L146" s="355"/>
      <c r="M146" s="356" t="s">
        <v>1</v>
      </c>
      <c r="N146" s="357" t="s">
        <v>38</v>
      </c>
      <c r="O146" s="312">
        <v>0</v>
      </c>
      <c r="P146" s="312">
        <f t="shared" si="11"/>
        <v>0</v>
      </c>
      <c r="Q146" s="312">
        <v>0</v>
      </c>
      <c r="R146" s="312">
        <f t="shared" si="12"/>
        <v>0</v>
      </c>
      <c r="S146" s="312">
        <v>0</v>
      </c>
      <c r="T146" s="313">
        <f t="shared" si="13"/>
        <v>0</v>
      </c>
      <c r="AR146" s="314" t="s">
        <v>635</v>
      </c>
      <c r="AT146" s="314" t="s">
        <v>606</v>
      </c>
      <c r="AU146" s="314" t="s">
        <v>84</v>
      </c>
      <c r="AY146" s="220" t="s">
        <v>219</v>
      </c>
      <c r="BE146" s="315">
        <f t="shared" si="14"/>
        <v>0</v>
      </c>
      <c r="BF146" s="315">
        <f t="shared" si="15"/>
        <v>0</v>
      </c>
      <c r="BG146" s="315">
        <f t="shared" si="16"/>
        <v>0</v>
      </c>
      <c r="BH146" s="315">
        <f t="shared" si="17"/>
        <v>0</v>
      </c>
      <c r="BI146" s="315">
        <f t="shared" si="18"/>
        <v>0</v>
      </c>
      <c r="BJ146" s="220" t="s">
        <v>84</v>
      </c>
      <c r="BK146" s="316">
        <f t="shared" si="19"/>
        <v>0</v>
      </c>
      <c r="BL146" s="220" t="s">
        <v>321</v>
      </c>
      <c r="BM146" s="314" t="s">
        <v>677</v>
      </c>
    </row>
    <row r="147" spans="2:65" s="376" customFormat="1" ht="14.45" customHeight="1" x14ac:dyDescent="0.2">
      <c r="B147" s="303"/>
      <c r="C147" s="349" t="s">
        <v>321</v>
      </c>
      <c r="D147" s="349" t="s">
        <v>606</v>
      </c>
      <c r="E147" s="350" t="s">
        <v>1771</v>
      </c>
      <c r="F147" s="351" t="s">
        <v>1772</v>
      </c>
      <c r="G147" s="352" t="s">
        <v>332</v>
      </c>
      <c r="H147" s="353">
        <v>8</v>
      </c>
      <c r="I147" s="353">
        <v>0</v>
      </c>
      <c r="J147" s="353">
        <f t="shared" si="10"/>
        <v>0</v>
      </c>
      <c r="K147" s="354"/>
      <c r="L147" s="355"/>
      <c r="M147" s="356" t="s">
        <v>1</v>
      </c>
      <c r="N147" s="357" t="s">
        <v>38</v>
      </c>
      <c r="O147" s="312">
        <v>0</v>
      </c>
      <c r="P147" s="312">
        <f t="shared" si="11"/>
        <v>0</v>
      </c>
      <c r="Q147" s="312">
        <v>0</v>
      </c>
      <c r="R147" s="312">
        <f t="shared" si="12"/>
        <v>0</v>
      </c>
      <c r="S147" s="312">
        <v>0</v>
      </c>
      <c r="T147" s="313">
        <f t="shared" si="13"/>
        <v>0</v>
      </c>
      <c r="AR147" s="314" t="s">
        <v>635</v>
      </c>
      <c r="AT147" s="314" t="s">
        <v>606</v>
      </c>
      <c r="AU147" s="314" t="s">
        <v>84</v>
      </c>
      <c r="AY147" s="220" t="s">
        <v>219</v>
      </c>
      <c r="BE147" s="315">
        <f t="shared" si="14"/>
        <v>0</v>
      </c>
      <c r="BF147" s="315">
        <f t="shared" si="15"/>
        <v>0</v>
      </c>
      <c r="BG147" s="315">
        <f t="shared" si="16"/>
        <v>0</v>
      </c>
      <c r="BH147" s="315">
        <f t="shared" si="17"/>
        <v>0</v>
      </c>
      <c r="BI147" s="315">
        <f t="shared" si="18"/>
        <v>0</v>
      </c>
      <c r="BJ147" s="220" t="s">
        <v>84</v>
      </c>
      <c r="BK147" s="316">
        <f t="shared" si="19"/>
        <v>0</v>
      </c>
      <c r="BL147" s="220" t="s">
        <v>321</v>
      </c>
      <c r="BM147" s="314" t="s">
        <v>635</v>
      </c>
    </row>
    <row r="148" spans="2:65" s="376" customFormat="1" ht="22.15" customHeight="1" x14ac:dyDescent="0.2">
      <c r="B148" s="303"/>
      <c r="C148" s="304" t="s">
        <v>363</v>
      </c>
      <c r="D148" s="304" t="s">
        <v>222</v>
      </c>
      <c r="E148" s="305" t="s">
        <v>1773</v>
      </c>
      <c r="F148" s="306" t="s">
        <v>1774</v>
      </c>
      <c r="G148" s="307" t="s">
        <v>268</v>
      </c>
      <c r="H148" s="308">
        <v>1</v>
      </c>
      <c r="I148" s="308">
        <v>0</v>
      </c>
      <c r="J148" s="308">
        <f t="shared" si="10"/>
        <v>0</v>
      </c>
      <c r="K148" s="309"/>
      <c r="L148" s="228"/>
      <c r="M148" s="310" t="s">
        <v>1</v>
      </c>
      <c r="N148" s="311" t="s">
        <v>38</v>
      </c>
      <c r="O148" s="312">
        <v>0</v>
      </c>
      <c r="P148" s="312">
        <f t="shared" si="11"/>
        <v>0</v>
      </c>
      <c r="Q148" s="312">
        <v>0</v>
      </c>
      <c r="R148" s="312">
        <f t="shared" si="12"/>
        <v>0</v>
      </c>
      <c r="S148" s="312">
        <v>0</v>
      </c>
      <c r="T148" s="313">
        <f t="shared" si="13"/>
        <v>0</v>
      </c>
      <c r="AR148" s="314" t="s">
        <v>321</v>
      </c>
      <c r="AT148" s="314" t="s">
        <v>222</v>
      </c>
      <c r="AU148" s="314" t="s">
        <v>84</v>
      </c>
      <c r="AY148" s="220" t="s">
        <v>219</v>
      </c>
      <c r="BE148" s="315">
        <f t="shared" si="14"/>
        <v>0</v>
      </c>
      <c r="BF148" s="315">
        <f t="shared" si="15"/>
        <v>0</v>
      </c>
      <c r="BG148" s="315">
        <f t="shared" si="16"/>
        <v>0</v>
      </c>
      <c r="BH148" s="315">
        <f t="shared" si="17"/>
        <v>0</v>
      </c>
      <c r="BI148" s="315">
        <f t="shared" si="18"/>
        <v>0</v>
      </c>
      <c r="BJ148" s="220" t="s">
        <v>84</v>
      </c>
      <c r="BK148" s="316">
        <f t="shared" si="19"/>
        <v>0</v>
      </c>
      <c r="BL148" s="220" t="s">
        <v>321</v>
      </c>
      <c r="BM148" s="314" t="s">
        <v>697</v>
      </c>
    </row>
    <row r="149" spans="2:65" s="376" customFormat="1" ht="14.45" customHeight="1" x14ac:dyDescent="0.2">
      <c r="B149" s="303"/>
      <c r="C149" s="349" t="s">
        <v>622</v>
      </c>
      <c r="D149" s="349" t="s">
        <v>606</v>
      </c>
      <c r="E149" s="350" t="s">
        <v>1775</v>
      </c>
      <c r="F149" s="351" t="s">
        <v>1776</v>
      </c>
      <c r="G149" s="352" t="s">
        <v>268</v>
      </c>
      <c r="H149" s="353">
        <v>1</v>
      </c>
      <c r="I149" s="353">
        <v>0</v>
      </c>
      <c r="J149" s="353">
        <f t="shared" si="10"/>
        <v>0</v>
      </c>
      <c r="K149" s="354"/>
      <c r="L149" s="355"/>
      <c r="M149" s="356" t="s">
        <v>1</v>
      </c>
      <c r="N149" s="357" t="s">
        <v>38</v>
      </c>
      <c r="O149" s="312">
        <v>0</v>
      </c>
      <c r="P149" s="312">
        <f t="shared" si="11"/>
        <v>0</v>
      </c>
      <c r="Q149" s="312">
        <v>0</v>
      </c>
      <c r="R149" s="312">
        <f t="shared" si="12"/>
        <v>0</v>
      </c>
      <c r="S149" s="312">
        <v>0</v>
      </c>
      <c r="T149" s="313">
        <f t="shared" si="13"/>
        <v>0</v>
      </c>
      <c r="AR149" s="314" t="s">
        <v>635</v>
      </c>
      <c r="AT149" s="314" t="s">
        <v>606</v>
      </c>
      <c r="AU149" s="314" t="s">
        <v>84</v>
      </c>
      <c r="AY149" s="220" t="s">
        <v>219</v>
      </c>
      <c r="BE149" s="315">
        <f t="shared" si="14"/>
        <v>0</v>
      </c>
      <c r="BF149" s="315">
        <f t="shared" si="15"/>
        <v>0</v>
      </c>
      <c r="BG149" s="315">
        <f t="shared" si="16"/>
        <v>0</v>
      </c>
      <c r="BH149" s="315">
        <f t="shared" si="17"/>
        <v>0</v>
      </c>
      <c r="BI149" s="315">
        <f t="shared" si="18"/>
        <v>0</v>
      </c>
      <c r="BJ149" s="220" t="s">
        <v>84</v>
      </c>
      <c r="BK149" s="316">
        <f t="shared" si="19"/>
        <v>0</v>
      </c>
      <c r="BL149" s="220" t="s">
        <v>321</v>
      </c>
      <c r="BM149" s="314" t="s">
        <v>706</v>
      </c>
    </row>
    <row r="150" spans="2:65" s="376" customFormat="1" ht="22.15" customHeight="1" x14ac:dyDescent="0.2">
      <c r="B150" s="303"/>
      <c r="C150" s="304" t="s">
        <v>628</v>
      </c>
      <c r="D150" s="304" t="s">
        <v>222</v>
      </c>
      <c r="E150" s="305" t="s">
        <v>1777</v>
      </c>
      <c r="F150" s="306" t="s">
        <v>1778</v>
      </c>
      <c r="G150" s="307" t="s">
        <v>1060</v>
      </c>
      <c r="H150" s="308">
        <v>1</v>
      </c>
      <c r="I150" s="308">
        <v>0</v>
      </c>
      <c r="J150" s="308">
        <f t="shared" si="10"/>
        <v>0</v>
      </c>
      <c r="K150" s="309"/>
      <c r="L150" s="228"/>
      <c r="M150" s="310" t="s">
        <v>1</v>
      </c>
      <c r="N150" s="311" t="s">
        <v>38</v>
      </c>
      <c r="O150" s="312">
        <v>0</v>
      </c>
      <c r="P150" s="312">
        <f t="shared" si="11"/>
        <v>0</v>
      </c>
      <c r="Q150" s="312">
        <v>0</v>
      </c>
      <c r="R150" s="312">
        <f t="shared" si="12"/>
        <v>0</v>
      </c>
      <c r="S150" s="312">
        <v>0</v>
      </c>
      <c r="T150" s="313">
        <f t="shared" si="13"/>
        <v>0</v>
      </c>
      <c r="AR150" s="314" t="s">
        <v>321</v>
      </c>
      <c r="AT150" s="314" t="s">
        <v>222</v>
      </c>
      <c r="AU150" s="314" t="s">
        <v>84</v>
      </c>
      <c r="AY150" s="220" t="s">
        <v>219</v>
      </c>
      <c r="BE150" s="315">
        <f t="shared" si="14"/>
        <v>0</v>
      </c>
      <c r="BF150" s="315">
        <f t="shared" si="15"/>
        <v>0</v>
      </c>
      <c r="BG150" s="315">
        <f t="shared" si="16"/>
        <v>0</v>
      </c>
      <c r="BH150" s="315">
        <f t="shared" si="17"/>
        <v>0</v>
      </c>
      <c r="BI150" s="315">
        <f t="shared" si="18"/>
        <v>0</v>
      </c>
      <c r="BJ150" s="220" t="s">
        <v>84</v>
      </c>
      <c r="BK150" s="316">
        <f t="shared" si="19"/>
        <v>0</v>
      </c>
      <c r="BL150" s="220" t="s">
        <v>321</v>
      </c>
      <c r="BM150" s="314" t="s">
        <v>721</v>
      </c>
    </row>
    <row r="151" spans="2:65" s="376" customFormat="1" ht="22.15" customHeight="1" x14ac:dyDescent="0.2">
      <c r="B151" s="303"/>
      <c r="C151" s="304" t="s">
        <v>7</v>
      </c>
      <c r="D151" s="304" t="s">
        <v>222</v>
      </c>
      <c r="E151" s="305" t="s">
        <v>1779</v>
      </c>
      <c r="F151" s="306" t="s">
        <v>1780</v>
      </c>
      <c r="G151" s="307" t="s">
        <v>332</v>
      </c>
      <c r="H151" s="308">
        <v>1</v>
      </c>
      <c r="I151" s="308">
        <v>0</v>
      </c>
      <c r="J151" s="308">
        <f t="shared" si="10"/>
        <v>0</v>
      </c>
      <c r="K151" s="309"/>
      <c r="L151" s="228"/>
      <c r="M151" s="310" t="s">
        <v>1</v>
      </c>
      <c r="N151" s="311" t="s">
        <v>38</v>
      </c>
      <c r="O151" s="312">
        <v>0</v>
      </c>
      <c r="P151" s="312">
        <f t="shared" si="11"/>
        <v>0</v>
      </c>
      <c r="Q151" s="312">
        <v>0</v>
      </c>
      <c r="R151" s="312">
        <f t="shared" si="12"/>
        <v>0</v>
      </c>
      <c r="S151" s="312">
        <v>0</v>
      </c>
      <c r="T151" s="313">
        <f t="shared" si="13"/>
        <v>0</v>
      </c>
      <c r="AR151" s="314" t="s">
        <v>321</v>
      </c>
      <c r="AT151" s="314" t="s">
        <v>222</v>
      </c>
      <c r="AU151" s="314" t="s">
        <v>84</v>
      </c>
      <c r="AY151" s="220" t="s">
        <v>219</v>
      </c>
      <c r="BE151" s="315">
        <f t="shared" si="14"/>
        <v>0</v>
      </c>
      <c r="BF151" s="315">
        <f t="shared" si="15"/>
        <v>0</v>
      </c>
      <c r="BG151" s="315">
        <f t="shared" si="16"/>
        <v>0</v>
      </c>
      <c r="BH151" s="315">
        <f t="shared" si="17"/>
        <v>0</v>
      </c>
      <c r="BI151" s="315">
        <f t="shared" si="18"/>
        <v>0</v>
      </c>
      <c r="BJ151" s="220" t="s">
        <v>84</v>
      </c>
      <c r="BK151" s="316">
        <f t="shared" si="19"/>
        <v>0</v>
      </c>
      <c r="BL151" s="220" t="s">
        <v>321</v>
      </c>
      <c r="BM151" s="314" t="s">
        <v>732</v>
      </c>
    </row>
    <row r="152" spans="2:65" s="376" customFormat="1" ht="22.15" customHeight="1" x14ac:dyDescent="0.2">
      <c r="B152" s="303"/>
      <c r="C152" s="304" t="s">
        <v>637</v>
      </c>
      <c r="D152" s="304" t="s">
        <v>222</v>
      </c>
      <c r="E152" s="305" t="s">
        <v>1781</v>
      </c>
      <c r="F152" s="306" t="s">
        <v>1782</v>
      </c>
      <c r="G152" s="307" t="s">
        <v>1783</v>
      </c>
      <c r="H152" s="308">
        <v>1</v>
      </c>
      <c r="I152" s="308">
        <v>0</v>
      </c>
      <c r="J152" s="308">
        <f t="shared" si="10"/>
        <v>0</v>
      </c>
      <c r="K152" s="309"/>
      <c r="L152" s="228"/>
      <c r="M152" s="310" t="s">
        <v>1</v>
      </c>
      <c r="N152" s="311" t="s">
        <v>38</v>
      </c>
      <c r="O152" s="312">
        <v>0</v>
      </c>
      <c r="P152" s="312">
        <f t="shared" si="11"/>
        <v>0</v>
      </c>
      <c r="Q152" s="312">
        <v>0</v>
      </c>
      <c r="R152" s="312">
        <f t="shared" si="12"/>
        <v>0</v>
      </c>
      <c r="S152" s="312">
        <v>0</v>
      </c>
      <c r="T152" s="313">
        <f t="shared" si="13"/>
        <v>0</v>
      </c>
      <c r="AR152" s="314" t="s">
        <v>321</v>
      </c>
      <c r="AT152" s="314" t="s">
        <v>222</v>
      </c>
      <c r="AU152" s="314" t="s">
        <v>84</v>
      </c>
      <c r="AY152" s="220" t="s">
        <v>219</v>
      </c>
      <c r="BE152" s="315">
        <f t="shared" si="14"/>
        <v>0</v>
      </c>
      <c r="BF152" s="315">
        <f t="shared" si="15"/>
        <v>0</v>
      </c>
      <c r="BG152" s="315">
        <f t="shared" si="16"/>
        <v>0</v>
      </c>
      <c r="BH152" s="315">
        <f t="shared" si="17"/>
        <v>0</v>
      </c>
      <c r="BI152" s="315">
        <f t="shared" si="18"/>
        <v>0</v>
      </c>
      <c r="BJ152" s="220" t="s">
        <v>84</v>
      </c>
      <c r="BK152" s="316">
        <f t="shared" si="19"/>
        <v>0</v>
      </c>
      <c r="BL152" s="220" t="s">
        <v>321</v>
      </c>
      <c r="BM152" s="314" t="s">
        <v>741</v>
      </c>
    </row>
    <row r="153" spans="2:65" s="376" customFormat="1" ht="19.899999999999999" customHeight="1" x14ac:dyDescent="0.2">
      <c r="B153" s="303"/>
      <c r="C153" s="304" t="s">
        <v>642</v>
      </c>
      <c r="D153" s="304" t="s">
        <v>222</v>
      </c>
      <c r="E153" s="305" t="s">
        <v>1784</v>
      </c>
      <c r="F153" s="306" t="s">
        <v>1785</v>
      </c>
      <c r="G153" s="307" t="s">
        <v>1783</v>
      </c>
      <c r="H153" s="308">
        <v>1</v>
      </c>
      <c r="I153" s="308">
        <v>0</v>
      </c>
      <c r="J153" s="308">
        <f t="shared" si="10"/>
        <v>0</v>
      </c>
      <c r="K153" s="309"/>
      <c r="L153" s="228"/>
      <c r="M153" s="310" t="s">
        <v>1</v>
      </c>
      <c r="N153" s="311" t="s">
        <v>38</v>
      </c>
      <c r="O153" s="312">
        <v>0</v>
      </c>
      <c r="P153" s="312">
        <f t="shared" si="11"/>
        <v>0</v>
      </c>
      <c r="Q153" s="312">
        <v>0</v>
      </c>
      <c r="R153" s="312">
        <f t="shared" si="12"/>
        <v>0</v>
      </c>
      <c r="S153" s="312">
        <v>0</v>
      </c>
      <c r="T153" s="313">
        <f t="shared" si="13"/>
        <v>0</v>
      </c>
      <c r="AR153" s="314" t="s">
        <v>321</v>
      </c>
      <c r="AT153" s="314" t="s">
        <v>222</v>
      </c>
      <c r="AU153" s="314" t="s">
        <v>84</v>
      </c>
      <c r="AY153" s="220" t="s">
        <v>219</v>
      </c>
      <c r="BE153" s="315">
        <f t="shared" si="14"/>
        <v>0</v>
      </c>
      <c r="BF153" s="315">
        <f t="shared" si="15"/>
        <v>0</v>
      </c>
      <c r="BG153" s="315">
        <f t="shared" si="16"/>
        <v>0</v>
      </c>
      <c r="BH153" s="315">
        <f t="shared" si="17"/>
        <v>0</v>
      </c>
      <c r="BI153" s="315">
        <f t="shared" si="18"/>
        <v>0</v>
      </c>
      <c r="BJ153" s="220" t="s">
        <v>84</v>
      </c>
      <c r="BK153" s="316">
        <f t="shared" si="19"/>
        <v>0</v>
      </c>
      <c r="BL153" s="220" t="s">
        <v>321</v>
      </c>
      <c r="BM153" s="314" t="s">
        <v>749</v>
      </c>
    </row>
    <row r="154" spans="2:65" s="376" customFormat="1" ht="22.15" customHeight="1" x14ac:dyDescent="0.2">
      <c r="B154" s="303"/>
      <c r="C154" s="304" t="s">
        <v>647</v>
      </c>
      <c r="D154" s="304" t="s">
        <v>222</v>
      </c>
      <c r="E154" s="305" t="s">
        <v>1786</v>
      </c>
      <c r="F154" s="306" t="s">
        <v>1787</v>
      </c>
      <c r="G154" s="307" t="s">
        <v>1783</v>
      </c>
      <c r="H154" s="308">
        <v>1</v>
      </c>
      <c r="I154" s="308">
        <v>0</v>
      </c>
      <c r="J154" s="308">
        <f t="shared" si="10"/>
        <v>0</v>
      </c>
      <c r="K154" s="309"/>
      <c r="L154" s="228"/>
      <c r="M154" s="310" t="s">
        <v>1</v>
      </c>
      <c r="N154" s="311" t="s">
        <v>38</v>
      </c>
      <c r="O154" s="312">
        <v>0</v>
      </c>
      <c r="P154" s="312">
        <f t="shared" si="11"/>
        <v>0</v>
      </c>
      <c r="Q154" s="312">
        <v>0</v>
      </c>
      <c r="R154" s="312">
        <f t="shared" si="12"/>
        <v>0</v>
      </c>
      <c r="S154" s="312">
        <v>0</v>
      </c>
      <c r="T154" s="313">
        <f t="shared" si="13"/>
        <v>0</v>
      </c>
      <c r="AR154" s="314" t="s">
        <v>321</v>
      </c>
      <c r="AT154" s="314" t="s">
        <v>222</v>
      </c>
      <c r="AU154" s="314" t="s">
        <v>84</v>
      </c>
      <c r="AY154" s="220" t="s">
        <v>219</v>
      </c>
      <c r="BE154" s="315">
        <f t="shared" si="14"/>
        <v>0</v>
      </c>
      <c r="BF154" s="315">
        <f t="shared" si="15"/>
        <v>0</v>
      </c>
      <c r="BG154" s="315">
        <f t="shared" si="16"/>
        <v>0</v>
      </c>
      <c r="BH154" s="315">
        <f t="shared" si="17"/>
        <v>0</v>
      </c>
      <c r="BI154" s="315">
        <f t="shared" si="18"/>
        <v>0</v>
      </c>
      <c r="BJ154" s="220" t="s">
        <v>84</v>
      </c>
      <c r="BK154" s="316">
        <f t="shared" si="19"/>
        <v>0</v>
      </c>
      <c r="BL154" s="220" t="s">
        <v>321</v>
      </c>
      <c r="BM154" s="314" t="s">
        <v>766</v>
      </c>
    </row>
    <row r="155" spans="2:65" s="376" customFormat="1" ht="14.45" customHeight="1" x14ac:dyDescent="0.2">
      <c r="B155" s="303"/>
      <c r="C155" s="349" t="s">
        <v>651</v>
      </c>
      <c r="D155" s="349" t="s">
        <v>606</v>
      </c>
      <c r="E155" s="350" t="s">
        <v>1788</v>
      </c>
      <c r="F155" s="351" t="s">
        <v>1789</v>
      </c>
      <c r="G155" s="352" t="s">
        <v>268</v>
      </c>
      <c r="H155" s="353">
        <v>1</v>
      </c>
      <c r="I155" s="353">
        <v>0</v>
      </c>
      <c r="J155" s="353">
        <f t="shared" si="10"/>
        <v>0</v>
      </c>
      <c r="K155" s="354"/>
      <c r="L155" s="355"/>
      <c r="M155" s="356" t="s">
        <v>1</v>
      </c>
      <c r="N155" s="357" t="s">
        <v>38</v>
      </c>
      <c r="O155" s="312">
        <v>0</v>
      </c>
      <c r="P155" s="312">
        <f t="shared" si="11"/>
        <v>0</v>
      </c>
      <c r="Q155" s="312">
        <v>0</v>
      </c>
      <c r="R155" s="312">
        <f t="shared" si="12"/>
        <v>0</v>
      </c>
      <c r="S155" s="312">
        <v>0</v>
      </c>
      <c r="T155" s="313">
        <f t="shared" si="13"/>
        <v>0</v>
      </c>
      <c r="AR155" s="314" t="s">
        <v>635</v>
      </c>
      <c r="AT155" s="314" t="s">
        <v>606</v>
      </c>
      <c r="AU155" s="314" t="s">
        <v>84</v>
      </c>
      <c r="AY155" s="220" t="s">
        <v>219</v>
      </c>
      <c r="BE155" s="315">
        <f t="shared" si="14"/>
        <v>0</v>
      </c>
      <c r="BF155" s="315">
        <f t="shared" si="15"/>
        <v>0</v>
      </c>
      <c r="BG155" s="315">
        <f t="shared" si="16"/>
        <v>0</v>
      </c>
      <c r="BH155" s="315">
        <f t="shared" si="17"/>
        <v>0</v>
      </c>
      <c r="BI155" s="315">
        <f t="shared" si="18"/>
        <v>0</v>
      </c>
      <c r="BJ155" s="220" t="s">
        <v>84</v>
      </c>
      <c r="BK155" s="316">
        <f t="shared" si="19"/>
        <v>0</v>
      </c>
      <c r="BL155" s="220" t="s">
        <v>321</v>
      </c>
      <c r="BM155" s="314" t="s">
        <v>777</v>
      </c>
    </row>
    <row r="156" spans="2:65" s="376" customFormat="1" ht="19.899999999999999" customHeight="1" x14ac:dyDescent="0.2">
      <c r="B156" s="303"/>
      <c r="C156" s="304" t="s">
        <v>655</v>
      </c>
      <c r="D156" s="304" t="s">
        <v>222</v>
      </c>
      <c r="E156" s="305" t="s">
        <v>1790</v>
      </c>
      <c r="F156" s="306" t="s">
        <v>1791</v>
      </c>
      <c r="G156" s="307" t="s">
        <v>1783</v>
      </c>
      <c r="H156" s="308">
        <v>6</v>
      </c>
      <c r="I156" s="308">
        <v>0</v>
      </c>
      <c r="J156" s="308">
        <f t="shared" si="10"/>
        <v>0</v>
      </c>
      <c r="K156" s="309"/>
      <c r="L156" s="228"/>
      <c r="M156" s="310" t="s">
        <v>1</v>
      </c>
      <c r="N156" s="311" t="s">
        <v>38</v>
      </c>
      <c r="O156" s="312">
        <v>0</v>
      </c>
      <c r="P156" s="312">
        <f t="shared" si="11"/>
        <v>0</v>
      </c>
      <c r="Q156" s="312">
        <v>0</v>
      </c>
      <c r="R156" s="312">
        <f t="shared" si="12"/>
        <v>0</v>
      </c>
      <c r="S156" s="312">
        <v>0</v>
      </c>
      <c r="T156" s="313">
        <f t="shared" si="13"/>
        <v>0</v>
      </c>
      <c r="AR156" s="314" t="s">
        <v>321</v>
      </c>
      <c r="AT156" s="314" t="s">
        <v>222</v>
      </c>
      <c r="AU156" s="314" t="s">
        <v>84</v>
      </c>
      <c r="AY156" s="220" t="s">
        <v>219</v>
      </c>
      <c r="BE156" s="315">
        <f t="shared" si="14"/>
        <v>0</v>
      </c>
      <c r="BF156" s="315">
        <f t="shared" si="15"/>
        <v>0</v>
      </c>
      <c r="BG156" s="315">
        <f t="shared" si="16"/>
        <v>0</v>
      </c>
      <c r="BH156" s="315">
        <f t="shared" si="17"/>
        <v>0</v>
      </c>
      <c r="BI156" s="315">
        <f t="shared" si="18"/>
        <v>0</v>
      </c>
      <c r="BJ156" s="220" t="s">
        <v>84</v>
      </c>
      <c r="BK156" s="316">
        <f t="shared" si="19"/>
        <v>0</v>
      </c>
      <c r="BL156" s="220" t="s">
        <v>321</v>
      </c>
      <c r="BM156" s="314" t="s">
        <v>825</v>
      </c>
    </row>
    <row r="157" spans="2:65" s="376" customFormat="1" ht="22.15" customHeight="1" x14ac:dyDescent="0.2">
      <c r="B157" s="303"/>
      <c r="C157" s="349" t="s">
        <v>659</v>
      </c>
      <c r="D157" s="349" t="s">
        <v>606</v>
      </c>
      <c r="E157" s="350" t="s">
        <v>1792</v>
      </c>
      <c r="F157" s="351" t="s">
        <v>1793</v>
      </c>
      <c r="G157" s="352" t="s">
        <v>268</v>
      </c>
      <c r="H157" s="353">
        <v>1</v>
      </c>
      <c r="I157" s="353">
        <v>0</v>
      </c>
      <c r="J157" s="353">
        <f t="shared" si="10"/>
        <v>0</v>
      </c>
      <c r="K157" s="354"/>
      <c r="L157" s="355"/>
      <c r="M157" s="356" t="s">
        <v>1</v>
      </c>
      <c r="N157" s="357" t="s">
        <v>38</v>
      </c>
      <c r="O157" s="312">
        <v>0</v>
      </c>
      <c r="P157" s="312">
        <f t="shared" si="11"/>
        <v>0</v>
      </c>
      <c r="Q157" s="312">
        <v>0</v>
      </c>
      <c r="R157" s="312">
        <f t="shared" si="12"/>
        <v>0</v>
      </c>
      <c r="S157" s="312">
        <v>0</v>
      </c>
      <c r="T157" s="313">
        <f t="shared" si="13"/>
        <v>0</v>
      </c>
      <c r="AR157" s="314" t="s">
        <v>635</v>
      </c>
      <c r="AT157" s="314" t="s">
        <v>606</v>
      </c>
      <c r="AU157" s="314" t="s">
        <v>84</v>
      </c>
      <c r="AY157" s="220" t="s">
        <v>219</v>
      </c>
      <c r="BE157" s="315">
        <f t="shared" si="14"/>
        <v>0</v>
      </c>
      <c r="BF157" s="315">
        <f t="shared" si="15"/>
        <v>0</v>
      </c>
      <c r="BG157" s="315">
        <f t="shared" si="16"/>
        <v>0</v>
      </c>
      <c r="BH157" s="315">
        <f t="shared" si="17"/>
        <v>0</v>
      </c>
      <c r="BI157" s="315">
        <f t="shared" si="18"/>
        <v>0</v>
      </c>
      <c r="BJ157" s="220" t="s">
        <v>84</v>
      </c>
      <c r="BK157" s="316">
        <f t="shared" si="19"/>
        <v>0</v>
      </c>
      <c r="BL157" s="220" t="s">
        <v>321</v>
      </c>
      <c r="BM157" s="314" t="s">
        <v>834</v>
      </c>
    </row>
    <row r="158" spans="2:65" s="376" customFormat="1" ht="19.899999999999999" customHeight="1" x14ac:dyDescent="0.2">
      <c r="B158" s="303"/>
      <c r="C158" s="349" t="s">
        <v>663</v>
      </c>
      <c r="D158" s="349" t="s">
        <v>606</v>
      </c>
      <c r="E158" s="350" t="s">
        <v>1794</v>
      </c>
      <c r="F158" s="351" t="s">
        <v>1795</v>
      </c>
      <c r="G158" s="352" t="s">
        <v>268</v>
      </c>
      <c r="H158" s="353">
        <v>1</v>
      </c>
      <c r="I158" s="353">
        <v>0</v>
      </c>
      <c r="J158" s="353">
        <f t="shared" si="10"/>
        <v>0</v>
      </c>
      <c r="K158" s="354"/>
      <c r="L158" s="355"/>
      <c r="M158" s="356" t="s">
        <v>1</v>
      </c>
      <c r="N158" s="357" t="s">
        <v>38</v>
      </c>
      <c r="O158" s="312">
        <v>0</v>
      </c>
      <c r="P158" s="312">
        <f t="shared" si="11"/>
        <v>0</v>
      </c>
      <c r="Q158" s="312">
        <v>0</v>
      </c>
      <c r="R158" s="312">
        <f t="shared" si="12"/>
        <v>0</v>
      </c>
      <c r="S158" s="312">
        <v>0</v>
      </c>
      <c r="T158" s="313">
        <f t="shared" si="13"/>
        <v>0</v>
      </c>
      <c r="AR158" s="314" t="s">
        <v>635</v>
      </c>
      <c r="AT158" s="314" t="s">
        <v>606</v>
      </c>
      <c r="AU158" s="314" t="s">
        <v>84</v>
      </c>
      <c r="AY158" s="220" t="s">
        <v>219</v>
      </c>
      <c r="BE158" s="315">
        <f t="shared" si="14"/>
        <v>0</v>
      </c>
      <c r="BF158" s="315">
        <f t="shared" si="15"/>
        <v>0</v>
      </c>
      <c r="BG158" s="315">
        <f t="shared" si="16"/>
        <v>0</v>
      </c>
      <c r="BH158" s="315">
        <f t="shared" si="17"/>
        <v>0</v>
      </c>
      <c r="BI158" s="315">
        <f t="shared" si="18"/>
        <v>0</v>
      </c>
      <c r="BJ158" s="220" t="s">
        <v>84</v>
      </c>
      <c r="BK158" s="316">
        <f t="shared" si="19"/>
        <v>0</v>
      </c>
      <c r="BL158" s="220" t="s">
        <v>321</v>
      </c>
      <c r="BM158" s="314" t="s">
        <v>843</v>
      </c>
    </row>
    <row r="159" spans="2:65" s="376" customFormat="1" ht="19.899999999999999" customHeight="1" x14ac:dyDescent="0.2">
      <c r="B159" s="303"/>
      <c r="C159" s="349" t="s">
        <v>667</v>
      </c>
      <c r="D159" s="349" t="s">
        <v>606</v>
      </c>
      <c r="E159" s="350" t="s">
        <v>1796</v>
      </c>
      <c r="F159" s="351" t="s">
        <v>1797</v>
      </c>
      <c r="G159" s="352" t="s">
        <v>268</v>
      </c>
      <c r="H159" s="353">
        <v>1</v>
      </c>
      <c r="I159" s="353">
        <v>0</v>
      </c>
      <c r="J159" s="353">
        <f t="shared" si="10"/>
        <v>0</v>
      </c>
      <c r="K159" s="354"/>
      <c r="L159" s="355"/>
      <c r="M159" s="356" t="s">
        <v>1</v>
      </c>
      <c r="N159" s="357" t="s">
        <v>38</v>
      </c>
      <c r="O159" s="312">
        <v>0</v>
      </c>
      <c r="P159" s="312">
        <f t="shared" si="11"/>
        <v>0</v>
      </c>
      <c r="Q159" s="312">
        <v>0</v>
      </c>
      <c r="R159" s="312">
        <f t="shared" si="12"/>
        <v>0</v>
      </c>
      <c r="S159" s="312">
        <v>0</v>
      </c>
      <c r="T159" s="313">
        <f t="shared" si="13"/>
        <v>0</v>
      </c>
      <c r="AR159" s="314" t="s">
        <v>635</v>
      </c>
      <c r="AT159" s="314" t="s">
        <v>606</v>
      </c>
      <c r="AU159" s="314" t="s">
        <v>84</v>
      </c>
      <c r="AY159" s="220" t="s">
        <v>219</v>
      </c>
      <c r="BE159" s="315">
        <f t="shared" si="14"/>
        <v>0</v>
      </c>
      <c r="BF159" s="315">
        <f t="shared" si="15"/>
        <v>0</v>
      </c>
      <c r="BG159" s="315">
        <f t="shared" si="16"/>
        <v>0</v>
      </c>
      <c r="BH159" s="315">
        <f t="shared" si="17"/>
        <v>0</v>
      </c>
      <c r="BI159" s="315">
        <f t="shared" si="18"/>
        <v>0</v>
      </c>
      <c r="BJ159" s="220" t="s">
        <v>84</v>
      </c>
      <c r="BK159" s="316">
        <f t="shared" si="19"/>
        <v>0</v>
      </c>
      <c r="BL159" s="220" t="s">
        <v>321</v>
      </c>
      <c r="BM159" s="314" t="s">
        <v>1108</v>
      </c>
    </row>
    <row r="160" spans="2:65" s="376" customFormat="1" ht="22.15" customHeight="1" x14ac:dyDescent="0.2">
      <c r="B160" s="303"/>
      <c r="C160" s="349" t="s">
        <v>672</v>
      </c>
      <c r="D160" s="349" t="s">
        <v>606</v>
      </c>
      <c r="E160" s="350" t="s">
        <v>1798</v>
      </c>
      <c r="F160" s="351" t="s">
        <v>1799</v>
      </c>
      <c r="G160" s="352" t="s">
        <v>268</v>
      </c>
      <c r="H160" s="353">
        <v>1</v>
      </c>
      <c r="I160" s="353">
        <v>0</v>
      </c>
      <c r="J160" s="353">
        <f t="shared" si="10"/>
        <v>0</v>
      </c>
      <c r="K160" s="354"/>
      <c r="L160" s="355"/>
      <c r="M160" s="356" t="s">
        <v>1</v>
      </c>
      <c r="N160" s="357" t="s">
        <v>38</v>
      </c>
      <c r="O160" s="312">
        <v>0</v>
      </c>
      <c r="P160" s="312">
        <f t="shared" si="11"/>
        <v>0</v>
      </c>
      <c r="Q160" s="312">
        <v>0</v>
      </c>
      <c r="R160" s="312">
        <f t="shared" si="12"/>
        <v>0</v>
      </c>
      <c r="S160" s="312">
        <v>0</v>
      </c>
      <c r="T160" s="313">
        <f t="shared" si="13"/>
        <v>0</v>
      </c>
      <c r="AR160" s="314" t="s">
        <v>635</v>
      </c>
      <c r="AT160" s="314" t="s">
        <v>606</v>
      </c>
      <c r="AU160" s="314" t="s">
        <v>84</v>
      </c>
      <c r="AY160" s="220" t="s">
        <v>219</v>
      </c>
      <c r="BE160" s="315">
        <f t="shared" si="14"/>
        <v>0</v>
      </c>
      <c r="BF160" s="315">
        <f t="shared" si="15"/>
        <v>0</v>
      </c>
      <c r="BG160" s="315">
        <f t="shared" si="16"/>
        <v>0</v>
      </c>
      <c r="BH160" s="315">
        <f t="shared" si="17"/>
        <v>0</v>
      </c>
      <c r="BI160" s="315">
        <f t="shared" si="18"/>
        <v>0</v>
      </c>
      <c r="BJ160" s="220" t="s">
        <v>84</v>
      </c>
      <c r="BK160" s="316">
        <f t="shared" si="19"/>
        <v>0</v>
      </c>
      <c r="BL160" s="220" t="s">
        <v>321</v>
      </c>
      <c r="BM160" s="314" t="s">
        <v>1110</v>
      </c>
    </row>
    <row r="161" spans="2:65" s="376" customFormat="1" ht="22.15" customHeight="1" x14ac:dyDescent="0.2">
      <c r="B161" s="303"/>
      <c r="C161" s="349" t="s">
        <v>677</v>
      </c>
      <c r="D161" s="349" t="s">
        <v>606</v>
      </c>
      <c r="E161" s="350" t="s">
        <v>1800</v>
      </c>
      <c r="F161" s="351" t="s">
        <v>1801</v>
      </c>
      <c r="G161" s="352" t="s">
        <v>268</v>
      </c>
      <c r="H161" s="353">
        <v>2</v>
      </c>
      <c r="I161" s="353">
        <v>0</v>
      </c>
      <c r="J161" s="353">
        <f t="shared" si="10"/>
        <v>0</v>
      </c>
      <c r="K161" s="354"/>
      <c r="L161" s="355"/>
      <c r="M161" s="356" t="s">
        <v>1</v>
      </c>
      <c r="N161" s="357" t="s">
        <v>38</v>
      </c>
      <c r="O161" s="312">
        <v>0</v>
      </c>
      <c r="P161" s="312">
        <f t="shared" si="11"/>
        <v>0</v>
      </c>
      <c r="Q161" s="312">
        <v>0</v>
      </c>
      <c r="R161" s="312">
        <f t="shared" si="12"/>
        <v>0</v>
      </c>
      <c r="S161" s="312">
        <v>0</v>
      </c>
      <c r="T161" s="313">
        <f t="shared" si="13"/>
        <v>0</v>
      </c>
      <c r="AR161" s="314" t="s">
        <v>635</v>
      </c>
      <c r="AT161" s="314" t="s">
        <v>606</v>
      </c>
      <c r="AU161" s="314" t="s">
        <v>84</v>
      </c>
      <c r="AY161" s="220" t="s">
        <v>219</v>
      </c>
      <c r="BE161" s="315">
        <f t="shared" si="14"/>
        <v>0</v>
      </c>
      <c r="BF161" s="315">
        <f t="shared" si="15"/>
        <v>0</v>
      </c>
      <c r="BG161" s="315">
        <f t="shared" si="16"/>
        <v>0</v>
      </c>
      <c r="BH161" s="315">
        <f t="shared" si="17"/>
        <v>0</v>
      </c>
      <c r="BI161" s="315">
        <f t="shared" si="18"/>
        <v>0</v>
      </c>
      <c r="BJ161" s="220" t="s">
        <v>84</v>
      </c>
      <c r="BK161" s="316">
        <f t="shared" si="19"/>
        <v>0</v>
      </c>
      <c r="BL161" s="220" t="s">
        <v>321</v>
      </c>
      <c r="BM161" s="314" t="s">
        <v>1113</v>
      </c>
    </row>
    <row r="162" spans="2:65" s="376" customFormat="1" ht="22.15" customHeight="1" x14ac:dyDescent="0.2">
      <c r="B162" s="303"/>
      <c r="C162" s="304" t="s">
        <v>683</v>
      </c>
      <c r="D162" s="304" t="s">
        <v>222</v>
      </c>
      <c r="E162" s="305" t="s">
        <v>1802</v>
      </c>
      <c r="F162" s="306" t="s">
        <v>1803</v>
      </c>
      <c r="G162" s="307" t="s">
        <v>268</v>
      </c>
      <c r="H162" s="308">
        <v>2</v>
      </c>
      <c r="I162" s="308">
        <v>0</v>
      </c>
      <c r="J162" s="308">
        <f t="shared" si="10"/>
        <v>0</v>
      </c>
      <c r="K162" s="309"/>
      <c r="L162" s="228"/>
      <c r="M162" s="310" t="s">
        <v>1</v>
      </c>
      <c r="N162" s="311" t="s">
        <v>38</v>
      </c>
      <c r="O162" s="312">
        <v>0</v>
      </c>
      <c r="P162" s="312">
        <f t="shared" si="11"/>
        <v>0</v>
      </c>
      <c r="Q162" s="312">
        <v>0</v>
      </c>
      <c r="R162" s="312">
        <f t="shared" si="12"/>
        <v>0</v>
      </c>
      <c r="S162" s="312">
        <v>0</v>
      </c>
      <c r="T162" s="313">
        <f t="shared" si="13"/>
        <v>0</v>
      </c>
      <c r="AR162" s="314" t="s">
        <v>321</v>
      </c>
      <c r="AT162" s="314" t="s">
        <v>222</v>
      </c>
      <c r="AU162" s="314" t="s">
        <v>84</v>
      </c>
      <c r="AY162" s="220" t="s">
        <v>219</v>
      </c>
      <c r="BE162" s="315">
        <f t="shared" si="14"/>
        <v>0</v>
      </c>
      <c r="BF162" s="315">
        <f t="shared" si="15"/>
        <v>0</v>
      </c>
      <c r="BG162" s="315">
        <f t="shared" si="16"/>
        <v>0</v>
      </c>
      <c r="BH162" s="315">
        <f t="shared" si="17"/>
        <v>0</v>
      </c>
      <c r="BI162" s="315">
        <f t="shared" si="18"/>
        <v>0</v>
      </c>
      <c r="BJ162" s="220" t="s">
        <v>84</v>
      </c>
      <c r="BK162" s="316">
        <f t="shared" si="19"/>
        <v>0</v>
      </c>
      <c r="BL162" s="220" t="s">
        <v>321</v>
      </c>
      <c r="BM162" s="314" t="s">
        <v>1165</v>
      </c>
    </row>
    <row r="163" spans="2:65" s="376" customFormat="1" ht="22.15" customHeight="1" x14ac:dyDescent="0.2">
      <c r="B163" s="303"/>
      <c r="C163" s="304" t="s">
        <v>635</v>
      </c>
      <c r="D163" s="304" t="s">
        <v>222</v>
      </c>
      <c r="E163" s="305" t="s">
        <v>1804</v>
      </c>
      <c r="F163" s="306" t="s">
        <v>1805</v>
      </c>
      <c r="G163" s="307" t="s">
        <v>1060</v>
      </c>
      <c r="H163" s="308">
        <v>1</v>
      </c>
      <c r="I163" s="308">
        <v>0</v>
      </c>
      <c r="J163" s="308">
        <f t="shared" si="10"/>
        <v>0</v>
      </c>
      <c r="K163" s="309"/>
      <c r="L163" s="228"/>
      <c r="M163" s="310" t="s">
        <v>1</v>
      </c>
      <c r="N163" s="311" t="s">
        <v>38</v>
      </c>
      <c r="O163" s="312">
        <v>0</v>
      </c>
      <c r="P163" s="312">
        <f t="shared" si="11"/>
        <v>0</v>
      </c>
      <c r="Q163" s="312">
        <v>0</v>
      </c>
      <c r="R163" s="312">
        <f t="shared" si="12"/>
        <v>0</v>
      </c>
      <c r="S163" s="312">
        <v>0</v>
      </c>
      <c r="T163" s="313">
        <f t="shared" si="13"/>
        <v>0</v>
      </c>
      <c r="AR163" s="314" t="s">
        <v>321</v>
      </c>
      <c r="AT163" s="314" t="s">
        <v>222</v>
      </c>
      <c r="AU163" s="314" t="s">
        <v>84</v>
      </c>
      <c r="AY163" s="220" t="s">
        <v>219</v>
      </c>
      <c r="BE163" s="315">
        <f t="shared" si="14"/>
        <v>0</v>
      </c>
      <c r="BF163" s="315">
        <f t="shared" si="15"/>
        <v>0</v>
      </c>
      <c r="BG163" s="315">
        <f t="shared" si="16"/>
        <v>0</v>
      </c>
      <c r="BH163" s="315">
        <f t="shared" si="17"/>
        <v>0</v>
      </c>
      <c r="BI163" s="315">
        <f t="shared" si="18"/>
        <v>0</v>
      </c>
      <c r="BJ163" s="220" t="s">
        <v>84</v>
      </c>
      <c r="BK163" s="316">
        <f t="shared" si="19"/>
        <v>0</v>
      </c>
      <c r="BL163" s="220" t="s">
        <v>321</v>
      </c>
      <c r="BM163" s="314" t="s">
        <v>1170</v>
      </c>
    </row>
    <row r="164" spans="2:65" s="376" customFormat="1" ht="14.45" customHeight="1" x14ac:dyDescent="0.2">
      <c r="B164" s="303"/>
      <c r="C164" s="304" t="s">
        <v>691</v>
      </c>
      <c r="D164" s="304" t="s">
        <v>222</v>
      </c>
      <c r="E164" s="305" t="s">
        <v>1806</v>
      </c>
      <c r="F164" s="306" t="s">
        <v>1807</v>
      </c>
      <c r="G164" s="307" t="s">
        <v>268</v>
      </c>
      <c r="H164" s="308">
        <v>1</v>
      </c>
      <c r="I164" s="308">
        <v>0</v>
      </c>
      <c r="J164" s="308">
        <f t="shared" si="10"/>
        <v>0</v>
      </c>
      <c r="K164" s="309"/>
      <c r="L164" s="228"/>
      <c r="M164" s="310" t="s">
        <v>1</v>
      </c>
      <c r="N164" s="311" t="s">
        <v>38</v>
      </c>
      <c r="O164" s="312">
        <v>0</v>
      </c>
      <c r="P164" s="312">
        <f t="shared" si="11"/>
        <v>0</v>
      </c>
      <c r="Q164" s="312">
        <v>0</v>
      </c>
      <c r="R164" s="312">
        <f t="shared" si="12"/>
        <v>0</v>
      </c>
      <c r="S164" s="312">
        <v>0</v>
      </c>
      <c r="T164" s="313">
        <f t="shared" si="13"/>
        <v>0</v>
      </c>
      <c r="AR164" s="314" t="s">
        <v>321</v>
      </c>
      <c r="AT164" s="314" t="s">
        <v>222</v>
      </c>
      <c r="AU164" s="314" t="s">
        <v>84</v>
      </c>
      <c r="AY164" s="220" t="s">
        <v>219</v>
      </c>
      <c r="BE164" s="315">
        <f t="shared" si="14"/>
        <v>0</v>
      </c>
      <c r="BF164" s="315">
        <f t="shared" si="15"/>
        <v>0</v>
      </c>
      <c r="BG164" s="315">
        <f t="shared" si="16"/>
        <v>0</v>
      </c>
      <c r="BH164" s="315">
        <f t="shared" si="17"/>
        <v>0</v>
      </c>
      <c r="BI164" s="315">
        <f t="shared" si="18"/>
        <v>0</v>
      </c>
      <c r="BJ164" s="220" t="s">
        <v>84</v>
      </c>
      <c r="BK164" s="316">
        <f t="shared" si="19"/>
        <v>0</v>
      </c>
      <c r="BL164" s="220" t="s">
        <v>321</v>
      </c>
      <c r="BM164" s="314" t="s">
        <v>1205</v>
      </c>
    </row>
    <row r="165" spans="2:65" s="376" customFormat="1" ht="14.45" customHeight="1" x14ac:dyDescent="0.2">
      <c r="B165" s="303"/>
      <c r="C165" s="349" t="s">
        <v>697</v>
      </c>
      <c r="D165" s="349" t="s">
        <v>606</v>
      </c>
      <c r="E165" s="350" t="s">
        <v>1808</v>
      </c>
      <c r="F165" s="351" t="s">
        <v>1809</v>
      </c>
      <c r="G165" s="352" t="s">
        <v>268</v>
      </c>
      <c r="H165" s="353">
        <v>1</v>
      </c>
      <c r="I165" s="353">
        <v>0</v>
      </c>
      <c r="J165" s="353">
        <f t="shared" si="10"/>
        <v>0</v>
      </c>
      <c r="K165" s="354"/>
      <c r="L165" s="355"/>
      <c r="M165" s="356" t="s">
        <v>1</v>
      </c>
      <c r="N165" s="357" t="s">
        <v>38</v>
      </c>
      <c r="O165" s="312">
        <v>0</v>
      </c>
      <c r="P165" s="312">
        <f t="shared" si="11"/>
        <v>0</v>
      </c>
      <c r="Q165" s="312">
        <v>0</v>
      </c>
      <c r="R165" s="312">
        <f t="shared" si="12"/>
        <v>0</v>
      </c>
      <c r="S165" s="312">
        <v>0</v>
      </c>
      <c r="T165" s="313">
        <f t="shared" si="13"/>
        <v>0</v>
      </c>
      <c r="AR165" s="314" t="s">
        <v>635</v>
      </c>
      <c r="AT165" s="314" t="s">
        <v>606</v>
      </c>
      <c r="AU165" s="314" t="s">
        <v>84</v>
      </c>
      <c r="AY165" s="220" t="s">
        <v>219</v>
      </c>
      <c r="BE165" s="315">
        <f t="shared" si="14"/>
        <v>0</v>
      </c>
      <c r="BF165" s="315">
        <f t="shared" si="15"/>
        <v>0</v>
      </c>
      <c r="BG165" s="315">
        <f t="shared" si="16"/>
        <v>0</v>
      </c>
      <c r="BH165" s="315">
        <f t="shared" si="17"/>
        <v>0</v>
      </c>
      <c r="BI165" s="315">
        <f t="shared" si="18"/>
        <v>0</v>
      </c>
      <c r="BJ165" s="220" t="s">
        <v>84</v>
      </c>
      <c r="BK165" s="316">
        <f t="shared" si="19"/>
        <v>0</v>
      </c>
      <c r="BL165" s="220" t="s">
        <v>321</v>
      </c>
      <c r="BM165" s="314" t="s">
        <v>1284</v>
      </c>
    </row>
    <row r="166" spans="2:65" s="376" customFormat="1" ht="14.45" customHeight="1" x14ac:dyDescent="0.2">
      <c r="B166" s="303"/>
      <c r="C166" s="304" t="s">
        <v>701</v>
      </c>
      <c r="D166" s="304" t="s">
        <v>222</v>
      </c>
      <c r="E166" s="305" t="s">
        <v>1810</v>
      </c>
      <c r="F166" s="306" t="s">
        <v>1811</v>
      </c>
      <c r="G166" s="307" t="s">
        <v>1812</v>
      </c>
      <c r="H166" s="308">
        <v>2</v>
      </c>
      <c r="I166" s="308">
        <v>0</v>
      </c>
      <c r="J166" s="308">
        <f t="shared" si="10"/>
        <v>0</v>
      </c>
      <c r="K166" s="309"/>
      <c r="L166" s="228"/>
      <c r="M166" s="310" t="s">
        <v>1</v>
      </c>
      <c r="N166" s="311" t="s">
        <v>38</v>
      </c>
      <c r="O166" s="312">
        <v>0</v>
      </c>
      <c r="P166" s="312">
        <f t="shared" si="11"/>
        <v>0</v>
      </c>
      <c r="Q166" s="312">
        <v>0</v>
      </c>
      <c r="R166" s="312">
        <f t="shared" si="12"/>
        <v>0</v>
      </c>
      <c r="S166" s="312">
        <v>0</v>
      </c>
      <c r="T166" s="313">
        <f t="shared" si="13"/>
        <v>0</v>
      </c>
      <c r="AR166" s="314" t="s">
        <v>321</v>
      </c>
      <c r="AT166" s="314" t="s">
        <v>222</v>
      </c>
      <c r="AU166" s="314" t="s">
        <v>84</v>
      </c>
      <c r="AY166" s="220" t="s">
        <v>219</v>
      </c>
      <c r="BE166" s="315">
        <f t="shared" si="14"/>
        <v>0</v>
      </c>
      <c r="BF166" s="315">
        <f t="shared" si="15"/>
        <v>0</v>
      </c>
      <c r="BG166" s="315">
        <f t="shared" si="16"/>
        <v>0</v>
      </c>
      <c r="BH166" s="315">
        <f t="shared" si="17"/>
        <v>0</v>
      </c>
      <c r="BI166" s="315">
        <f t="shared" si="18"/>
        <v>0</v>
      </c>
      <c r="BJ166" s="220" t="s">
        <v>84</v>
      </c>
      <c r="BK166" s="316">
        <f t="shared" si="19"/>
        <v>0</v>
      </c>
      <c r="BL166" s="220" t="s">
        <v>321</v>
      </c>
      <c r="BM166" s="314" t="s">
        <v>1287</v>
      </c>
    </row>
    <row r="167" spans="2:65" s="376" customFormat="1" ht="22.15" customHeight="1" x14ac:dyDescent="0.2">
      <c r="B167" s="303"/>
      <c r="C167" s="304" t="s">
        <v>706</v>
      </c>
      <c r="D167" s="304" t="s">
        <v>222</v>
      </c>
      <c r="E167" s="305" t="s">
        <v>1813</v>
      </c>
      <c r="F167" s="306" t="s">
        <v>1814</v>
      </c>
      <c r="G167" s="307" t="s">
        <v>640</v>
      </c>
      <c r="H167" s="308">
        <v>16.297000000000001</v>
      </c>
      <c r="I167" s="308">
        <v>0</v>
      </c>
      <c r="J167" s="308">
        <f t="shared" si="10"/>
        <v>0</v>
      </c>
      <c r="K167" s="309"/>
      <c r="L167" s="228"/>
      <c r="M167" s="310" t="s">
        <v>1</v>
      </c>
      <c r="N167" s="311" t="s">
        <v>38</v>
      </c>
      <c r="O167" s="312">
        <v>0</v>
      </c>
      <c r="P167" s="312">
        <f t="shared" si="11"/>
        <v>0</v>
      </c>
      <c r="Q167" s="312">
        <v>0</v>
      </c>
      <c r="R167" s="312">
        <f t="shared" si="12"/>
        <v>0</v>
      </c>
      <c r="S167" s="312">
        <v>0</v>
      </c>
      <c r="T167" s="313">
        <f t="shared" si="13"/>
        <v>0</v>
      </c>
      <c r="AR167" s="314" t="s">
        <v>321</v>
      </c>
      <c r="AT167" s="314" t="s">
        <v>222</v>
      </c>
      <c r="AU167" s="314" t="s">
        <v>84</v>
      </c>
      <c r="AY167" s="220" t="s">
        <v>219</v>
      </c>
      <c r="BE167" s="315">
        <f t="shared" si="14"/>
        <v>0</v>
      </c>
      <c r="BF167" s="315">
        <f t="shared" si="15"/>
        <v>0</v>
      </c>
      <c r="BG167" s="315">
        <f t="shared" si="16"/>
        <v>0</v>
      </c>
      <c r="BH167" s="315">
        <f t="shared" si="17"/>
        <v>0</v>
      </c>
      <c r="BI167" s="315">
        <f t="shared" si="18"/>
        <v>0</v>
      </c>
      <c r="BJ167" s="220" t="s">
        <v>84</v>
      </c>
      <c r="BK167" s="316">
        <f t="shared" si="19"/>
        <v>0</v>
      </c>
      <c r="BL167" s="220" t="s">
        <v>321</v>
      </c>
      <c r="BM167" s="314" t="s">
        <v>1290</v>
      </c>
    </row>
    <row r="168" spans="2:65" s="376" customFormat="1" ht="22.15" customHeight="1" x14ac:dyDescent="0.2">
      <c r="B168" s="303"/>
      <c r="C168" s="304" t="s">
        <v>710</v>
      </c>
      <c r="D168" s="304" t="s">
        <v>222</v>
      </c>
      <c r="E168" s="305" t="s">
        <v>1815</v>
      </c>
      <c r="F168" s="306" t="s">
        <v>1816</v>
      </c>
      <c r="G168" s="307" t="s">
        <v>640</v>
      </c>
      <c r="H168" s="308">
        <v>16.297000000000001</v>
      </c>
      <c r="I168" s="308">
        <v>0</v>
      </c>
      <c r="J168" s="308">
        <f t="shared" si="10"/>
        <v>0</v>
      </c>
      <c r="K168" s="309"/>
      <c r="L168" s="228"/>
      <c r="M168" s="310" t="s">
        <v>1</v>
      </c>
      <c r="N168" s="311" t="s">
        <v>38</v>
      </c>
      <c r="O168" s="312">
        <v>0</v>
      </c>
      <c r="P168" s="312">
        <f t="shared" si="11"/>
        <v>0</v>
      </c>
      <c r="Q168" s="312">
        <v>0</v>
      </c>
      <c r="R168" s="312">
        <f t="shared" si="12"/>
        <v>0</v>
      </c>
      <c r="S168" s="312">
        <v>0</v>
      </c>
      <c r="T168" s="313">
        <f t="shared" si="13"/>
        <v>0</v>
      </c>
      <c r="AR168" s="314" t="s">
        <v>321</v>
      </c>
      <c r="AT168" s="314" t="s">
        <v>222</v>
      </c>
      <c r="AU168" s="314" t="s">
        <v>84</v>
      </c>
      <c r="AY168" s="220" t="s">
        <v>219</v>
      </c>
      <c r="BE168" s="315">
        <f t="shared" si="14"/>
        <v>0</v>
      </c>
      <c r="BF168" s="315">
        <f t="shared" si="15"/>
        <v>0</v>
      </c>
      <c r="BG168" s="315">
        <f t="shared" si="16"/>
        <v>0</v>
      </c>
      <c r="BH168" s="315">
        <f t="shared" si="17"/>
        <v>0</v>
      </c>
      <c r="BI168" s="315">
        <f t="shared" si="18"/>
        <v>0</v>
      </c>
      <c r="BJ168" s="220" t="s">
        <v>84</v>
      </c>
      <c r="BK168" s="316">
        <f t="shared" si="19"/>
        <v>0</v>
      </c>
      <c r="BL168" s="220" t="s">
        <v>321</v>
      </c>
      <c r="BM168" s="314" t="s">
        <v>1293</v>
      </c>
    </row>
    <row r="169" spans="2:65" s="290" customFormat="1" ht="22.9" customHeight="1" x14ac:dyDescent="0.2">
      <c r="B169" s="291"/>
      <c r="D169" s="292" t="s">
        <v>71</v>
      </c>
      <c r="E169" s="301" t="s">
        <v>775</v>
      </c>
      <c r="F169" s="301" t="s">
        <v>1817</v>
      </c>
      <c r="J169" s="302">
        <f>BK169</f>
        <v>0</v>
      </c>
      <c r="L169" s="291"/>
      <c r="M169" s="295"/>
      <c r="N169" s="296"/>
      <c r="O169" s="296"/>
      <c r="P169" s="297">
        <f>SUM(P170:P171)</f>
        <v>0</v>
      </c>
      <c r="Q169" s="296"/>
      <c r="R169" s="297">
        <f>SUM(R170:R171)</f>
        <v>0</v>
      </c>
      <c r="S169" s="296"/>
      <c r="T169" s="298">
        <f>SUM(T170:T171)</f>
        <v>0</v>
      </c>
      <c r="AR169" s="292" t="s">
        <v>84</v>
      </c>
      <c r="AT169" s="299" t="s">
        <v>71</v>
      </c>
      <c r="AU169" s="299" t="s">
        <v>79</v>
      </c>
      <c r="AY169" s="292" t="s">
        <v>219</v>
      </c>
      <c r="BK169" s="300">
        <f>SUM(BK170:BK171)</f>
        <v>0</v>
      </c>
    </row>
    <row r="170" spans="2:65" s="376" customFormat="1" ht="22.15" customHeight="1" x14ac:dyDescent="0.2">
      <c r="B170" s="303"/>
      <c r="C170" s="304" t="s">
        <v>721</v>
      </c>
      <c r="D170" s="304" t="s">
        <v>222</v>
      </c>
      <c r="E170" s="305" t="s">
        <v>1818</v>
      </c>
      <c r="F170" s="306" t="s">
        <v>1819</v>
      </c>
      <c r="G170" s="307" t="s">
        <v>332</v>
      </c>
      <c r="H170" s="308">
        <v>9</v>
      </c>
      <c r="I170" s="308">
        <v>0</v>
      </c>
      <c r="J170" s="308">
        <f>ROUND(I170*H170,3)</f>
        <v>0</v>
      </c>
      <c r="K170" s="309"/>
      <c r="L170" s="228"/>
      <c r="M170" s="310" t="s">
        <v>1</v>
      </c>
      <c r="N170" s="311" t="s">
        <v>38</v>
      </c>
      <c r="O170" s="312">
        <v>0</v>
      </c>
      <c r="P170" s="312">
        <f>O170*H170</f>
        <v>0</v>
      </c>
      <c r="Q170" s="312">
        <v>0</v>
      </c>
      <c r="R170" s="312">
        <f>Q170*H170</f>
        <v>0</v>
      </c>
      <c r="S170" s="312">
        <v>0</v>
      </c>
      <c r="T170" s="313">
        <f>S170*H170</f>
        <v>0</v>
      </c>
      <c r="AR170" s="314" t="s">
        <v>321</v>
      </c>
      <c r="AT170" s="314" t="s">
        <v>222</v>
      </c>
      <c r="AU170" s="314" t="s">
        <v>84</v>
      </c>
      <c r="AY170" s="220" t="s">
        <v>219</v>
      </c>
      <c r="BE170" s="315">
        <f>IF(N170="základná",J170,0)</f>
        <v>0</v>
      </c>
      <c r="BF170" s="315">
        <f>IF(N170="znížená",J170,0)</f>
        <v>0</v>
      </c>
      <c r="BG170" s="315">
        <f>IF(N170="zákl. prenesená",J170,0)</f>
        <v>0</v>
      </c>
      <c r="BH170" s="315">
        <f>IF(N170="zníž. prenesená",J170,0)</f>
        <v>0</v>
      </c>
      <c r="BI170" s="315">
        <f>IF(N170="nulová",J170,0)</f>
        <v>0</v>
      </c>
      <c r="BJ170" s="220" t="s">
        <v>84</v>
      </c>
      <c r="BK170" s="316">
        <f>ROUND(I170*H170,3)</f>
        <v>0</v>
      </c>
      <c r="BL170" s="220" t="s">
        <v>321</v>
      </c>
      <c r="BM170" s="314" t="s">
        <v>1296</v>
      </c>
    </row>
    <row r="171" spans="2:65" s="376" customFormat="1" ht="22.15" customHeight="1" x14ac:dyDescent="0.2">
      <c r="B171" s="303"/>
      <c r="C171" s="304" t="s">
        <v>726</v>
      </c>
      <c r="D171" s="304" t="s">
        <v>222</v>
      </c>
      <c r="E171" s="305" t="s">
        <v>1820</v>
      </c>
      <c r="F171" s="306" t="s">
        <v>1821</v>
      </c>
      <c r="G171" s="307" t="s">
        <v>332</v>
      </c>
      <c r="H171" s="308">
        <v>9</v>
      </c>
      <c r="I171" s="308">
        <v>0</v>
      </c>
      <c r="J171" s="308">
        <f>ROUND(I171*H171,3)</f>
        <v>0</v>
      </c>
      <c r="K171" s="309"/>
      <c r="L171" s="228"/>
      <c r="M171" s="310" t="s">
        <v>1</v>
      </c>
      <c r="N171" s="311" t="s">
        <v>38</v>
      </c>
      <c r="O171" s="312">
        <v>0</v>
      </c>
      <c r="P171" s="312">
        <f>O171*H171</f>
        <v>0</v>
      </c>
      <c r="Q171" s="312">
        <v>0</v>
      </c>
      <c r="R171" s="312">
        <f>Q171*H171</f>
        <v>0</v>
      </c>
      <c r="S171" s="312">
        <v>0</v>
      </c>
      <c r="T171" s="313">
        <f>S171*H171</f>
        <v>0</v>
      </c>
      <c r="AR171" s="314" t="s">
        <v>321</v>
      </c>
      <c r="AT171" s="314" t="s">
        <v>222</v>
      </c>
      <c r="AU171" s="314" t="s">
        <v>84</v>
      </c>
      <c r="AY171" s="220" t="s">
        <v>219</v>
      </c>
      <c r="BE171" s="315">
        <f>IF(N171="základná",J171,0)</f>
        <v>0</v>
      </c>
      <c r="BF171" s="315">
        <f>IF(N171="znížená",J171,0)</f>
        <v>0</v>
      </c>
      <c r="BG171" s="315">
        <f>IF(N171="zákl. prenesená",J171,0)</f>
        <v>0</v>
      </c>
      <c r="BH171" s="315">
        <f>IF(N171="zníž. prenesená",J171,0)</f>
        <v>0</v>
      </c>
      <c r="BI171" s="315">
        <f>IF(N171="nulová",J171,0)</f>
        <v>0</v>
      </c>
      <c r="BJ171" s="220" t="s">
        <v>84</v>
      </c>
      <c r="BK171" s="316">
        <f>ROUND(I171*H171,3)</f>
        <v>0</v>
      </c>
      <c r="BL171" s="220" t="s">
        <v>321</v>
      </c>
      <c r="BM171" s="314" t="s">
        <v>1299</v>
      </c>
    </row>
    <row r="172" spans="2:65" s="290" customFormat="1" ht="25.9" customHeight="1" x14ac:dyDescent="0.2">
      <c r="B172" s="291"/>
      <c r="D172" s="292" t="s">
        <v>71</v>
      </c>
      <c r="E172" s="293" t="s">
        <v>1583</v>
      </c>
      <c r="F172" s="293" t="s">
        <v>1584</v>
      </c>
      <c r="J172" s="294">
        <f>BK172</f>
        <v>0</v>
      </c>
      <c r="L172" s="291"/>
      <c r="M172" s="295"/>
      <c r="N172" s="296"/>
      <c r="O172" s="296"/>
      <c r="P172" s="297">
        <f>P173</f>
        <v>0</v>
      </c>
      <c r="Q172" s="296"/>
      <c r="R172" s="297">
        <f>R173</f>
        <v>0</v>
      </c>
      <c r="S172" s="296"/>
      <c r="T172" s="298">
        <f>T173</f>
        <v>0</v>
      </c>
      <c r="AR172" s="292" t="s">
        <v>226</v>
      </c>
      <c r="AT172" s="299" t="s">
        <v>71</v>
      </c>
      <c r="AU172" s="299" t="s">
        <v>72</v>
      </c>
      <c r="AY172" s="292" t="s">
        <v>219</v>
      </c>
      <c r="BK172" s="300">
        <f>BK173</f>
        <v>0</v>
      </c>
    </row>
    <row r="173" spans="2:65" s="290" customFormat="1" ht="22.9" customHeight="1" x14ac:dyDescent="0.2">
      <c r="B173" s="291"/>
      <c r="D173" s="292" t="s">
        <v>71</v>
      </c>
      <c r="E173" s="301" t="s">
        <v>1583</v>
      </c>
      <c r="F173" s="301" t="s">
        <v>1584</v>
      </c>
      <c r="J173" s="302">
        <f>BK173</f>
        <v>0</v>
      </c>
      <c r="L173" s="291"/>
      <c r="M173" s="295"/>
      <c r="N173" s="296"/>
      <c r="O173" s="296"/>
      <c r="P173" s="297">
        <f>SUM(P174:P177)</f>
        <v>0</v>
      </c>
      <c r="Q173" s="296"/>
      <c r="R173" s="297">
        <f>SUM(R174:R177)</f>
        <v>0</v>
      </c>
      <c r="S173" s="296"/>
      <c r="T173" s="298">
        <f>SUM(T174:T177)</f>
        <v>0</v>
      </c>
      <c r="AR173" s="292" t="s">
        <v>226</v>
      </c>
      <c r="AT173" s="299" t="s">
        <v>71</v>
      </c>
      <c r="AU173" s="299" t="s">
        <v>79</v>
      </c>
      <c r="AY173" s="292" t="s">
        <v>219</v>
      </c>
      <c r="BK173" s="300">
        <f>SUM(BK174:BK177)</f>
        <v>0</v>
      </c>
    </row>
    <row r="174" spans="2:65" s="376" customFormat="1" ht="14.45" customHeight="1" x14ac:dyDescent="0.2">
      <c r="B174" s="303"/>
      <c r="C174" s="304" t="s">
        <v>732</v>
      </c>
      <c r="D174" s="304" t="s">
        <v>222</v>
      </c>
      <c r="E174" s="305" t="s">
        <v>1822</v>
      </c>
      <c r="F174" s="306" t="s">
        <v>1823</v>
      </c>
      <c r="G174" s="307" t="s">
        <v>1060</v>
      </c>
      <c r="H174" s="308">
        <v>1</v>
      </c>
      <c r="I174" s="308">
        <v>0</v>
      </c>
      <c r="J174" s="308">
        <f>ROUND(I174*H174,3)</f>
        <v>0</v>
      </c>
      <c r="K174" s="309"/>
      <c r="L174" s="228"/>
      <c r="M174" s="310" t="s">
        <v>1</v>
      </c>
      <c r="N174" s="311" t="s">
        <v>38</v>
      </c>
      <c r="O174" s="312">
        <v>0</v>
      </c>
      <c r="P174" s="312">
        <f>O174*H174</f>
        <v>0</v>
      </c>
      <c r="Q174" s="312">
        <v>0</v>
      </c>
      <c r="R174" s="312">
        <f>Q174*H174</f>
        <v>0</v>
      </c>
      <c r="S174" s="312">
        <v>0</v>
      </c>
      <c r="T174" s="313">
        <f>S174*H174</f>
        <v>0</v>
      </c>
      <c r="AR174" s="314" t="s">
        <v>1824</v>
      </c>
      <c r="AT174" s="314" t="s">
        <v>222</v>
      </c>
      <c r="AU174" s="314" t="s">
        <v>84</v>
      </c>
      <c r="AY174" s="220" t="s">
        <v>219</v>
      </c>
      <c r="BE174" s="315">
        <f>IF(N174="základná",J174,0)</f>
        <v>0</v>
      </c>
      <c r="BF174" s="315">
        <f>IF(N174="znížená",J174,0)</f>
        <v>0</v>
      </c>
      <c r="BG174" s="315">
        <f>IF(N174="zákl. prenesená",J174,0)</f>
        <v>0</v>
      </c>
      <c r="BH174" s="315">
        <f>IF(N174="zníž. prenesená",J174,0)</f>
        <v>0</v>
      </c>
      <c r="BI174" s="315">
        <f>IF(N174="nulová",J174,0)</f>
        <v>0</v>
      </c>
      <c r="BJ174" s="220" t="s">
        <v>84</v>
      </c>
      <c r="BK174" s="316">
        <f>ROUND(I174*H174,3)</f>
        <v>0</v>
      </c>
      <c r="BL174" s="220" t="s">
        <v>1824</v>
      </c>
      <c r="BM174" s="314" t="s">
        <v>1302</v>
      </c>
    </row>
    <row r="175" spans="2:65" s="376" customFormat="1" ht="14.45" customHeight="1" x14ac:dyDescent="0.2">
      <c r="B175" s="303"/>
      <c r="C175" s="304" t="s">
        <v>737</v>
      </c>
      <c r="D175" s="304" t="s">
        <v>222</v>
      </c>
      <c r="E175" s="305" t="s">
        <v>1825</v>
      </c>
      <c r="F175" s="306" t="s">
        <v>1826</v>
      </c>
      <c r="G175" s="307" t="s">
        <v>1060</v>
      </c>
      <c r="H175" s="308">
        <v>1</v>
      </c>
      <c r="I175" s="308">
        <v>0</v>
      </c>
      <c r="J175" s="308">
        <f>ROUND(I175*H175,3)</f>
        <v>0</v>
      </c>
      <c r="K175" s="309"/>
      <c r="L175" s="228"/>
      <c r="M175" s="310" t="s">
        <v>1</v>
      </c>
      <c r="N175" s="311" t="s">
        <v>38</v>
      </c>
      <c r="O175" s="312">
        <v>0</v>
      </c>
      <c r="P175" s="312">
        <f>O175*H175</f>
        <v>0</v>
      </c>
      <c r="Q175" s="312">
        <v>0</v>
      </c>
      <c r="R175" s="312">
        <f>Q175*H175</f>
        <v>0</v>
      </c>
      <c r="S175" s="312">
        <v>0</v>
      </c>
      <c r="T175" s="313">
        <f>S175*H175</f>
        <v>0</v>
      </c>
      <c r="AR175" s="314" t="s">
        <v>1824</v>
      </c>
      <c r="AT175" s="314" t="s">
        <v>222</v>
      </c>
      <c r="AU175" s="314" t="s">
        <v>84</v>
      </c>
      <c r="AY175" s="220" t="s">
        <v>219</v>
      </c>
      <c r="BE175" s="315">
        <f>IF(N175="základná",J175,0)</f>
        <v>0</v>
      </c>
      <c r="BF175" s="315">
        <f>IF(N175="znížená",J175,0)</f>
        <v>0</v>
      </c>
      <c r="BG175" s="315">
        <f>IF(N175="zákl. prenesená",J175,0)</f>
        <v>0</v>
      </c>
      <c r="BH175" s="315">
        <f>IF(N175="zníž. prenesená",J175,0)</f>
        <v>0</v>
      </c>
      <c r="BI175" s="315">
        <f>IF(N175="nulová",J175,0)</f>
        <v>0</v>
      </c>
      <c r="BJ175" s="220" t="s">
        <v>84</v>
      </c>
      <c r="BK175" s="316">
        <f>ROUND(I175*H175,3)</f>
        <v>0</v>
      </c>
      <c r="BL175" s="220" t="s">
        <v>1824</v>
      </c>
      <c r="BM175" s="314" t="s">
        <v>1305</v>
      </c>
    </row>
    <row r="176" spans="2:65" s="376" customFormat="1" ht="34.9" customHeight="1" x14ac:dyDescent="0.2">
      <c r="B176" s="303"/>
      <c r="C176" s="304" t="s">
        <v>741</v>
      </c>
      <c r="D176" s="304" t="s">
        <v>222</v>
      </c>
      <c r="E176" s="305" t="s">
        <v>1827</v>
      </c>
      <c r="F176" s="306" t="s">
        <v>1828</v>
      </c>
      <c r="G176" s="307" t="s">
        <v>1711</v>
      </c>
      <c r="H176" s="308">
        <v>15</v>
      </c>
      <c r="I176" s="308">
        <v>0</v>
      </c>
      <c r="J176" s="308">
        <f>ROUND(I176*H176,3)</f>
        <v>0</v>
      </c>
      <c r="K176" s="309"/>
      <c r="L176" s="228"/>
      <c r="M176" s="310" t="s">
        <v>1</v>
      </c>
      <c r="N176" s="311" t="s">
        <v>38</v>
      </c>
      <c r="O176" s="312">
        <v>0</v>
      </c>
      <c r="P176" s="312">
        <f>O176*H176</f>
        <v>0</v>
      </c>
      <c r="Q176" s="312">
        <v>0</v>
      </c>
      <c r="R176" s="312">
        <f>Q176*H176</f>
        <v>0</v>
      </c>
      <c r="S176" s="312">
        <v>0</v>
      </c>
      <c r="T176" s="313">
        <f>S176*H176</f>
        <v>0</v>
      </c>
      <c r="AR176" s="314" t="s">
        <v>1824</v>
      </c>
      <c r="AT176" s="314" t="s">
        <v>222</v>
      </c>
      <c r="AU176" s="314" t="s">
        <v>84</v>
      </c>
      <c r="AY176" s="220" t="s">
        <v>219</v>
      </c>
      <c r="BE176" s="315">
        <f>IF(N176="základná",J176,0)</f>
        <v>0</v>
      </c>
      <c r="BF176" s="315">
        <f>IF(N176="znížená",J176,0)</f>
        <v>0</v>
      </c>
      <c r="BG176" s="315">
        <f>IF(N176="zákl. prenesená",J176,0)</f>
        <v>0</v>
      </c>
      <c r="BH176" s="315">
        <f>IF(N176="zníž. prenesená",J176,0)</f>
        <v>0</v>
      </c>
      <c r="BI176" s="315">
        <f>IF(N176="nulová",J176,0)</f>
        <v>0</v>
      </c>
      <c r="BJ176" s="220" t="s">
        <v>84</v>
      </c>
      <c r="BK176" s="316">
        <f>ROUND(I176*H176,3)</f>
        <v>0</v>
      </c>
      <c r="BL176" s="220" t="s">
        <v>1824</v>
      </c>
      <c r="BM176" s="314" t="s">
        <v>1308</v>
      </c>
    </row>
    <row r="177" spans="2:65" s="376" customFormat="1" ht="22.15" customHeight="1" x14ac:dyDescent="0.2">
      <c r="B177" s="303"/>
      <c r="C177" s="304" t="s">
        <v>745</v>
      </c>
      <c r="D177" s="304" t="s">
        <v>222</v>
      </c>
      <c r="E177" s="305" t="s">
        <v>1829</v>
      </c>
      <c r="F177" s="306" t="s">
        <v>1830</v>
      </c>
      <c r="G177" s="307" t="s">
        <v>1060</v>
      </c>
      <c r="H177" s="308">
        <v>1</v>
      </c>
      <c r="I177" s="308">
        <v>0</v>
      </c>
      <c r="J177" s="308">
        <f>ROUND(I177*H177,3)</f>
        <v>0</v>
      </c>
      <c r="K177" s="309"/>
      <c r="L177" s="228"/>
      <c r="M177" s="358" t="s">
        <v>1</v>
      </c>
      <c r="N177" s="359" t="s">
        <v>38</v>
      </c>
      <c r="O177" s="360">
        <v>0</v>
      </c>
      <c r="P177" s="360">
        <f>O177*H177</f>
        <v>0</v>
      </c>
      <c r="Q177" s="360">
        <v>0</v>
      </c>
      <c r="R177" s="360">
        <f>Q177*H177</f>
        <v>0</v>
      </c>
      <c r="S177" s="360">
        <v>0</v>
      </c>
      <c r="T177" s="361">
        <f>S177*H177</f>
        <v>0</v>
      </c>
      <c r="AR177" s="314" t="s">
        <v>1824</v>
      </c>
      <c r="AT177" s="314" t="s">
        <v>222</v>
      </c>
      <c r="AU177" s="314" t="s">
        <v>84</v>
      </c>
      <c r="AY177" s="220" t="s">
        <v>219</v>
      </c>
      <c r="BE177" s="315">
        <f>IF(N177="základná",J177,0)</f>
        <v>0</v>
      </c>
      <c r="BF177" s="315">
        <f>IF(N177="znížená",J177,0)</f>
        <v>0</v>
      </c>
      <c r="BG177" s="315">
        <f>IF(N177="zákl. prenesená",J177,0)</f>
        <v>0</v>
      </c>
      <c r="BH177" s="315">
        <f>IF(N177="zníž. prenesená",J177,0)</f>
        <v>0</v>
      </c>
      <c r="BI177" s="315">
        <f>IF(N177="nulová",J177,0)</f>
        <v>0</v>
      </c>
      <c r="BJ177" s="220" t="s">
        <v>84</v>
      </c>
      <c r="BK177" s="316">
        <f>ROUND(I177*H177,3)</f>
        <v>0</v>
      </c>
      <c r="BL177" s="220" t="s">
        <v>1824</v>
      </c>
      <c r="BM177" s="314" t="s">
        <v>1311</v>
      </c>
    </row>
    <row r="178" spans="2:65" s="376" customFormat="1" ht="6.95" customHeight="1" x14ac:dyDescent="0.2">
      <c r="B178" s="257"/>
      <c r="C178" s="258"/>
      <c r="D178" s="258"/>
      <c r="E178" s="258"/>
      <c r="F178" s="258"/>
      <c r="G178" s="258"/>
      <c r="H178" s="258"/>
      <c r="I178" s="258"/>
      <c r="J178" s="258"/>
      <c r="K178" s="258"/>
      <c r="L178" s="228"/>
    </row>
  </sheetData>
  <sheetProtection password="E2A5" sheet="1" objects="1" scenarios="1" selectLockedCells="1" selectUnlockedCells="1"/>
  <autoFilter ref="C126:K177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296"/>
  <sheetViews>
    <sheetView showGridLines="0" topLeftCell="A100" workbookViewId="0">
      <selection activeCell="Y131" sqref="Y131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125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.75" x14ac:dyDescent="0.2">
      <c r="B8" s="223"/>
      <c r="D8" s="226" t="s">
        <v>188</v>
      </c>
      <c r="L8" s="223"/>
    </row>
    <row r="9" spans="1:46" ht="14.45" customHeight="1" x14ac:dyDescent="0.2">
      <c r="B9" s="223"/>
      <c r="E9" s="438" t="s">
        <v>1831</v>
      </c>
      <c r="F9" s="437"/>
      <c r="G9" s="437"/>
      <c r="H9" s="437"/>
      <c r="L9" s="223"/>
    </row>
    <row r="10" spans="1:46" ht="12" customHeight="1" x14ac:dyDescent="0.2">
      <c r="B10" s="223"/>
      <c r="D10" s="226" t="s">
        <v>190</v>
      </c>
      <c r="L10" s="223"/>
    </row>
    <row r="11" spans="1:46" s="227" customFormat="1" ht="14.45" customHeight="1" x14ac:dyDescent="0.2">
      <c r="B11" s="228"/>
      <c r="E11" s="442" t="s">
        <v>1832</v>
      </c>
      <c r="F11" s="435"/>
      <c r="G11" s="435"/>
      <c r="H11" s="435"/>
      <c r="L11" s="228"/>
    </row>
    <row r="12" spans="1:46" s="227" customFormat="1" ht="12" customHeight="1" x14ac:dyDescent="0.2">
      <c r="B12" s="228"/>
      <c r="D12" s="226" t="s">
        <v>192</v>
      </c>
      <c r="L12" s="228"/>
    </row>
    <row r="13" spans="1:46" s="227" customFormat="1" ht="15.6" customHeight="1" x14ac:dyDescent="0.2">
      <c r="B13" s="228"/>
      <c r="E13" s="434" t="s">
        <v>1833</v>
      </c>
      <c r="F13" s="435"/>
      <c r="G13" s="435"/>
      <c r="H13" s="435"/>
      <c r="L13" s="228"/>
    </row>
    <row r="14" spans="1:46" s="227" customFormat="1" x14ac:dyDescent="0.2">
      <c r="B14" s="228"/>
      <c r="L14" s="228"/>
    </row>
    <row r="15" spans="1:46" s="227" customFormat="1" ht="12" customHeight="1" x14ac:dyDescent="0.2">
      <c r="B15" s="228"/>
      <c r="D15" s="226" t="s">
        <v>13</v>
      </c>
      <c r="F15" s="229" t="s">
        <v>1</v>
      </c>
      <c r="I15" s="226" t="s">
        <v>14</v>
      </c>
      <c r="J15" s="229" t="s">
        <v>1</v>
      </c>
      <c r="L15" s="228"/>
    </row>
    <row r="16" spans="1:46" s="227" customFormat="1" ht="12" customHeight="1" x14ac:dyDescent="0.2">
      <c r="B16" s="228"/>
      <c r="D16" s="226" t="s">
        <v>15</v>
      </c>
      <c r="F16" s="229" t="s">
        <v>16</v>
      </c>
      <c r="I16" s="226" t="s">
        <v>17</v>
      </c>
      <c r="J16" s="230" t="str">
        <f>'Rekapitulácia stavby'!AN8</f>
        <v>16. 3. 2022</v>
      </c>
      <c r="L16" s="228"/>
    </row>
    <row r="17" spans="2:12" s="227" customFormat="1" ht="10.9" customHeight="1" x14ac:dyDescent="0.2">
      <c r="B17" s="228"/>
      <c r="L17" s="228"/>
    </row>
    <row r="18" spans="2:12" s="227" customFormat="1" ht="12" customHeight="1" x14ac:dyDescent="0.2">
      <c r="B18" s="228"/>
      <c r="D18" s="226" t="s">
        <v>19</v>
      </c>
      <c r="I18" s="226" t="s">
        <v>20</v>
      </c>
      <c r="J18" s="229" t="s">
        <v>21</v>
      </c>
      <c r="L18" s="228"/>
    </row>
    <row r="19" spans="2:12" s="227" customFormat="1" ht="18" customHeight="1" x14ac:dyDescent="0.2">
      <c r="B19" s="228"/>
      <c r="E19" s="229" t="s">
        <v>22</v>
      </c>
      <c r="I19" s="226" t="s">
        <v>23</v>
      </c>
      <c r="J19" s="229" t="s">
        <v>1</v>
      </c>
      <c r="L19" s="228"/>
    </row>
    <row r="20" spans="2:12" s="227" customFormat="1" ht="6.95" customHeight="1" x14ac:dyDescent="0.2">
      <c r="B20" s="228"/>
      <c r="L20" s="228"/>
    </row>
    <row r="21" spans="2:12" s="227" customFormat="1" ht="12" customHeight="1" x14ac:dyDescent="0.2">
      <c r="B21" s="228"/>
      <c r="D21" s="226" t="s">
        <v>24</v>
      </c>
      <c r="I21" s="226" t="s">
        <v>20</v>
      </c>
      <c r="J21" s="229" t="str">
        <f>'Rekapitulácia stavby'!AN13</f>
        <v/>
      </c>
      <c r="L21" s="228"/>
    </row>
    <row r="22" spans="2:12" s="227" customFormat="1" ht="18" customHeight="1" x14ac:dyDescent="0.2">
      <c r="B22" s="228"/>
      <c r="E22" s="440" t="str">
        <f>'Rekapitulácia stavby'!E14</f>
        <v xml:space="preserve"> </v>
      </c>
      <c r="F22" s="440"/>
      <c r="G22" s="440"/>
      <c r="H22" s="440"/>
      <c r="I22" s="226" t="s">
        <v>23</v>
      </c>
      <c r="J22" s="229" t="str">
        <f>'Rekapitulácia stavby'!AN14</f>
        <v/>
      </c>
      <c r="L22" s="228"/>
    </row>
    <row r="23" spans="2:12" s="227" customFormat="1" ht="6.95" customHeight="1" x14ac:dyDescent="0.2">
      <c r="B23" s="228"/>
      <c r="L23" s="228"/>
    </row>
    <row r="24" spans="2:12" s="227" customFormat="1" ht="12" customHeight="1" x14ac:dyDescent="0.2">
      <c r="B24" s="228"/>
      <c r="D24" s="226" t="s">
        <v>26</v>
      </c>
      <c r="I24" s="226" t="s">
        <v>20</v>
      </c>
      <c r="J24" s="229" t="s">
        <v>1</v>
      </c>
      <c r="L24" s="228"/>
    </row>
    <row r="25" spans="2:12" s="227" customFormat="1" ht="18" customHeight="1" x14ac:dyDescent="0.2">
      <c r="B25" s="228"/>
      <c r="E25" s="229" t="s">
        <v>27</v>
      </c>
      <c r="I25" s="226" t="s">
        <v>23</v>
      </c>
      <c r="J25" s="229" t="s">
        <v>1</v>
      </c>
      <c r="L25" s="228"/>
    </row>
    <row r="26" spans="2:12" s="227" customFormat="1" ht="6.95" customHeight="1" x14ac:dyDescent="0.2">
      <c r="B26" s="228"/>
      <c r="L26" s="228"/>
    </row>
    <row r="27" spans="2:12" s="227" customFormat="1" ht="12" customHeight="1" x14ac:dyDescent="0.2">
      <c r="B27" s="228"/>
      <c r="D27" s="226" t="s">
        <v>30</v>
      </c>
      <c r="I27" s="226" t="s">
        <v>20</v>
      </c>
      <c r="J27" s="229" t="str">
        <f>IF('Rekapitulácia stavby'!AN19="","",'Rekapitulácia stavby'!AN19)</f>
        <v/>
      </c>
      <c r="L27" s="228"/>
    </row>
    <row r="28" spans="2:12" s="227" customFormat="1" ht="18" customHeight="1" x14ac:dyDescent="0.2">
      <c r="B28" s="228"/>
      <c r="E28" s="229" t="str">
        <f>IF('Rekapitulácia stavby'!E20="","",'Rekapitulácia stavby'!E20)</f>
        <v xml:space="preserve"> </v>
      </c>
      <c r="I28" s="226" t="s">
        <v>23</v>
      </c>
      <c r="J28" s="229" t="str">
        <f>IF('Rekapitulácia stavby'!AN20="","",'Rekapitulácia stavby'!AN20)</f>
        <v/>
      </c>
      <c r="L28" s="228"/>
    </row>
    <row r="29" spans="2:12" s="227" customFormat="1" ht="6.95" customHeight="1" x14ac:dyDescent="0.2">
      <c r="B29" s="228"/>
      <c r="L29" s="228"/>
    </row>
    <row r="30" spans="2:12" s="227" customFormat="1" ht="12" customHeight="1" x14ac:dyDescent="0.2">
      <c r="B30" s="228"/>
      <c r="D30" s="226" t="s">
        <v>31</v>
      </c>
      <c r="L30" s="228"/>
    </row>
    <row r="31" spans="2:12" s="231" customFormat="1" ht="14.45" customHeight="1" x14ac:dyDescent="0.2">
      <c r="B31" s="232"/>
      <c r="E31" s="441" t="s">
        <v>1</v>
      </c>
      <c r="F31" s="441"/>
      <c r="G31" s="441"/>
      <c r="H31" s="441"/>
      <c r="L31" s="232"/>
    </row>
    <row r="32" spans="2:12" s="227" customFormat="1" ht="6.95" customHeight="1" x14ac:dyDescent="0.2">
      <c r="B32" s="228"/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25.35" customHeight="1" x14ac:dyDescent="0.2">
      <c r="B34" s="228"/>
      <c r="D34" s="234" t="s">
        <v>32</v>
      </c>
      <c r="J34" s="235">
        <f>ROUND(J130, 2)</f>
        <v>0</v>
      </c>
      <c r="L34" s="228"/>
    </row>
    <row r="35" spans="2:12" s="227" customFormat="1" ht="6.95" customHeight="1" x14ac:dyDescent="0.2">
      <c r="B35" s="228"/>
      <c r="D35" s="233"/>
      <c r="E35" s="233"/>
      <c r="F35" s="233"/>
      <c r="G35" s="233"/>
      <c r="H35" s="233"/>
      <c r="I35" s="233"/>
      <c r="J35" s="233"/>
      <c r="K35" s="233"/>
      <c r="L35" s="228"/>
    </row>
    <row r="36" spans="2:12" s="227" customFormat="1" ht="14.45" customHeight="1" x14ac:dyDescent="0.2">
      <c r="B36" s="228"/>
      <c r="F36" s="236" t="s">
        <v>34</v>
      </c>
      <c r="I36" s="236" t="s">
        <v>33</v>
      </c>
      <c r="J36" s="236" t="s">
        <v>35</v>
      </c>
      <c r="L36" s="228"/>
    </row>
    <row r="37" spans="2:12" s="227" customFormat="1" ht="14.45" customHeight="1" x14ac:dyDescent="0.2">
      <c r="B37" s="228"/>
      <c r="D37" s="237" t="s">
        <v>36</v>
      </c>
      <c r="E37" s="238" t="s">
        <v>37</v>
      </c>
      <c r="F37" s="239">
        <f>ROUND((SUM(BE130:BE295)),  2)</f>
        <v>0</v>
      </c>
      <c r="G37" s="240"/>
      <c r="H37" s="240"/>
      <c r="I37" s="241">
        <v>0.2</v>
      </c>
      <c r="J37" s="239">
        <f>ROUND(((SUM(BE130:BE295))*I37),  2)</f>
        <v>0</v>
      </c>
      <c r="L37" s="228"/>
    </row>
    <row r="38" spans="2:12" s="227" customFormat="1" ht="14.45" customHeight="1" x14ac:dyDescent="0.2">
      <c r="B38" s="228"/>
      <c r="E38" s="238" t="s">
        <v>38</v>
      </c>
      <c r="F38" s="242">
        <f>ROUND((SUM(BF130:BF295)),  2)</f>
        <v>0</v>
      </c>
      <c r="I38" s="243">
        <v>0.2</v>
      </c>
      <c r="J38" s="242">
        <f>ROUND(((SUM(BF130:BF295))*I38),  2)</f>
        <v>0</v>
      </c>
      <c r="L38" s="228"/>
    </row>
    <row r="39" spans="2:12" s="227" customFormat="1" ht="14.45" hidden="1" customHeight="1" x14ac:dyDescent="0.2">
      <c r="B39" s="228"/>
      <c r="E39" s="226" t="s">
        <v>39</v>
      </c>
      <c r="F39" s="242">
        <f>ROUND((SUM(BG130:BG295)),  2)</f>
        <v>0</v>
      </c>
      <c r="I39" s="243">
        <v>0.2</v>
      </c>
      <c r="J39" s="242">
        <f>0</f>
        <v>0</v>
      </c>
      <c r="L39" s="228"/>
    </row>
    <row r="40" spans="2:12" s="227" customFormat="1" ht="14.45" hidden="1" customHeight="1" x14ac:dyDescent="0.2">
      <c r="B40" s="228"/>
      <c r="E40" s="226" t="s">
        <v>40</v>
      </c>
      <c r="F40" s="242">
        <f>ROUND((SUM(BH130:BH295)),  2)</f>
        <v>0</v>
      </c>
      <c r="I40" s="243">
        <v>0.2</v>
      </c>
      <c r="J40" s="242">
        <f>0</f>
        <v>0</v>
      </c>
      <c r="L40" s="228"/>
    </row>
    <row r="41" spans="2:12" s="227" customFormat="1" ht="14.45" hidden="1" customHeight="1" x14ac:dyDescent="0.2">
      <c r="B41" s="228"/>
      <c r="E41" s="238" t="s">
        <v>41</v>
      </c>
      <c r="F41" s="239">
        <f>ROUND((SUM(BI130:BI295)),  2)</f>
        <v>0</v>
      </c>
      <c r="G41" s="240"/>
      <c r="H41" s="240"/>
      <c r="I41" s="241">
        <v>0</v>
      </c>
      <c r="J41" s="239">
        <f>0</f>
        <v>0</v>
      </c>
      <c r="L41" s="228"/>
    </row>
    <row r="42" spans="2:12" s="227" customFormat="1" ht="6.95" customHeight="1" x14ac:dyDescent="0.2">
      <c r="B42" s="228"/>
      <c r="L42" s="228"/>
    </row>
    <row r="43" spans="2:12" s="227" customFormat="1" ht="25.35" customHeight="1" x14ac:dyDescent="0.2">
      <c r="B43" s="228"/>
      <c r="C43" s="244"/>
      <c r="D43" s="245" t="s">
        <v>42</v>
      </c>
      <c r="E43" s="246"/>
      <c r="F43" s="246"/>
      <c r="G43" s="247" t="s">
        <v>43</v>
      </c>
      <c r="H43" s="248" t="s">
        <v>44</v>
      </c>
      <c r="I43" s="246"/>
      <c r="J43" s="249">
        <f>SUM(J34:J41)</f>
        <v>0</v>
      </c>
      <c r="K43" s="250"/>
      <c r="L43" s="228"/>
    </row>
    <row r="44" spans="2:12" s="227" customFormat="1" ht="14.45" customHeight="1" x14ac:dyDescent="0.2">
      <c r="B44" s="228"/>
      <c r="L44" s="228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ht="14.45" customHeight="1" x14ac:dyDescent="0.2">
      <c r="B87" s="223"/>
      <c r="E87" s="438" t="s">
        <v>1831</v>
      </c>
      <c r="F87" s="437"/>
      <c r="G87" s="437"/>
      <c r="H87" s="437"/>
      <c r="L87" s="223"/>
    </row>
    <row r="88" spans="2:12" ht="12" customHeight="1" x14ac:dyDescent="0.2">
      <c r="B88" s="223"/>
      <c r="C88" s="226" t="s">
        <v>190</v>
      </c>
      <c r="L88" s="223"/>
    </row>
    <row r="89" spans="2:12" s="227" customFormat="1" ht="14.45" customHeight="1" x14ac:dyDescent="0.2">
      <c r="B89" s="228"/>
      <c r="E89" s="442" t="s">
        <v>1832</v>
      </c>
      <c r="F89" s="435"/>
      <c r="G89" s="435"/>
      <c r="H89" s="435"/>
      <c r="L89" s="228"/>
    </row>
    <row r="90" spans="2:12" s="227" customFormat="1" ht="12" customHeight="1" x14ac:dyDescent="0.2">
      <c r="B90" s="228"/>
      <c r="C90" s="226" t="s">
        <v>192</v>
      </c>
      <c r="L90" s="228"/>
    </row>
    <row r="91" spans="2:12" s="227" customFormat="1" ht="15.6" customHeight="1" x14ac:dyDescent="0.2">
      <c r="B91" s="228"/>
      <c r="E91" s="434" t="str">
        <f>E13</f>
        <v>1340B-1-1 - Sekcia A</v>
      </c>
      <c r="F91" s="435"/>
      <c r="G91" s="435"/>
      <c r="H91" s="435"/>
      <c r="L91" s="228"/>
    </row>
    <row r="92" spans="2:12" s="227" customFormat="1" ht="6.95" customHeight="1" x14ac:dyDescent="0.2">
      <c r="B92" s="228"/>
      <c r="L92" s="228"/>
    </row>
    <row r="93" spans="2:12" s="227" customFormat="1" ht="12" customHeight="1" x14ac:dyDescent="0.2">
      <c r="B93" s="228"/>
      <c r="C93" s="226" t="s">
        <v>15</v>
      </c>
      <c r="F93" s="229" t="str">
        <f>F16</f>
        <v>Bratislava V, k.ú. Petržalka , č.p. 3420</v>
      </c>
      <c r="I93" s="226" t="s">
        <v>17</v>
      </c>
      <c r="J93" s="230" t="str">
        <f>IF(J16="","",J16)</f>
        <v>16. 3. 2022</v>
      </c>
      <c r="L93" s="228"/>
    </row>
    <row r="94" spans="2:12" s="227" customFormat="1" ht="6.95" customHeight="1" x14ac:dyDescent="0.2">
      <c r="B94" s="228"/>
      <c r="L94" s="228"/>
    </row>
    <row r="95" spans="2:12" s="227" customFormat="1" ht="15.6" customHeight="1" x14ac:dyDescent="0.2">
      <c r="B95" s="228"/>
      <c r="C95" s="226" t="s">
        <v>19</v>
      </c>
      <c r="F95" s="229" t="str">
        <f>E19</f>
        <v>Mestská časť Bratislava- Petržalka, Kutlíková 17</v>
      </c>
      <c r="I95" s="226" t="s">
        <v>26</v>
      </c>
      <c r="J95" s="261" t="str">
        <f>E25</f>
        <v xml:space="preserve">NV-Project s.r.o. </v>
      </c>
      <c r="L95" s="228"/>
    </row>
    <row r="96" spans="2:12" s="227" customFormat="1" ht="15.6" customHeight="1" x14ac:dyDescent="0.2">
      <c r="B96" s="228"/>
      <c r="C96" s="226" t="s">
        <v>24</v>
      </c>
      <c r="F96" s="229" t="str">
        <f>IF(E22="","",E22)</f>
        <v xml:space="preserve"> </v>
      </c>
      <c r="I96" s="226" t="s">
        <v>30</v>
      </c>
      <c r="J96" s="261" t="str">
        <f>E28</f>
        <v xml:space="preserve"> </v>
      </c>
      <c r="L96" s="228"/>
    </row>
    <row r="97" spans="2:47" s="227" customFormat="1" ht="10.35" customHeight="1" x14ac:dyDescent="0.2">
      <c r="B97" s="228"/>
      <c r="L97" s="228"/>
    </row>
    <row r="98" spans="2:47" s="227" customFormat="1" ht="29.25" customHeight="1" x14ac:dyDescent="0.2">
      <c r="B98" s="228"/>
      <c r="C98" s="262" t="s">
        <v>195</v>
      </c>
      <c r="D98" s="244"/>
      <c r="E98" s="244"/>
      <c r="F98" s="244"/>
      <c r="G98" s="244"/>
      <c r="H98" s="244"/>
      <c r="I98" s="244"/>
      <c r="J98" s="263" t="s">
        <v>196</v>
      </c>
      <c r="K98" s="244"/>
      <c r="L98" s="228"/>
    </row>
    <row r="99" spans="2:47" s="227" customFormat="1" ht="10.35" customHeight="1" x14ac:dyDescent="0.2">
      <c r="B99" s="228"/>
      <c r="L99" s="228"/>
    </row>
    <row r="100" spans="2:47" s="227" customFormat="1" ht="22.9" customHeight="1" x14ac:dyDescent="0.2">
      <c r="B100" s="228"/>
      <c r="C100" s="264" t="s">
        <v>197</v>
      </c>
      <c r="J100" s="235">
        <f>J130</f>
        <v>0</v>
      </c>
      <c r="L100" s="228"/>
      <c r="AU100" s="220" t="s">
        <v>198</v>
      </c>
    </row>
    <row r="101" spans="2:47" s="265" customFormat="1" ht="24.95" customHeight="1" x14ac:dyDescent="0.2">
      <c r="B101" s="266"/>
      <c r="D101" s="267" t="s">
        <v>199</v>
      </c>
      <c r="E101" s="268"/>
      <c r="F101" s="268"/>
      <c r="G101" s="268"/>
      <c r="H101" s="268"/>
      <c r="I101" s="268"/>
      <c r="J101" s="269">
        <f>J131</f>
        <v>0</v>
      </c>
      <c r="L101" s="266"/>
    </row>
    <row r="102" spans="2:47" s="270" customFormat="1" ht="19.899999999999999" customHeight="1" x14ac:dyDescent="0.2">
      <c r="B102" s="271"/>
      <c r="D102" s="272" t="s">
        <v>200</v>
      </c>
      <c r="E102" s="273"/>
      <c r="F102" s="273"/>
      <c r="G102" s="273"/>
      <c r="H102" s="273"/>
      <c r="I102" s="273"/>
      <c r="J102" s="274">
        <f>J132</f>
        <v>0</v>
      </c>
      <c r="L102" s="271"/>
    </row>
    <row r="103" spans="2:47" s="265" customFormat="1" ht="24.95" customHeight="1" x14ac:dyDescent="0.2">
      <c r="B103" s="266"/>
      <c r="D103" s="267" t="s">
        <v>201</v>
      </c>
      <c r="E103" s="268"/>
      <c r="F103" s="268"/>
      <c r="G103" s="268"/>
      <c r="H103" s="268"/>
      <c r="I103" s="268"/>
      <c r="J103" s="269">
        <f>J214</f>
        <v>0</v>
      </c>
      <c r="L103" s="266"/>
    </row>
    <row r="104" spans="2:47" s="270" customFormat="1" ht="19.899999999999999" customHeight="1" x14ac:dyDescent="0.2">
      <c r="B104" s="271"/>
      <c r="D104" s="272" t="s">
        <v>202</v>
      </c>
      <c r="E104" s="273"/>
      <c r="F104" s="273"/>
      <c r="G104" s="273"/>
      <c r="H104" s="273"/>
      <c r="I104" s="273"/>
      <c r="J104" s="274">
        <f>J215</f>
        <v>0</v>
      </c>
      <c r="L104" s="271"/>
    </row>
    <row r="105" spans="2:47" s="270" customFormat="1" ht="19.899999999999999" customHeight="1" x14ac:dyDescent="0.2">
      <c r="B105" s="271"/>
      <c r="D105" s="272" t="s">
        <v>204</v>
      </c>
      <c r="E105" s="273"/>
      <c r="F105" s="273"/>
      <c r="G105" s="273"/>
      <c r="H105" s="273"/>
      <c r="I105" s="273"/>
      <c r="J105" s="274">
        <f>J230</f>
        <v>0</v>
      </c>
      <c r="L105" s="271"/>
    </row>
    <row r="106" spans="2:47" s="270" customFormat="1" ht="19.899999999999999" customHeight="1" x14ac:dyDescent="0.2">
      <c r="B106" s="271"/>
      <c r="D106" s="272" t="s">
        <v>1834</v>
      </c>
      <c r="E106" s="273"/>
      <c r="F106" s="273"/>
      <c r="G106" s="273"/>
      <c r="H106" s="273"/>
      <c r="I106" s="273"/>
      <c r="J106" s="274">
        <f>J290</f>
        <v>0</v>
      </c>
      <c r="L106" s="271"/>
    </row>
    <row r="107" spans="2:47" s="227" customFormat="1" ht="21.75" customHeight="1" x14ac:dyDescent="0.2">
      <c r="B107" s="228"/>
      <c r="L107" s="228"/>
    </row>
    <row r="108" spans="2:47" s="227" customFormat="1" ht="6.95" customHeight="1" x14ac:dyDescent="0.2">
      <c r="B108" s="257"/>
      <c r="C108" s="258"/>
      <c r="D108" s="258"/>
      <c r="E108" s="258"/>
      <c r="F108" s="258"/>
      <c r="G108" s="258"/>
      <c r="H108" s="258"/>
      <c r="I108" s="258"/>
      <c r="J108" s="258"/>
      <c r="K108" s="258"/>
      <c r="L108" s="228"/>
    </row>
    <row r="112" spans="2:47" s="227" customFormat="1" ht="6.95" customHeight="1" x14ac:dyDescent="0.2">
      <c r="B112" s="259"/>
      <c r="C112" s="260"/>
      <c r="D112" s="260"/>
      <c r="E112" s="260"/>
      <c r="F112" s="260"/>
      <c r="G112" s="260"/>
      <c r="H112" s="260"/>
      <c r="I112" s="260"/>
      <c r="J112" s="260"/>
      <c r="K112" s="260"/>
      <c r="L112" s="228"/>
    </row>
    <row r="113" spans="2:12" s="227" customFormat="1" ht="24.95" customHeight="1" x14ac:dyDescent="0.2">
      <c r="B113" s="228"/>
      <c r="C113" s="224" t="s">
        <v>205</v>
      </c>
      <c r="L113" s="228"/>
    </row>
    <row r="114" spans="2:12" s="227" customFormat="1" ht="6.95" customHeight="1" x14ac:dyDescent="0.2">
      <c r="B114" s="228"/>
      <c r="L114" s="228"/>
    </row>
    <row r="115" spans="2:12" s="227" customFormat="1" ht="12" customHeight="1" x14ac:dyDescent="0.2">
      <c r="B115" s="228"/>
      <c r="C115" s="226" t="s">
        <v>12</v>
      </c>
      <c r="L115" s="228"/>
    </row>
    <row r="116" spans="2:12" s="227" customFormat="1" ht="14.45" customHeight="1" x14ac:dyDescent="0.2">
      <c r="B116" s="228"/>
      <c r="E116" s="438" t="str">
        <f>E7</f>
        <v>Obnova MŠ na Fedinovej č.7, Bratislava - I. etapa časť A</v>
      </c>
      <c r="F116" s="439"/>
      <c r="G116" s="439"/>
      <c r="H116" s="439"/>
      <c r="L116" s="228"/>
    </row>
    <row r="117" spans="2:12" ht="12" customHeight="1" x14ac:dyDescent="0.2">
      <c r="B117" s="223"/>
      <c r="C117" s="226" t="s">
        <v>188</v>
      </c>
      <c r="L117" s="223"/>
    </row>
    <row r="118" spans="2:12" ht="14.45" customHeight="1" x14ac:dyDescent="0.2">
      <c r="B118" s="223"/>
      <c r="E118" s="438" t="s">
        <v>1831</v>
      </c>
      <c r="F118" s="437"/>
      <c r="G118" s="437"/>
      <c r="H118" s="437"/>
      <c r="L118" s="223"/>
    </row>
    <row r="119" spans="2:12" ht="12" customHeight="1" x14ac:dyDescent="0.2">
      <c r="B119" s="223"/>
      <c r="C119" s="226" t="s">
        <v>190</v>
      </c>
      <c r="L119" s="223"/>
    </row>
    <row r="120" spans="2:12" s="227" customFormat="1" ht="14.45" customHeight="1" x14ac:dyDescent="0.2">
      <c r="B120" s="228"/>
      <c r="E120" s="442" t="s">
        <v>1832</v>
      </c>
      <c r="F120" s="435"/>
      <c r="G120" s="435"/>
      <c r="H120" s="435"/>
      <c r="L120" s="228"/>
    </row>
    <row r="121" spans="2:12" s="227" customFormat="1" ht="12" customHeight="1" x14ac:dyDescent="0.2">
      <c r="B121" s="228"/>
      <c r="C121" s="226" t="s">
        <v>192</v>
      </c>
      <c r="L121" s="228"/>
    </row>
    <row r="122" spans="2:12" s="227" customFormat="1" ht="15.6" customHeight="1" x14ac:dyDescent="0.2">
      <c r="B122" s="228"/>
      <c r="E122" s="434" t="str">
        <f>E13</f>
        <v>1340B-1-1 - Sekcia A</v>
      </c>
      <c r="F122" s="435"/>
      <c r="G122" s="435"/>
      <c r="H122" s="435"/>
      <c r="L122" s="228"/>
    </row>
    <row r="123" spans="2:12" s="227" customFormat="1" ht="6.95" customHeight="1" x14ac:dyDescent="0.2">
      <c r="B123" s="228"/>
      <c r="L123" s="228"/>
    </row>
    <row r="124" spans="2:12" s="227" customFormat="1" ht="12" customHeight="1" x14ac:dyDescent="0.2">
      <c r="B124" s="228"/>
      <c r="C124" s="226" t="s">
        <v>15</v>
      </c>
      <c r="F124" s="229" t="str">
        <f>F16</f>
        <v>Bratislava V, k.ú. Petržalka , č.p. 3420</v>
      </c>
      <c r="I124" s="226" t="s">
        <v>17</v>
      </c>
      <c r="J124" s="230" t="str">
        <f>IF(J16="","",J16)</f>
        <v>16. 3. 2022</v>
      </c>
      <c r="L124" s="228"/>
    </row>
    <row r="125" spans="2:12" s="227" customFormat="1" ht="6.95" customHeight="1" x14ac:dyDescent="0.2">
      <c r="B125" s="228"/>
      <c r="L125" s="228"/>
    </row>
    <row r="126" spans="2:12" s="227" customFormat="1" ht="15.6" customHeight="1" x14ac:dyDescent="0.2">
      <c r="B126" s="228"/>
      <c r="C126" s="226" t="s">
        <v>19</v>
      </c>
      <c r="F126" s="229" t="str">
        <f>E19</f>
        <v>Mestská časť Bratislava- Petržalka, Kutlíková 17</v>
      </c>
      <c r="I126" s="226" t="s">
        <v>26</v>
      </c>
      <c r="J126" s="261" t="str">
        <f>E25</f>
        <v xml:space="preserve">NV-Project s.r.o. </v>
      </c>
      <c r="L126" s="228"/>
    </row>
    <row r="127" spans="2:12" s="227" customFormat="1" ht="15.6" customHeight="1" x14ac:dyDescent="0.2">
      <c r="B127" s="228"/>
      <c r="C127" s="226" t="s">
        <v>24</v>
      </c>
      <c r="F127" s="229" t="str">
        <f>IF(E22="","",E22)</f>
        <v xml:space="preserve"> </v>
      </c>
      <c r="I127" s="226" t="s">
        <v>30</v>
      </c>
      <c r="J127" s="261" t="str">
        <f>E28</f>
        <v xml:space="preserve"> </v>
      </c>
      <c r="L127" s="228"/>
    </row>
    <row r="128" spans="2:12" s="227" customFormat="1" ht="10.35" customHeight="1" x14ac:dyDescent="0.2">
      <c r="B128" s="228"/>
      <c r="L128" s="228"/>
    </row>
    <row r="129" spans="2:65" s="275" customFormat="1" ht="29.25" customHeight="1" x14ac:dyDescent="0.2">
      <c r="B129" s="276"/>
      <c r="C129" s="277" t="s">
        <v>206</v>
      </c>
      <c r="D129" s="278" t="s">
        <v>57</v>
      </c>
      <c r="E129" s="278" t="s">
        <v>53</v>
      </c>
      <c r="F129" s="278" t="s">
        <v>54</v>
      </c>
      <c r="G129" s="278" t="s">
        <v>207</v>
      </c>
      <c r="H129" s="278" t="s">
        <v>208</v>
      </c>
      <c r="I129" s="278" t="s">
        <v>209</v>
      </c>
      <c r="J129" s="279" t="s">
        <v>196</v>
      </c>
      <c r="K129" s="280" t="s">
        <v>210</v>
      </c>
      <c r="L129" s="276"/>
      <c r="M129" s="281" t="s">
        <v>1</v>
      </c>
      <c r="N129" s="282" t="s">
        <v>36</v>
      </c>
      <c r="O129" s="282" t="s">
        <v>211</v>
      </c>
      <c r="P129" s="282" t="s">
        <v>212</v>
      </c>
      <c r="Q129" s="282" t="s">
        <v>213</v>
      </c>
      <c r="R129" s="282" t="s">
        <v>214</v>
      </c>
      <c r="S129" s="282" t="s">
        <v>215</v>
      </c>
      <c r="T129" s="283" t="s">
        <v>216</v>
      </c>
    </row>
    <row r="130" spans="2:65" s="227" customFormat="1" ht="22.9" customHeight="1" x14ac:dyDescent="0.25">
      <c r="B130" s="228"/>
      <c r="C130" s="284" t="s">
        <v>197</v>
      </c>
      <c r="J130" s="285">
        <f>BK130</f>
        <v>0</v>
      </c>
      <c r="L130" s="228"/>
      <c r="M130" s="286"/>
      <c r="N130" s="233"/>
      <c r="O130" s="233"/>
      <c r="P130" s="287">
        <f>P131+P214</f>
        <v>418.66807799999998</v>
      </c>
      <c r="Q130" s="233"/>
      <c r="R130" s="287">
        <f>R131+R214</f>
        <v>0</v>
      </c>
      <c r="S130" s="233"/>
      <c r="T130" s="288">
        <f>T131+T214</f>
        <v>51.765316199999994</v>
      </c>
      <c r="AT130" s="220" t="s">
        <v>71</v>
      </c>
      <c r="AU130" s="220" t="s">
        <v>198</v>
      </c>
      <c r="BK130" s="289">
        <f>BK131+BK214</f>
        <v>0</v>
      </c>
    </row>
    <row r="131" spans="2:65" s="290" customFormat="1" ht="25.9" customHeight="1" x14ac:dyDescent="0.2">
      <c r="B131" s="291"/>
      <c r="D131" s="292" t="s">
        <v>71</v>
      </c>
      <c r="E131" s="293" t="s">
        <v>217</v>
      </c>
      <c r="F131" s="293" t="s">
        <v>218</v>
      </c>
      <c r="J131" s="294">
        <f>BK131</f>
        <v>0</v>
      </c>
      <c r="L131" s="291"/>
      <c r="M131" s="295"/>
      <c r="N131" s="296"/>
      <c r="O131" s="296"/>
      <c r="P131" s="297">
        <f>P132</f>
        <v>168.293318</v>
      </c>
      <c r="Q131" s="296"/>
      <c r="R131" s="297">
        <f>R132</f>
        <v>0</v>
      </c>
      <c r="S131" s="296"/>
      <c r="T131" s="298">
        <f>T132</f>
        <v>35.166127999999993</v>
      </c>
      <c r="AR131" s="292" t="s">
        <v>79</v>
      </c>
      <c r="AT131" s="299" t="s">
        <v>71</v>
      </c>
      <c r="AU131" s="299" t="s">
        <v>72</v>
      </c>
      <c r="AY131" s="292" t="s">
        <v>219</v>
      </c>
      <c r="BK131" s="300">
        <f>BK132</f>
        <v>0</v>
      </c>
    </row>
    <row r="132" spans="2:65" s="290" customFormat="1" ht="22.9" customHeight="1" x14ac:dyDescent="0.2">
      <c r="B132" s="291"/>
      <c r="D132" s="292" t="s">
        <v>71</v>
      </c>
      <c r="E132" s="301" t="s">
        <v>220</v>
      </c>
      <c r="F132" s="301" t="s">
        <v>221</v>
      </c>
      <c r="J132" s="302">
        <f>BK132</f>
        <v>0</v>
      </c>
      <c r="L132" s="291"/>
      <c r="M132" s="295"/>
      <c r="N132" s="296"/>
      <c r="O132" s="296"/>
      <c r="P132" s="297">
        <f>SUM(P133:P213)</f>
        <v>168.293318</v>
      </c>
      <c r="Q132" s="296"/>
      <c r="R132" s="297">
        <f>SUM(R133:R213)</f>
        <v>0</v>
      </c>
      <c r="S132" s="296"/>
      <c r="T132" s="298">
        <f>SUM(T133:T213)</f>
        <v>35.166127999999993</v>
      </c>
      <c r="AR132" s="292" t="s">
        <v>79</v>
      </c>
      <c r="AT132" s="299" t="s">
        <v>71</v>
      </c>
      <c r="AU132" s="299" t="s">
        <v>79</v>
      </c>
      <c r="AY132" s="292" t="s">
        <v>219</v>
      </c>
      <c r="BK132" s="300">
        <f>SUM(BK133:BK213)</f>
        <v>0</v>
      </c>
    </row>
    <row r="133" spans="2:65" s="227" customFormat="1" ht="34.9" customHeight="1" x14ac:dyDescent="0.2">
      <c r="B133" s="303"/>
      <c r="C133" s="304" t="s">
        <v>79</v>
      </c>
      <c r="D133" s="304" t="s">
        <v>222</v>
      </c>
      <c r="E133" s="305" t="s">
        <v>223</v>
      </c>
      <c r="F133" s="306" t="s">
        <v>224</v>
      </c>
      <c r="G133" s="307" t="s">
        <v>225</v>
      </c>
      <c r="H133" s="308">
        <v>120.083</v>
      </c>
      <c r="I133" s="308">
        <v>0</v>
      </c>
      <c r="J133" s="308">
        <f>ROUND(I133*H133,3)</f>
        <v>0</v>
      </c>
      <c r="K133" s="309"/>
      <c r="L133" s="228"/>
      <c r="M133" s="310" t="s">
        <v>1</v>
      </c>
      <c r="N133" s="311" t="s">
        <v>38</v>
      </c>
      <c r="O133" s="312">
        <v>0.16400000000000001</v>
      </c>
      <c r="P133" s="312">
        <f>O133*H133</f>
        <v>19.693612000000002</v>
      </c>
      <c r="Q133" s="312">
        <v>0</v>
      </c>
      <c r="R133" s="312">
        <f>Q133*H133</f>
        <v>0</v>
      </c>
      <c r="S133" s="312">
        <v>0.19600000000000001</v>
      </c>
      <c r="T133" s="313">
        <f>S133*H133</f>
        <v>23.536268</v>
      </c>
      <c r="AR133" s="314" t="s">
        <v>226</v>
      </c>
      <c r="AT133" s="314" t="s">
        <v>222</v>
      </c>
      <c r="AU133" s="314" t="s">
        <v>84</v>
      </c>
      <c r="AY133" s="220" t="s">
        <v>219</v>
      </c>
      <c r="BE133" s="315">
        <f>IF(N133="základná",J133,0)</f>
        <v>0</v>
      </c>
      <c r="BF133" s="315">
        <f>IF(N133="znížená",J133,0)</f>
        <v>0</v>
      </c>
      <c r="BG133" s="315">
        <f>IF(N133="zákl. prenesená",J133,0)</f>
        <v>0</v>
      </c>
      <c r="BH133" s="315">
        <f>IF(N133="zníž. prenesená",J133,0)</f>
        <v>0</v>
      </c>
      <c r="BI133" s="315">
        <f>IF(N133="nulová",J133,0)</f>
        <v>0</v>
      </c>
      <c r="BJ133" s="220" t="s">
        <v>84</v>
      </c>
      <c r="BK133" s="316">
        <f>ROUND(I133*H133,3)</f>
        <v>0</v>
      </c>
      <c r="BL133" s="220" t="s">
        <v>226</v>
      </c>
      <c r="BM133" s="314" t="s">
        <v>1835</v>
      </c>
    </row>
    <row r="134" spans="2:65" s="317" customFormat="1" x14ac:dyDescent="0.2">
      <c r="B134" s="318"/>
      <c r="D134" s="319" t="s">
        <v>228</v>
      </c>
      <c r="E134" s="320" t="s">
        <v>1</v>
      </c>
      <c r="F134" s="321" t="s">
        <v>374</v>
      </c>
      <c r="H134" s="320" t="s">
        <v>1</v>
      </c>
      <c r="L134" s="318"/>
      <c r="M134" s="322"/>
      <c r="N134" s="323"/>
      <c r="O134" s="323"/>
      <c r="P134" s="323"/>
      <c r="Q134" s="323"/>
      <c r="R134" s="323"/>
      <c r="S134" s="323"/>
      <c r="T134" s="324"/>
      <c r="AT134" s="320" t="s">
        <v>228</v>
      </c>
      <c r="AU134" s="320" t="s">
        <v>84</v>
      </c>
      <c r="AV134" s="317" t="s">
        <v>79</v>
      </c>
      <c r="AW134" s="317" t="s">
        <v>28</v>
      </c>
      <c r="AX134" s="317" t="s">
        <v>72</v>
      </c>
      <c r="AY134" s="320" t="s">
        <v>219</v>
      </c>
    </row>
    <row r="135" spans="2:65" s="317" customFormat="1" x14ac:dyDescent="0.2">
      <c r="B135" s="318"/>
      <c r="D135" s="319" t="s">
        <v>228</v>
      </c>
      <c r="E135" s="320" t="s">
        <v>1</v>
      </c>
      <c r="F135" s="321" t="s">
        <v>1836</v>
      </c>
      <c r="H135" s="320" t="s">
        <v>1</v>
      </c>
      <c r="L135" s="318"/>
      <c r="M135" s="322"/>
      <c r="N135" s="323"/>
      <c r="O135" s="323"/>
      <c r="P135" s="323"/>
      <c r="Q135" s="323"/>
      <c r="R135" s="323"/>
      <c r="S135" s="323"/>
      <c r="T135" s="324"/>
      <c r="AT135" s="320" t="s">
        <v>228</v>
      </c>
      <c r="AU135" s="320" t="s">
        <v>84</v>
      </c>
      <c r="AV135" s="317" t="s">
        <v>79</v>
      </c>
      <c r="AW135" s="317" t="s">
        <v>28</v>
      </c>
      <c r="AX135" s="317" t="s">
        <v>72</v>
      </c>
      <c r="AY135" s="320" t="s">
        <v>219</v>
      </c>
    </row>
    <row r="136" spans="2:65" s="325" customFormat="1" x14ac:dyDescent="0.2">
      <c r="B136" s="326"/>
      <c r="D136" s="319" t="s">
        <v>228</v>
      </c>
      <c r="E136" s="327" t="s">
        <v>1</v>
      </c>
      <c r="F136" s="328" t="s">
        <v>1837</v>
      </c>
      <c r="H136" s="329">
        <v>27.75</v>
      </c>
      <c r="L136" s="326"/>
      <c r="M136" s="330"/>
      <c r="N136" s="331"/>
      <c r="O136" s="331"/>
      <c r="P136" s="331"/>
      <c r="Q136" s="331"/>
      <c r="R136" s="331"/>
      <c r="S136" s="331"/>
      <c r="T136" s="332"/>
      <c r="AT136" s="327" t="s">
        <v>228</v>
      </c>
      <c r="AU136" s="327" t="s">
        <v>84</v>
      </c>
      <c r="AV136" s="325" t="s">
        <v>84</v>
      </c>
      <c r="AW136" s="325" t="s">
        <v>28</v>
      </c>
      <c r="AX136" s="325" t="s">
        <v>72</v>
      </c>
      <c r="AY136" s="327" t="s">
        <v>219</v>
      </c>
    </row>
    <row r="137" spans="2:65" s="325" customFormat="1" x14ac:dyDescent="0.2">
      <c r="B137" s="326"/>
      <c r="D137" s="319" t="s">
        <v>228</v>
      </c>
      <c r="E137" s="327" t="s">
        <v>1</v>
      </c>
      <c r="F137" s="328" t="s">
        <v>239</v>
      </c>
      <c r="H137" s="329">
        <v>-1.97</v>
      </c>
      <c r="L137" s="326"/>
      <c r="M137" s="330"/>
      <c r="N137" s="331"/>
      <c r="O137" s="331"/>
      <c r="P137" s="331"/>
      <c r="Q137" s="331"/>
      <c r="R137" s="331"/>
      <c r="S137" s="331"/>
      <c r="T137" s="332"/>
      <c r="AT137" s="327" t="s">
        <v>228</v>
      </c>
      <c r="AU137" s="327" t="s">
        <v>84</v>
      </c>
      <c r="AV137" s="325" t="s">
        <v>84</v>
      </c>
      <c r="AW137" s="325" t="s">
        <v>28</v>
      </c>
      <c r="AX137" s="325" t="s">
        <v>72</v>
      </c>
      <c r="AY137" s="327" t="s">
        <v>219</v>
      </c>
    </row>
    <row r="138" spans="2:65" s="325" customFormat="1" x14ac:dyDescent="0.2">
      <c r="B138" s="326"/>
      <c r="D138" s="319" t="s">
        <v>228</v>
      </c>
      <c r="E138" s="327" t="s">
        <v>1</v>
      </c>
      <c r="F138" s="328" t="s">
        <v>1838</v>
      </c>
      <c r="H138" s="329">
        <v>12.45</v>
      </c>
      <c r="L138" s="326"/>
      <c r="M138" s="330"/>
      <c r="N138" s="331"/>
      <c r="O138" s="331"/>
      <c r="P138" s="331"/>
      <c r="Q138" s="331"/>
      <c r="R138" s="331"/>
      <c r="S138" s="331"/>
      <c r="T138" s="332"/>
      <c r="AT138" s="327" t="s">
        <v>228</v>
      </c>
      <c r="AU138" s="327" t="s">
        <v>84</v>
      </c>
      <c r="AV138" s="325" t="s">
        <v>84</v>
      </c>
      <c r="AW138" s="325" t="s">
        <v>28</v>
      </c>
      <c r="AX138" s="325" t="s">
        <v>72</v>
      </c>
      <c r="AY138" s="327" t="s">
        <v>219</v>
      </c>
    </row>
    <row r="139" spans="2:65" s="325" customFormat="1" x14ac:dyDescent="0.2">
      <c r="B139" s="326"/>
      <c r="D139" s="319" t="s">
        <v>228</v>
      </c>
      <c r="E139" s="327" t="s">
        <v>1</v>
      </c>
      <c r="F139" s="328" t="s">
        <v>1839</v>
      </c>
      <c r="H139" s="329">
        <v>10.5</v>
      </c>
      <c r="L139" s="326"/>
      <c r="M139" s="330"/>
      <c r="N139" s="331"/>
      <c r="O139" s="331"/>
      <c r="P139" s="331"/>
      <c r="Q139" s="331"/>
      <c r="R139" s="331"/>
      <c r="S139" s="331"/>
      <c r="T139" s="332"/>
      <c r="AT139" s="327" t="s">
        <v>228</v>
      </c>
      <c r="AU139" s="327" t="s">
        <v>84</v>
      </c>
      <c r="AV139" s="325" t="s">
        <v>84</v>
      </c>
      <c r="AW139" s="325" t="s">
        <v>28</v>
      </c>
      <c r="AX139" s="325" t="s">
        <v>72</v>
      </c>
      <c r="AY139" s="327" t="s">
        <v>219</v>
      </c>
    </row>
    <row r="140" spans="2:65" s="325" customFormat="1" x14ac:dyDescent="0.2">
      <c r="B140" s="326"/>
      <c r="D140" s="319" t="s">
        <v>228</v>
      </c>
      <c r="E140" s="327" t="s">
        <v>1</v>
      </c>
      <c r="F140" s="328" t="s">
        <v>1840</v>
      </c>
      <c r="H140" s="329">
        <v>-3.94</v>
      </c>
      <c r="L140" s="326"/>
      <c r="M140" s="330"/>
      <c r="N140" s="331"/>
      <c r="O140" s="331"/>
      <c r="P140" s="331"/>
      <c r="Q140" s="331"/>
      <c r="R140" s="331"/>
      <c r="S140" s="331"/>
      <c r="T140" s="332"/>
      <c r="AT140" s="327" t="s">
        <v>228</v>
      </c>
      <c r="AU140" s="327" t="s">
        <v>84</v>
      </c>
      <c r="AV140" s="325" t="s">
        <v>84</v>
      </c>
      <c r="AW140" s="325" t="s">
        <v>28</v>
      </c>
      <c r="AX140" s="325" t="s">
        <v>72</v>
      </c>
      <c r="AY140" s="327" t="s">
        <v>219</v>
      </c>
    </row>
    <row r="141" spans="2:65" s="325" customFormat="1" x14ac:dyDescent="0.2">
      <c r="B141" s="326"/>
      <c r="D141" s="319" t="s">
        <v>228</v>
      </c>
      <c r="E141" s="327" t="s">
        <v>1</v>
      </c>
      <c r="F141" s="328" t="s">
        <v>1841</v>
      </c>
      <c r="H141" s="329">
        <v>18</v>
      </c>
      <c r="L141" s="326"/>
      <c r="M141" s="330"/>
      <c r="N141" s="331"/>
      <c r="O141" s="331"/>
      <c r="P141" s="331"/>
      <c r="Q141" s="331"/>
      <c r="R141" s="331"/>
      <c r="S141" s="331"/>
      <c r="T141" s="332"/>
      <c r="AT141" s="327" t="s">
        <v>228</v>
      </c>
      <c r="AU141" s="327" t="s">
        <v>84</v>
      </c>
      <c r="AV141" s="325" t="s">
        <v>84</v>
      </c>
      <c r="AW141" s="325" t="s">
        <v>28</v>
      </c>
      <c r="AX141" s="325" t="s">
        <v>72</v>
      </c>
      <c r="AY141" s="327" t="s">
        <v>219</v>
      </c>
    </row>
    <row r="142" spans="2:65" s="325" customFormat="1" x14ac:dyDescent="0.2">
      <c r="B142" s="326"/>
      <c r="D142" s="319" t="s">
        <v>228</v>
      </c>
      <c r="E142" s="327" t="s">
        <v>1</v>
      </c>
      <c r="F142" s="328" t="s">
        <v>232</v>
      </c>
      <c r="H142" s="329">
        <v>-1.5760000000000001</v>
      </c>
      <c r="L142" s="326"/>
      <c r="M142" s="330"/>
      <c r="N142" s="331"/>
      <c r="O142" s="331"/>
      <c r="P142" s="331"/>
      <c r="Q142" s="331"/>
      <c r="R142" s="331"/>
      <c r="S142" s="331"/>
      <c r="T142" s="332"/>
      <c r="AT142" s="327" t="s">
        <v>228</v>
      </c>
      <c r="AU142" s="327" t="s">
        <v>84</v>
      </c>
      <c r="AV142" s="325" t="s">
        <v>84</v>
      </c>
      <c r="AW142" s="325" t="s">
        <v>28</v>
      </c>
      <c r="AX142" s="325" t="s">
        <v>72</v>
      </c>
      <c r="AY142" s="327" t="s">
        <v>219</v>
      </c>
    </row>
    <row r="143" spans="2:65" s="325" customFormat="1" x14ac:dyDescent="0.2">
      <c r="B143" s="326"/>
      <c r="D143" s="319" t="s">
        <v>228</v>
      </c>
      <c r="E143" s="327" t="s">
        <v>1</v>
      </c>
      <c r="F143" s="328" t="s">
        <v>1842</v>
      </c>
      <c r="H143" s="329">
        <v>8.4749999999999996</v>
      </c>
      <c r="L143" s="326"/>
      <c r="M143" s="330"/>
      <c r="N143" s="331"/>
      <c r="O143" s="331"/>
      <c r="P143" s="331"/>
      <c r="Q143" s="331"/>
      <c r="R143" s="331"/>
      <c r="S143" s="331"/>
      <c r="T143" s="332"/>
      <c r="AT143" s="327" t="s">
        <v>228</v>
      </c>
      <c r="AU143" s="327" t="s">
        <v>84</v>
      </c>
      <c r="AV143" s="325" t="s">
        <v>84</v>
      </c>
      <c r="AW143" s="325" t="s">
        <v>28</v>
      </c>
      <c r="AX143" s="325" t="s">
        <v>72</v>
      </c>
      <c r="AY143" s="327" t="s">
        <v>219</v>
      </c>
    </row>
    <row r="144" spans="2:65" s="325" customFormat="1" x14ac:dyDescent="0.2">
      <c r="B144" s="326"/>
      <c r="D144" s="319" t="s">
        <v>228</v>
      </c>
      <c r="E144" s="327" t="s">
        <v>1</v>
      </c>
      <c r="F144" s="328" t="s">
        <v>1843</v>
      </c>
      <c r="H144" s="329">
        <v>17.888999999999999</v>
      </c>
      <c r="L144" s="326"/>
      <c r="M144" s="330"/>
      <c r="N144" s="331"/>
      <c r="O144" s="331"/>
      <c r="P144" s="331"/>
      <c r="Q144" s="331"/>
      <c r="R144" s="331"/>
      <c r="S144" s="331"/>
      <c r="T144" s="332"/>
      <c r="AT144" s="327" t="s">
        <v>228</v>
      </c>
      <c r="AU144" s="327" t="s">
        <v>84</v>
      </c>
      <c r="AV144" s="325" t="s">
        <v>84</v>
      </c>
      <c r="AW144" s="325" t="s">
        <v>28</v>
      </c>
      <c r="AX144" s="325" t="s">
        <v>72</v>
      </c>
      <c r="AY144" s="327" t="s">
        <v>219</v>
      </c>
    </row>
    <row r="145" spans="2:65" s="325" customFormat="1" x14ac:dyDescent="0.2">
      <c r="B145" s="326"/>
      <c r="D145" s="319" t="s">
        <v>228</v>
      </c>
      <c r="E145" s="327" t="s">
        <v>1</v>
      </c>
      <c r="F145" s="328" t="s">
        <v>1844</v>
      </c>
      <c r="H145" s="329">
        <v>9.6300000000000008</v>
      </c>
      <c r="L145" s="326"/>
      <c r="M145" s="330"/>
      <c r="N145" s="331"/>
      <c r="O145" s="331"/>
      <c r="P145" s="331"/>
      <c r="Q145" s="331"/>
      <c r="R145" s="331"/>
      <c r="S145" s="331"/>
      <c r="T145" s="332"/>
      <c r="AT145" s="327" t="s">
        <v>228</v>
      </c>
      <c r="AU145" s="327" t="s">
        <v>84</v>
      </c>
      <c r="AV145" s="325" t="s">
        <v>84</v>
      </c>
      <c r="AW145" s="325" t="s">
        <v>28</v>
      </c>
      <c r="AX145" s="325" t="s">
        <v>72</v>
      </c>
      <c r="AY145" s="327" t="s">
        <v>219</v>
      </c>
    </row>
    <row r="146" spans="2:65" s="317" customFormat="1" x14ac:dyDescent="0.2">
      <c r="B146" s="318"/>
      <c r="D146" s="319" t="s">
        <v>228</v>
      </c>
      <c r="E146" s="320" t="s">
        <v>1</v>
      </c>
      <c r="F146" s="321" t="s">
        <v>1845</v>
      </c>
      <c r="H146" s="320" t="s">
        <v>1</v>
      </c>
      <c r="L146" s="318"/>
      <c r="M146" s="322"/>
      <c r="N146" s="323"/>
      <c r="O146" s="323"/>
      <c r="P146" s="323"/>
      <c r="Q146" s="323"/>
      <c r="R146" s="323"/>
      <c r="S146" s="323"/>
      <c r="T146" s="324"/>
      <c r="AT146" s="320" t="s">
        <v>228</v>
      </c>
      <c r="AU146" s="320" t="s">
        <v>84</v>
      </c>
      <c r="AV146" s="317" t="s">
        <v>79</v>
      </c>
      <c r="AW146" s="317" t="s">
        <v>28</v>
      </c>
      <c r="AX146" s="317" t="s">
        <v>72</v>
      </c>
      <c r="AY146" s="320" t="s">
        <v>219</v>
      </c>
    </row>
    <row r="147" spans="2:65" s="325" customFormat="1" x14ac:dyDescent="0.2">
      <c r="B147" s="326"/>
      <c r="D147" s="319" t="s">
        <v>228</v>
      </c>
      <c r="E147" s="327" t="s">
        <v>1</v>
      </c>
      <c r="F147" s="328" t="s">
        <v>1842</v>
      </c>
      <c r="H147" s="329">
        <v>8.4749999999999996</v>
      </c>
      <c r="L147" s="326"/>
      <c r="M147" s="330"/>
      <c r="N147" s="331"/>
      <c r="O147" s="331"/>
      <c r="P147" s="331"/>
      <c r="Q147" s="331"/>
      <c r="R147" s="331"/>
      <c r="S147" s="331"/>
      <c r="T147" s="332"/>
      <c r="AT147" s="327" t="s">
        <v>228</v>
      </c>
      <c r="AU147" s="327" t="s">
        <v>84</v>
      </c>
      <c r="AV147" s="325" t="s">
        <v>84</v>
      </c>
      <c r="AW147" s="325" t="s">
        <v>28</v>
      </c>
      <c r="AX147" s="325" t="s">
        <v>72</v>
      </c>
      <c r="AY147" s="327" t="s">
        <v>219</v>
      </c>
    </row>
    <row r="148" spans="2:65" s="325" customFormat="1" x14ac:dyDescent="0.2">
      <c r="B148" s="326"/>
      <c r="D148" s="319" t="s">
        <v>228</v>
      </c>
      <c r="E148" s="327" t="s">
        <v>1</v>
      </c>
      <c r="F148" s="328" t="s">
        <v>1846</v>
      </c>
      <c r="H148" s="329">
        <v>6.9</v>
      </c>
      <c r="L148" s="326"/>
      <c r="M148" s="330"/>
      <c r="N148" s="331"/>
      <c r="O148" s="331"/>
      <c r="P148" s="331"/>
      <c r="Q148" s="331"/>
      <c r="R148" s="331"/>
      <c r="S148" s="331"/>
      <c r="T148" s="332"/>
      <c r="AT148" s="327" t="s">
        <v>228</v>
      </c>
      <c r="AU148" s="327" t="s">
        <v>84</v>
      </c>
      <c r="AV148" s="325" t="s">
        <v>84</v>
      </c>
      <c r="AW148" s="325" t="s">
        <v>28</v>
      </c>
      <c r="AX148" s="325" t="s">
        <v>72</v>
      </c>
      <c r="AY148" s="327" t="s">
        <v>219</v>
      </c>
    </row>
    <row r="149" spans="2:65" s="325" customFormat="1" x14ac:dyDescent="0.2">
      <c r="B149" s="326"/>
      <c r="D149" s="319" t="s">
        <v>228</v>
      </c>
      <c r="E149" s="327" t="s">
        <v>1</v>
      </c>
      <c r="F149" s="328" t="s">
        <v>1847</v>
      </c>
      <c r="H149" s="329">
        <v>7.5</v>
      </c>
      <c r="L149" s="326"/>
      <c r="M149" s="330"/>
      <c r="N149" s="331"/>
      <c r="O149" s="331"/>
      <c r="P149" s="331"/>
      <c r="Q149" s="331"/>
      <c r="R149" s="331"/>
      <c r="S149" s="331"/>
      <c r="T149" s="332"/>
      <c r="AT149" s="327" t="s">
        <v>228</v>
      </c>
      <c r="AU149" s="327" t="s">
        <v>84</v>
      </c>
      <c r="AV149" s="325" t="s">
        <v>84</v>
      </c>
      <c r="AW149" s="325" t="s">
        <v>28</v>
      </c>
      <c r="AX149" s="325" t="s">
        <v>72</v>
      </c>
      <c r="AY149" s="327" t="s">
        <v>219</v>
      </c>
    </row>
    <row r="150" spans="2:65" s="333" customFormat="1" x14ac:dyDescent="0.2">
      <c r="B150" s="334"/>
      <c r="D150" s="319" t="s">
        <v>228</v>
      </c>
      <c r="E150" s="335" t="s">
        <v>1</v>
      </c>
      <c r="F150" s="336" t="s">
        <v>248</v>
      </c>
      <c r="H150" s="337">
        <v>120.083</v>
      </c>
      <c r="L150" s="334"/>
      <c r="M150" s="338"/>
      <c r="N150" s="339"/>
      <c r="O150" s="339"/>
      <c r="P150" s="339"/>
      <c r="Q150" s="339"/>
      <c r="R150" s="339"/>
      <c r="S150" s="339"/>
      <c r="T150" s="340"/>
      <c r="AT150" s="335" t="s">
        <v>228</v>
      </c>
      <c r="AU150" s="335" t="s">
        <v>84</v>
      </c>
      <c r="AV150" s="333" t="s">
        <v>226</v>
      </c>
      <c r="AW150" s="333" t="s">
        <v>28</v>
      </c>
      <c r="AX150" s="333" t="s">
        <v>79</v>
      </c>
      <c r="AY150" s="335" t="s">
        <v>219</v>
      </c>
    </row>
    <row r="151" spans="2:65" s="227" customFormat="1" ht="40.15" customHeight="1" x14ac:dyDescent="0.2">
      <c r="B151" s="303"/>
      <c r="C151" s="304" t="s">
        <v>84</v>
      </c>
      <c r="D151" s="304" t="s">
        <v>222</v>
      </c>
      <c r="E151" s="305" t="s">
        <v>249</v>
      </c>
      <c r="F151" s="306" t="s">
        <v>250</v>
      </c>
      <c r="G151" s="307" t="s">
        <v>251</v>
      </c>
      <c r="H151" s="308">
        <v>0.26800000000000002</v>
      </c>
      <c r="I151" s="308">
        <v>0</v>
      </c>
      <c r="J151" s="308">
        <f>ROUND(I151*H151,3)</f>
        <v>0</v>
      </c>
      <c r="K151" s="309"/>
      <c r="L151" s="228"/>
      <c r="M151" s="310" t="s">
        <v>1</v>
      </c>
      <c r="N151" s="311" t="s">
        <v>38</v>
      </c>
      <c r="O151" s="312">
        <v>1.4550000000000001</v>
      </c>
      <c r="P151" s="312">
        <f>O151*H151</f>
        <v>0.38994000000000006</v>
      </c>
      <c r="Q151" s="312">
        <v>0</v>
      </c>
      <c r="R151" s="312">
        <f>Q151*H151</f>
        <v>0</v>
      </c>
      <c r="S151" s="312">
        <v>1.905</v>
      </c>
      <c r="T151" s="313">
        <f>S151*H151</f>
        <v>0.51053999999999999</v>
      </c>
      <c r="AR151" s="314" t="s">
        <v>226</v>
      </c>
      <c r="AT151" s="314" t="s">
        <v>222</v>
      </c>
      <c r="AU151" s="314" t="s">
        <v>84</v>
      </c>
      <c r="AY151" s="220" t="s">
        <v>219</v>
      </c>
      <c r="BE151" s="315">
        <f>IF(N151="základná",J151,0)</f>
        <v>0</v>
      </c>
      <c r="BF151" s="315">
        <f>IF(N151="znížená",J151,0)</f>
        <v>0</v>
      </c>
      <c r="BG151" s="315">
        <f>IF(N151="zákl. prenesená",J151,0)</f>
        <v>0</v>
      </c>
      <c r="BH151" s="315">
        <f>IF(N151="zníž. prenesená",J151,0)</f>
        <v>0</v>
      </c>
      <c r="BI151" s="315">
        <f>IF(N151="nulová",J151,0)</f>
        <v>0</v>
      </c>
      <c r="BJ151" s="220" t="s">
        <v>84</v>
      </c>
      <c r="BK151" s="316">
        <f>ROUND(I151*H151,3)</f>
        <v>0</v>
      </c>
      <c r="BL151" s="220" t="s">
        <v>226</v>
      </c>
      <c r="BM151" s="314" t="s">
        <v>1848</v>
      </c>
    </row>
    <row r="152" spans="2:65" s="317" customFormat="1" x14ac:dyDescent="0.2">
      <c r="B152" s="318"/>
      <c r="D152" s="319" t="s">
        <v>228</v>
      </c>
      <c r="E152" s="320" t="s">
        <v>1</v>
      </c>
      <c r="F152" s="321" t="s">
        <v>383</v>
      </c>
      <c r="H152" s="320" t="s">
        <v>1</v>
      </c>
      <c r="L152" s="318"/>
      <c r="M152" s="322"/>
      <c r="N152" s="323"/>
      <c r="O152" s="323"/>
      <c r="P152" s="323"/>
      <c r="Q152" s="323"/>
      <c r="R152" s="323"/>
      <c r="S152" s="323"/>
      <c r="T152" s="324"/>
      <c r="AT152" s="320" t="s">
        <v>228</v>
      </c>
      <c r="AU152" s="320" t="s">
        <v>84</v>
      </c>
      <c r="AV152" s="317" t="s">
        <v>79</v>
      </c>
      <c r="AW152" s="317" t="s">
        <v>28</v>
      </c>
      <c r="AX152" s="317" t="s">
        <v>72</v>
      </c>
      <c r="AY152" s="320" t="s">
        <v>219</v>
      </c>
    </row>
    <row r="153" spans="2:65" s="325" customFormat="1" x14ac:dyDescent="0.2">
      <c r="B153" s="326"/>
      <c r="D153" s="319" t="s">
        <v>228</v>
      </c>
      <c r="E153" s="327" t="s">
        <v>1</v>
      </c>
      <c r="F153" s="328" t="s">
        <v>1849</v>
      </c>
      <c r="H153" s="329">
        <v>0.26800000000000002</v>
      </c>
      <c r="L153" s="326"/>
      <c r="M153" s="330"/>
      <c r="N153" s="331"/>
      <c r="O153" s="331"/>
      <c r="P153" s="331"/>
      <c r="Q153" s="331"/>
      <c r="R153" s="331"/>
      <c r="S153" s="331"/>
      <c r="T153" s="332"/>
      <c r="AT153" s="327" t="s">
        <v>228</v>
      </c>
      <c r="AU153" s="327" t="s">
        <v>84</v>
      </c>
      <c r="AV153" s="325" t="s">
        <v>84</v>
      </c>
      <c r="AW153" s="325" t="s">
        <v>28</v>
      </c>
      <c r="AX153" s="325" t="s">
        <v>79</v>
      </c>
      <c r="AY153" s="327" t="s">
        <v>219</v>
      </c>
    </row>
    <row r="154" spans="2:65" s="227" customFormat="1" ht="30" customHeight="1" x14ac:dyDescent="0.2">
      <c r="B154" s="303"/>
      <c r="C154" s="304" t="s">
        <v>89</v>
      </c>
      <c r="D154" s="304" t="s">
        <v>222</v>
      </c>
      <c r="E154" s="305" t="s">
        <v>260</v>
      </c>
      <c r="F154" s="306" t="s">
        <v>261</v>
      </c>
      <c r="G154" s="307" t="s">
        <v>225</v>
      </c>
      <c r="H154" s="308">
        <v>70.22</v>
      </c>
      <c r="I154" s="308">
        <v>0</v>
      </c>
      <c r="J154" s="308">
        <f>ROUND(I154*H154,3)</f>
        <v>0</v>
      </c>
      <c r="K154" s="309"/>
      <c r="L154" s="228"/>
      <c r="M154" s="310" t="s">
        <v>1</v>
      </c>
      <c r="N154" s="311" t="s">
        <v>38</v>
      </c>
      <c r="O154" s="312">
        <v>0.16600000000000001</v>
      </c>
      <c r="P154" s="312">
        <f>O154*H154</f>
        <v>11.65652</v>
      </c>
      <c r="Q154" s="312">
        <v>0</v>
      </c>
      <c r="R154" s="312">
        <f>Q154*H154</f>
        <v>0</v>
      </c>
      <c r="S154" s="312">
        <v>0.02</v>
      </c>
      <c r="T154" s="313">
        <f>S154*H154</f>
        <v>1.4044000000000001</v>
      </c>
      <c r="AR154" s="314" t="s">
        <v>226</v>
      </c>
      <c r="AT154" s="314" t="s">
        <v>222</v>
      </c>
      <c r="AU154" s="314" t="s">
        <v>84</v>
      </c>
      <c r="AY154" s="220" t="s">
        <v>219</v>
      </c>
      <c r="BE154" s="315">
        <f>IF(N154="základná",J154,0)</f>
        <v>0</v>
      </c>
      <c r="BF154" s="315">
        <f>IF(N154="znížená",J154,0)</f>
        <v>0</v>
      </c>
      <c r="BG154" s="315">
        <f>IF(N154="zákl. prenesená",J154,0)</f>
        <v>0</v>
      </c>
      <c r="BH154" s="315">
        <f>IF(N154="zníž. prenesená",J154,0)</f>
        <v>0</v>
      </c>
      <c r="BI154" s="315">
        <f>IF(N154="nulová",J154,0)</f>
        <v>0</v>
      </c>
      <c r="BJ154" s="220" t="s">
        <v>84</v>
      </c>
      <c r="BK154" s="316">
        <f>ROUND(I154*H154,3)</f>
        <v>0</v>
      </c>
      <c r="BL154" s="220" t="s">
        <v>226</v>
      </c>
      <c r="BM154" s="314" t="s">
        <v>1850</v>
      </c>
    </row>
    <row r="155" spans="2:65" s="317" customFormat="1" x14ac:dyDescent="0.2">
      <c r="B155" s="318"/>
      <c r="D155" s="319" t="s">
        <v>228</v>
      </c>
      <c r="E155" s="320" t="s">
        <v>1</v>
      </c>
      <c r="F155" s="321" t="s">
        <v>374</v>
      </c>
      <c r="H155" s="320" t="s">
        <v>1</v>
      </c>
      <c r="L155" s="318"/>
      <c r="M155" s="322"/>
      <c r="N155" s="323"/>
      <c r="O155" s="323"/>
      <c r="P155" s="323"/>
      <c r="Q155" s="323"/>
      <c r="R155" s="323"/>
      <c r="S155" s="323"/>
      <c r="T155" s="324"/>
      <c r="AT155" s="320" t="s">
        <v>228</v>
      </c>
      <c r="AU155" s="320" t="s">
        <v>84</v>
      </c>
      <c r="AV155" s="317" t="s">
        <v>79</v>
      </c>
      <c r="AW155" s="317" t="s">
        <v>28</v>
      </c>
      <c r="AX155" s="317" t="s">
        <v>72</v>
      </c>
      <c r="AY155" s="320" t="s">
        <v>219</v>
      </c>
    </row>
    <row r="156" spans="2:65" s="317" customFormat="1" x14ac:dyDescent="0.2">
      <c r="B156" s="318"/>
      <c r="D156" s="319" t="s">
        <v>228</v>
      </c>
      <c r="E156" s="320" t="s">
        <v>1</v>
      </c>
      <c r="F156" s="321" t="s">
        <v>1851</v>
      </c>
      <c r="H156" s="320" t="s">
        <v>1</v>
      </c>
      <c r="L156" s="318"/>
      <c r="M156" s="322"/>
      <c r="N156" s="323"/>
      <c r="O156" s="323"/>
      <c r="P156" s="323"/>
      <c r="Q156" s="323"/>
      <c r="R156" s="323"/>
      <c r="S156" s="323"/>
      <c r="T156" s="324"/>
      <c r="AT156" s="320" t="s">
        <v>228</v>
      </c>
      <c r="AU156" s="320" t="s">
        <v>84</v>
      </c>
      <c r="AV156" s="317" t="s">
        <v>79</v>
      </c>
      <c r="AW156" s="317" t="s">
        <v>28</v>
      </c>
      <c r="AX156" s="317" t="s">
        <v>72</v>
      </c>
      <c r="AY156" s="320" t="s">
        <v>219</v>
      </c>
    </row>
    <row r="157" spans="2:65" s="325" customFormat="1" x14ac:dyDescent="0.2">
      <c r="B157" s="326"/>
      <c r="D157" s="319" t="s">
        <v>228</v>
      </c>
      <c r="E157" s="327" t="s">
        <v>1</v>
      </c>
      <c r="F157" s="328" t="s">
        <v>1852</v>
      </c>
      <c r="H157" s="329">
        <v>20.5</v>
      </c>
      <c r="L157" s="326"/>
      <c r="M157" s="330"/>
      <c r="N157" s="331"/>
      <c r="O157" s="331"/>
      <c r="P157" s="331"/>
      <c r="Q157" s="331"/>
      <c r="R157" s="331"/>
      <c r="S157" s="331"/>
      <c r="T157" s="332"/>
      <c r="AT157" s="327" t="s">
        <v>228</v>
      </c>
      <c r="AU157" s="327" t="s">
        <v>84</v>
      </c>
      <c r="AV157" s="325" t="s">
        <v>84</v>
      </c>
      <c r="AW157" s="325" t="s">
        <v>28</v>
      </c>
      <c r="AX157" s="325" t="s">
        <v>72</v>
      </c>
      <c r="AY157" s="327" t="s">
        <v>219</v>
      </c>
    </row>
    <row r="158" spans="2:65" s="317" customFormat="1" x14ac:dyDescent="0.2">
      <c r="B158" s="318"/>
      <c r="D158" s="319" t="s">
        <v>228</v>
      </c>
      <c r="E158" s="320" t="s">
        <v>1</v>
      </c>
      <c r="F158" s="321" t="s">
        <v>383</v>
      </c>
      <c r="H158" s="320" t="s">
        <v>1</v>
      </c>
      <c r="L158" s="318"/>
      <c r="M158" s="322"/>
      <c r="N158" s="323"/>
      <c r="O158" s="323"/>
      <c r="P158" s="323"/>
      <c r="Q158" s="323"/>
      <c r="R158" s="323"/>
      <c r="S158" s="323"/>
      <c r="T158" s="324"/>
      <c r="AT158" s="320" t="s">
        <v>228</v>
      </c>
      <c r="AU158" s="320" t="s">
        <v>84</v>
      </c>
      <c r="AV158" s="317" t="s">
        <v>79</v>
      </c>
      <c r="AW158" s="317" t="s">
        <v>28</v>
      </c>
      <c r="AX158" s="317" t="s">
        <v>72</v>
      </c>
      <c r="AY158" s="320" t="s">
        <v>219</v>
      </c>
    </row>
    <row r="159" spans="2:65" s="317" customFormat="1" x14ac:dyDescent="0.2">
      <c r="B159" s="318"/>
      <c r="D159" s="319" t="s">
        <v>228</v>
      </c>
      <c r="E159" s="320" t="s">
        <v>1</v>
      </c>
      <c r="F159" s="321" t="s">
        <v>1853</v>
      </c>
      <c r="H159" s="320" t="s">
        <v>1</v>
      </c>
      <c r="L159" s="318"/>
      <c r="M159" s="322"/>
      <c r="N159" s="323"/>
      <c r="O159" s="323"/>
      <c r="P159" s="323"/>
      <c r="Q159" s="323"/>
      <c r="R159" s="323"/>
      <c r="S159" s="323"/>
      <c r="T159" s="324"/>
      <c r="AT159" s="320" t="s">
        <v>228</v>
      </c>
      <c r="AU159" s="320" t="s">
        <v>84</v>
      </c>
      <c r="AV159" s="317" t="s">
        <v>79</v>
      </c>
      <c r="AW159" s="317" t="s">
        <v>28</v>
      </c>
      <c r="AX159" s="317" t="s">
        <v>72</v>
      </c>
      <c r="AY159" s="320" t="s">
        <v>219</v>
      </c>
    </row>
    <row r="160" spans="2:65" s="325" customFormat="1" x14ac:dyDescent="0.2">
      <c r="B160" s="326"/>
      <c r="D160" s="319" t="s">
        <v>228</v>
      </c>
      <c r="E160" s="327" t="s">
        <v>1</v>
      </c>
      <c r="F160" s="328" t="s">
        <v>1854</v>
      </c>
      <c r="H160" s="329">
        <v>49.72</v>
      </c>
      <c r="L160" s="326"/>
      <c r="M160" s="330"/>
      <c r="N160" s="331"/>
      <c r="O160" s="331"/>
      <c r="P160" s="331"/>
      <c r="Q160" s="331"/>
      <c r="R160" s="331"/>
      <c r="S160" s="331"/>
      <c r="T160" s="332"/>
      <c r="AT160" s="327" t="s">
        <v>228</v>
      </c>
      <c r="AU160" s="327" t="s">
        <v>84</v>
      </c>
      <c r="AV160" s="325" t="s">
        <v>84</v>
      </c>
      <c r="AW160" s="325" t="s">
        <v>28</v>
      </c>
      <c r="AX160" s="325" t="s">
        <v>72</v>
      </c>
      <c r="AY160" s="327" t="s">
        <v>219</v>
      </c>
    </row>
    <row r="161" spans="2:65" s="333" customFormat="1" x14ac:dyDescent="0.2">
      <c r="B161" s="334"/>
      <c r="D161" s="319" t="s">
        <v>228</v>
      </c>
      <c r="E161" s="335" t="s">
        <v>1</v>
      </c>
      <c r="F161" s="336" t="s">
        <v>248</v>
      </c>
      <c r="H161" s="337">
        <v>70.22</v>
      </c>
      <c r="L161" s="334"/>
      <c r="M161" s="338"/>
      <c r="N161" s="339"/>
      <c r="O161" s="339"/>
      <c r="P161" s="339"/>
      <c r="Q161" s="339"/>
      <c r="R161" s="339"/>
      <c r="S161" s="339"/>
      <c r="T161" s="340"/>
      <c r="AT161" s="335" t="s">
        <v>228</v>
      </c>
      <c r="AU161" s="335" t="s">
        <v>84</v>
      </c>
      <c r="AV161" s="333" t="s">
        <v>226</v>
      </c>
      <c r="AW161" s="333" t="s">
        <v>28</v>
      </c>
      <c r="AX161" s="333" t="s">
        <v>79</v>
      </c>
      <c r="AY161" s="335" t="s">
        <v>219</v>
      </c>
    </row>
    <row r="162" spans="2:65" s="227" customFormat="1" ht="22.15" customHeight="1" x14ac:dyDescent="0.2">
      <c r="B162" s="303"/>
      <c r="C162" s="304" t="s">
        <v>226</v>
      </c>
      <c r="D162" s="304" t="s">
        <v>222</v>
      </c>
      <c r="E162" s="305" t="s">
        <v>266</v>
      </c>
      <c r="F162" s="306" t="s">
        <v>267</v>
      </c>
      <c r="G162" s="307" t="s">
        <v>268</v>
      </c>
      <c r="H162" s="308">
        <v>18</v>
      </c>
      <c r="I162" s="308">
        <v>0</v>
      </c>
      <c r="J162" s="308">
        <f>ROUND(I162*H162,3)</f>
        <v>0</v>
      </c>
      <c r="K162" s="309"/>
      <c r="L162" s="228"/>
      <c r="M162" s="310" t="s">
        <v>1</v>
      </c>
      <c r="N162" s="311" t="s">
        <v>38</v>
      </c>
      <c r="O162" s="312">
        <v>4.9000000000000002E-2</v>
      </c>
      <c r="P162" s="312">
        <f>O162*H162</f>
        <v>0.88200000000000001</v>
      </c>
      <c r="Q162" s="312">
        <v>0</v>
      </c>
      <c r="R162" s="312">
        <f>Q162*H162</f>
        <v>0</v>
      </c>
      <c r="S162" s="312">
        <v>2.4E-2</v>
      </c>
      <c r="T162" s="313">
        <f>S162*H162</f>
        <v>0.432</v>
      </c>
      <c r="AR162" s="314" t="s">
        <v>226</v>
      </c>
      <c r="AT162" s="314" t="s">
        <v>222</v>
      </c>
      <c r="AU162" s="314" t="s">
        <v>84</v>
      </c>
      <c r="AY162" s="220" t="s">
        <v>219</v>
      </c>
      <c r="BE162" s="315">
        <f>IF(N162="základná",J162,0)</f>
        <v>0</v>
      </c>
      <c r="BF162" s="315">
        <f>IF(N162="znížená",J162,0)</f>
        <v>0</v>
      </c>
      <c r="BG162" s="315">
        <f>IF(N162="zákl. prenesená",J162,0)</f>
        <v>0</v>
      </c>
      <c r="BH162" s="315">
        <f>IF(N162="zníž. prenesená",J162,0)</f>
        <v>0</v>
      </c>
      <c r="BI162" s="315">
        <f>IF(N162="nulová",J162,0)</f>
        <v>0</v>
      </c>
      <c r="BJ162" s="220" t="s">
        <v>84</v>
      </c>
      <c r="BK162" s="316">
        <f>ROUND(I162*H162,3)</f>
        <v>0</v>
      </c>
      <c r="BL162" s="220" t="s">
        <v>226</v>
      </c>
      <c r="BM162" s="314" t="s">
        <v>1855</v>
      </c>
    </row>
    <row r="163" spans="2:65" s="317" customFormat="1" x14ac:dyDescent="0.2">
      <c r="B163" s="318"/>
      <c r="D163" s="319" t="s">
        <v>228</v>
      </c>
      <c r="E163" s="320" t="s">
        <v>1</v>
      </c>
      <c r="F163" s="321" t="s">
        <v>374</v>
      </c>
      <c r="H163" s="320" t="s">
        <v>1</v>
      </c>
      <c r="L163" s="318"/>
      <c r="M163" s="322"/>
      <c r="N163" s="323"/>
      <c r="O163" s="323"/>
      <c r="P163" s="323"/>
      <c r="Q163" s="323"/>
      <c r="R163" s="323"/>
      <c r="S163" s="323"/>
      <c r="T163" s="324"/>
      <c r="AT163" s="320" t="s">
        <v>228</v>
      </c>
      <c r="AU163" s="320" t="s">
        <v>84</v>
      </c>
      <c r="AV163" s="317" t="s">
        <v>79</v>
      </c>
      <c r="AW163" s="317" t="s">
        <v>28</v>
      </c>
      <c r="AX163" s="317" t="s">
        <v>72</v>
      </c>
      <c r="AY163" s="320" t="s">
        <v>219</v>
      </c>
    </row>
    <row r="164" spans="2:65" s="325" customFormat="1" x14ac:dyDescent="0.2">
      <c r="B164" s="326"/>
      <c r="D164" s="319" t="s">
        <v>228</v>
      </c>
      <c r="E164" s="327" t="s">
        <v>1</v>
      </c>
      <c r="F164" s="328" t="s">
        <v>991</v>
      </c>
      <c r="H164" s="329">
        <v>12</v>
      </c>
      <c r="L164" s="326"/>
      <c r="M164" s="330"/>
      <c r="N164" s="331"/>
      <c r="O164" s="331"/>
      <c r="P164" s="331"/>
      <c r="Q164" s="331"/>
      <c r="R164" s="331"/>
      <c r="S164" s="331"/>
      <c r="T164" s="332"/>
      <c r="AT164" s="327" t="s">
        <v>228</v>
      </c>
      <c r="AU164" s="327" t="s">
        <v>84</v>
      </c>
      <c r="AV164" s="325" t="s">
        <v>84</v>
      </c>
      <c r="AW164" s="325" t="s">
        <v>28</v>
      </c>
      <c r="AX164" s="325" t="s">
        <v>72</v>
      </c>
      <c r="AY164" s="327" t="s">
        <v>219</v>
      </c>
    </row>
    <row r="165" spans="2:65" s="317" customFormat="1" x14ac:dyDescent="0.2">
      <c r="B165" s="318"/>
      <c r="D165" s="319" t="s">
        <v>228</v>
      </c>
      <c r="E165" s="320" t="s">
        <v>1</v>
      </c>
      <c r="F165" s="321" t="s">
        <v>383</v>
      </c>
      <c r="H165" s="320" t="s">
        <v>1</v>
      </c>
      <c r="L165" s="318"/>
      <c r="M165" s="322"/>
      <c r="N165" s="323"/>
      <c r="O165" s="323"/>
      <c r="P165" s="323"/>
      <c r="Q165" s="323"/>
      <c r="R165" s="323"/>
      <c r="S165" s="323"/>
      <c r="T165" s="324"/>
      <c r="AT165" s="320" t="s">
        <v>228</v>
      </c>
      <c r="AU165" s="320" t="s">
        <v>84</v>
      </c>
      <c r="AV165" s="317" t="s">
        <v>79</v>
      </c>
      <c r="AW165" s="317" t="s">
        <v>28</v>
      </c>
      <c r="AX165" s="317" t="s">
        <v>72</v>
      </c>
      <c r="AY165" s="320" t="s">
        <v>219</v>
      </c>
    </row>
    <row r="166" spans="2:65" s="325" customFormat="1" x14ac:dyDescent="0.2">
      <c r="B166" s="326"/>
      <c r="D166" s="319" t="s">
        <v>228</v>
      </c>
      <c r="E166" s="327" t="s">
        <v>1</v>
      </c>
      <c r="F166" s="328" t="s">
        <v>1856</v>
      </c>
      <c r="H166" s="329">
        <v>6</v>
      </c>
      <c r="L166" s="326"/>
      <c r="M166" s="330"/>
      <c r="N166" s="331"/>
      <c r="O166" s="331"/>
      <c r="P166" s="331"/>
      <c r="Q166" s="331"/>
      <c r="R166" s="331"/>
      <c r="S166" s="331"/>
      <c r="T166" s="332"/>
      <c r="AT166" s="327" t="s">
        <v>228</v>
      </c>
      <c r="AU166" s="327" t="s">
        <v>84</v>
      </c>
      <c r="AV166" s="325" t="s">
        <v>84</v>
      </c>
      <c r="AW166" s="325" t="s">
        <v>28</v>
      </c>
      <c r="AX166" s="325" t="s">
        <v>72</v>
      </c>
      <c r="AY166" s="327" t="s">
        <v>219</v>
      </c>
    </row>
    <row r="167" spans="2:65" s="333" customFormat="1" x14ac:dyDescent="0.2">
      <c r="B167" s="334"/>
      <c r="D167" s="319" t="s">
        <v>228</v>
      </c>
      <c r="E167" s="335" t="s">
        <v>1</v>
      </c>
      <c r="F167" s="336" t="s">
        <v>248</v>
      </c>
      <c r="H167" s="337">
        <v>18</v>
      </c>
      <c r="L167" s="334"/>
      <c r="M167" s="338"/>
      <c r="N167" s="339"/>
      <c r="O167" s="339"/>
      <c r="P167" s="339"/>
      <c r="Q167" s="339"/>
      <c r="R167" s="339"/>
      <c r="S167" s="339"/>
      <c r="T167" s="340"/>
      <c r="AT167" s="335" t="s">
        <v>228</v>
      </c>
      <c r="AU167" s="335" t="s">
        <v>84</v>
      </c>
      <c r="AV167" s="333" t="s">
        <v>226</v>
      </c>
      <c r="AW167" s="333" t="s">
        <v>28</v>
      </c>
      <c r="AX167" s="333" t="s">
        <v>79</v>
      </c>
      <c r="AY167" s="335" t="s">
        <v>219</v>
      </c>
    </row>
    <row r="168" spans="2:65" s="227" customFormat="1" ht="22.15" customHeight="1" x14ac:dyDescent="0.2">
      <c r="B168" s="303"/>
      <c r="C168" s="304" t="s">
        <v>265</v>
      </c>
      <c r="D168" s="304" t="s">
        <v>222</v>
      </c>
      <c r="E168" s="305" t="s">
        <v>271</v>
      </c>
      <c r="F168" s="306" t="s">
        <v>272</v>
      </c>
      <c r="G168" s="307" t="s">
        <v>225</v>
      </c>
      <c r="H168" s="308">
        <v>39.006</v>
      </c>
      <c r="I168" s="308">
        <v>0</v>
      </c>
      <c r="J168" s="308">
        <f>ROUND(I168*H168,3)</f>
        <v>0</v>
      </c>
      <c r="K168" s="309"/>
      <c r="L168" s="228"/>
      <c r="M168" s="310" t="s">
        <v>1</v>
      </c>
      <c r="N168" s="311" t="s">
        <v>38</v>
      </c>
      <c r="O168" s="312">
        <v>1.6</v>
      </c>
      <c r="P168" s="312">
        <f>O168*H168</f>
        <v>62.409600000000005</v>
      </c>
      <c r="Q168" s="312">
        <v>0</v>
      </c>
      <c r="R168" s="312">
        <f>Q168*H168</f>
        <v>0</v>
      </c>
      <c r="S168" s="312">
        <v>7.5999999999999998E-2</v>
      </c>
      <c r="T168" s="313">
        <f>S168*H168</f>
        <v>2.9644559999999998</v>
      </c>
      <c r="AR168" s="314" t="s">
        <v>226</v>
      </c>
      <c r="AT168" s="314" t="s">
        <v>222</v>
      </c>
      <c r="AU168" s="314" t="s">
        <v>84</v>
      </c>
      <c r="AY168" s="220" t="s">
        <v>219</v>
      </c>
      <c r="BE168" s="315">
        <f>IF(N168="základná",J168,0)</f>
        <v>0</v>
      </c>
      <c r="BF168" s="315">
        <f>IF(N168="znížená",J168,0)</f>
        <v>0</v>
      </c>
      <c r="BG168" s="315">
        <f>IF(N168="zákl. prenesená",J168,0)</f>
        <v>0</v>
      </c>
      <c r="BH168" s="315">
        <f>IF(N168="zníž. prenesená",J168,0)</f>
        <v>0</v>
      </c>
      <c r="BI168" s="315">
        <f>IF(N168="nulová",J168,0)</f>
        <v>0</v>
      </c>
      <c r="BJ168" s="220" t="s">
        <v>84</v>
      </c>
      <c r="BK168" s="316">
        <f>ROUND(I168*H168,3)</f>
        <v>0</v>
      </c>
      <c r="BL168" s="220" t="s">
        <v>226</v>
      </c>
      <c r="BM168" s="314" t="s">
        <v>1857</v>
      </c>
    </row>
    <row r="169" spans="2:65" s="317" customFormat="1" x14ac:dyDescent="0.2">
      <c r="B169" s="318"/>
      <c r="D169" s="319" t="s">
        <v>228</v>
      </c>
      <c r="E169" s="320" t="s">
        <v>1</v>
      </c>
      <c r="F169" s="321" t="s">
        <v>374</v>
      </c>
      <c r="H169" s="320" t="s">
        <v>1</v>
      </c>
      <c r="L169" s="318"/>
      <c r="M169" s="322"/>
      <c r="N169" s="323"/>
      <c r="O169" s="323"/>
      <c r="P169" s="323"/>
      <c r="Q169" s="323"/>
      <c r="R169" s="323"/>
      <c r="S169" s="323"/>
      <c r="T169" s="324"/>
      <c r="AT169" s="320" t="s">
        <v>228</v>
      </c>
      <c r="AU169" s="320" t="s">
        <v>84</v>
      </c>
      <c r="AV169" s="317" t="s">
        <v>79</v>
      </c>
      <c r="AW169" s="317" t="s">
        <v>28</v>
      </c>
      <c r="AX169" s="317" t="s">
        <v>72</v>
      </c>
      <c r="AY169" s="320" t="s">
        <v>219</v>
      </c>
    </row>
    <row r="170" spans="2:65" s="325" customFormat="1" x14ac:dyDescent="0.2">
      <c r="B170" s="326"/>
      <c r="D170" s="319" t="s">
        <v>228</v>
      </c>
      <c r="E170" s="327" t="s">
        <v>1</v>
      </c>
      <c r="F170" s="328" t="s">
        <v>1858</v>
      </c>
      <c r="H170" s="329">
        <v>28.367999999999999</v>
      </c>
      <c r="L170" s="326"/>
      <c r="M170" s="330"/>
      <c r="N170" s="331"/>
      <c r="O170" s="331"/>
      <c r="P170" s="331"/>
      <c r="Q170" s="331"/>
      <c r="R170" s="331"/>
      <c r="S170" s="331"/>
      <c r="T170" s="332"/>
      <c r="AT170" s="327" t="s">
        <v>228</v>
      </c>
      <c r="AU170" s="327" t="s">
        <v>84</v>
      </c>
      <c r="AV170" s="325" t="s">
        <v>84</v>
      </c>
      <c r="AW170" s="325" t="s">
        <v>28</v>
      </c>
      <c r="AX170" s="325" t="s">
        <v>72</v>
      </c>
      <c r="AY170" s="327" t="s">
        <v>219</v>
      </c>
    </row>
    <row r="171" spans="2:65" s="317" customFormat="1" x14ac:dyDescent="0.2">
      <c r="B171" s="318"/>
      <c r="D171" s="319" t="s">
        <v>228</v>
      </c>
      <c r="E171" s="320" t="s">
        <v>1</v>
      </c>
      <c r="F171" s="321" t="s">
        <v>383</v>
      </c>
      <c r="H171" s="320" t="s">
        <v>1</v>
      </c>
      <c r="L171" s="318"/>
      <c r="M171" s="322"/>
      <c r="N171" s="323"/>
      <c r="O171" s="323"/>
      <c r="P171" s="323"/>
      <c r="Q171" s="323"/>
      <c r="R171" s="323"/>
      <c r="S171" s="323"/>
      <c r="T171" s="324"/>
      <c r="AT171" s="320" t="s">
        <v>228</v>
      </c>
      <c r="AU171" s="320" t="s">
        <v>84</v>
      </c>
      <c r="AV171" s="317" t="s">
        <v>79</v>
      </c>
      <c r="AW171" s="317" t="s">
        <v>28</v>
      </c>
      <c r="AX171" s="317" t="s">
        <v>72</v>
      </c>
      <c r="AY171" s="320" t="s">
        <v>219</v>
      </c>
    </row>
    <row r="172" spans="2:65" s="325" customFormat="1" x14ac:dyDescent="0.2">
      <c r="B172" s="326"/>
      <c r="D172" s="319" t="s">
        <v>228</v>
      </c>
      <c r="E172" s="327" t="s">
        <v>1</v>
      </c>
      <c r="F172" s="328" t="s">
        <v>1859</v>
      </c>
      <c r="H172" s="329">
        <v>10.638</v>
      </c>
      <c r="L172" s="326"/>
      <c r="M172" s="330"/>
      <c r="N172" s="331"/>
      <c r="O172" s="331"/>
      <c r="P172" s="331"/>
      <c r="Q172" s="331"/>
      <c r="R172" s="331"/>
      <c r="S172" s="331"/>
      <c r="T172" s="332"/>
      <c r="AT172" s="327" t="s">
        <v>228</v>
      </c>
      <c r="AU172" s="327" t="s">
        <v>84</v>
      </c>
      <c r="AV172" s="325" t="s">
        <v>84</v>
      </c>
      <c r="AW172" s="325" t="s">
        <v>28</v>
      </c>
      <c r="AX172" s="325" t="s">
        <v>72</v>
      </c>
      <c r="AY172" s="327" t="s">
        <v>219</v>
      </c>
    </row>
    <row r="173" spans="2:65" s="333" customFormat="1" x14ac:dyDescent="0.2">
      <c r="B173" s="334"/>
      <c r="D173" s="319" t="s">
        <v>228</v>
      </c>
      <c r="E173" s="335" t="s">
        <v>1</v>
      </c>
      <c r="F173" s="336" t="s">
        <v>248</v>
      </c>
      <c r="H173" s="337">
        <v>39.006</v>
      </c>
      <c r="L173" s="334"/>
      <c r="M173" s="338"/>
      <c r="N173" s="339"/>
      <c r="O173" s="339"/>
      <c r="P173" s="339"/>
      <c r="Q173" s="339"/>
      <c r="R173" s="339"/>
      <c r="S173" s="339"/>
      <c r="T173" s="340"/>
      <c r="AT173" s="335" t="s">
        <v>228</v>
      </c>
      <c r="AU173" s="335" t="s">
        <v>84</v>
      </c>
      <c r="AV173" s="333" t="s">
        <v>226</v>
      </c>
      <c r="AW173" s="333" t="s">
        <v>28</v>
      </c>
      <c r="AX173" s="333" t="s">
        <v>79</v>
      </c>
      <c r="AY173" s="335" t="s">
        <v>219</v>
      </c>
    </row>
    <row r="174" spans="2:65" s="227" customFormat="1" ht="22.15" customHeight="1" x14ac:dyDescent="0.2">
      <c r="B174" s="303"/>
      <c r="C174" s="304" t="s">
        <v>270</v>
      </c>
      <c r="D174" s="304" t="s">
        <v>222</v>
      </c>
      <c r="E174" s="305" t="s">
        <v>275</v>
      </c>
      <c r="F174" s="306" t="s">
        <v>276</v>
      </c>
      <c r="G174" s="307" t="s">
        <v>225</v>
      </c>
      <c r="H174" s="308">
        <v>8.8879999999999999</v>
      </c>
      <c r="I174" s="308">
        <v>0</v>
      </c>
      <c r="J174" s="308">
        <f>ROUND(I174*H174,3)</f>
        <v>0</v>
      </c>
      <c r="K174" s="309"/>
      <c r="L174" s="228"/>
      <c r="M174" s="310" t="s">
        <v>1</v>
      </c>
      <c r="N174" s="311" t="s">
        <v>38</v>
      </c>
      <c r="O174" s="312">
        <v>0.35899999999999999</v>
      </c>
      <c r="P174" s="312">
        <f>O174*H174</f>
        <v>3.1907919999999996</v>
      </c>
      <c r="Q174" s="312">
        <v>0</v>
      </c>
      <c r="R174" s="312">
        <f>Q174*H174</f>
        <v>0</v>
      </c>
      <c r="S174" s="312">
        <v>0.27</v>
      </c>
      <c r="T174" s="313">
        <f>S174*H174</f>
        <v>2.3997600000000001</v>
      </c>
      <c r="AR174" s="314" t="s">
        <v>226</v>
      </c>
      <c r="AT174" s="314" t="s">
        <v>222</v>
      </c>
      <c r="AU174" s="314" t="s">
        <v>84</v>
      </c>
      <c r="AY174" s="220" t="s">
        <v>219</v>
      </c>
      <c r="BE174" s="315">
        <f>IF(N174="základná",J174,0)</f>
        <v>0</v>
      </c>
      <c r="BF174" s="315">
        <f>IF(N174="znížená",J174,0)</f>
        <v>0</v>
      </c>
      <c r="BG174" s="315">
        <f>IF(N174="zákl. prenesená",J174,0)</f>
        <v>0</v>
      </c>
      <c r="BH174" s="315">
        <f>IF(N174="zníž. prenesená",J174,0)</f>
        <v>0</v>
      </c>
      <c r="BI174" s="315">
        <f>IF(N174="nulová",J174,0)</f>
        <v>0</v>
      </c>
      <c r="BJ174" s="220" t="s">
        <v>84</v>
      </c>
      <c r="BK174" s="316">
        <f>ROUND(I174*H174,3)</f>
        <v>0</v>
      </c>
      <c r="BL174" s="220" t="s">
        <v>226</v>
      </c>
      <c r="BM174" s="314" t="s">
        <v>1860</v>
      </c>
    </row>
    <row r="175" spans="2:65" s="317" customFormat="1" x14ac:dyDescent="0.2">
      <c r="B175" s="318"/>
      <c r="D175" s="319" t="s">
        <v>228</v>
      </c>
      <c r="E175" s="320" t="s">
        <v>1</v>
      </c>
      <c r="F175" s="321" t="s">
        <v>374</v>
      </c>
      <c r="H175" s="320" t="s">
        <v>1</v>
      </c>
      <c r="L175" s="318"/>
      <c r="M175" s="322"/>
      <c r="N175" s="323"/>
      <c r="O175" s="323"/>
      <c r="P175" s="323"/>
      <c r="Q175" s="323"/>
      <c r="R175" s="323"/>
      <c r="S175" s="323"/>
      <c r="T175" s="324"/>
      <c r="AT175" s="320" t="s">
        <v>228</v>
      </c>
      <c r="AU175" s="320" t="s">
        <v>84</v>
      </c>
      <c r="AV175" s="317" t="s">
        <v>79</v>
      </c>
      <c r="AW175" s="317" t="s">
        <v>28</v>
      </c>
      <c r="AX175" s="317" t="s">
        <v>72</v>
      </c>
      <c r="AY175" s="320" t="s">
        <v>219</v>
      </c>
    </row>
    <row r="176" spans="2:65" s="325" customFormat="1" x14ac:dyDescent="0.2">
      <c r="B176" s="326"/>
      <c r="D176" s="319" t="s">
        <v>228</v>
      </c>
      <c r="E176" s="327" t="s">
        <v>1</v>
      </c>
      <c r="F176" s="328" t="s">
        <v>1861</v>
      </c>
      <c r="H176" s="329">
        <v>7.11</v>
      </c>
      <c r="L176" s="326"/>
      <c r="M176" s="330"/>
      <c r="N176" s="331"/>
      <c r="O176" s="331"/>
      <c r="P176" s="331"/>
      <c r="Q176" s="331"/>
      <c r="R176" s="331"/>
      <c r="S176" s="331"/>
      <c r="T176" s="332"/>
      <c r="AT176" s="327" t="s">
        <v>228</v>
      </c>
      <c r="AU176" s="327" t="s">
        <v>84</v>
      </c>
      <c r="AV176" s="325" t="s">
        <v>84</v>
      </c>
      <c r="AW176" s="325" t="s">
        <v>28</v>
      </c>
      <c r="AX176" s="325" t="s">
        <v>72</v>
      </c>
      <c r="AY176" s="327" t="s">
        <v>219</v>
      </c>
    </row>
    <row r="177" spans="2:65" s="317" customFormat="1" x14ac:dyDescent="0.2">
      <c r="B177" s="318"/>
      <c r="D177" s="319" t="s">
        <v>228</v>
      </c>
      <c r="E177" s="320" t="s">
        <v>1</v>
      </c>
      <c r="F177" s="321" t="s">
        <v>383</v>
      </c>
      <c r="H177" s="320" t="s">
        <v>1</v>
      </c>
      <c r="L177" s="318"/>
      <c r="M177" s="322"/>
      <c r="N177" s="323"/>
      <c r="O177" s="323"/>
      <c r="P177" s="323"/>
      <c r="Q177" s="323"/>
      <c r="R177" s="323"/>
      <c r="S177" s="323"/>
      <c r="T177" s="324"/>
      <c r="AT177" s="320" t="s">
        <v>228</v>
      </c>
      <c r="AU177" s="320" t="s">
        <v>84</v>
      </c>
      <c r="AV177" s="317" t="s">
        <v>79</v>
      </c>
      <c r="AW177" s="317" t="s">
        <v>28</v>
      </c>
      <c r="AX177" s="317" t="s">
        <v>72</v>
      </c>
      <c r="AY177" s="320" t="s">
        <v>219</v>
      </c>
    </row>
    <row r="178" spans="2:65" s="325" customFormat="1" x14ac:dyDescent="0.2">
      <c r="B178" s="326"/>
      <c r="D178" s="319" t="s">
        <v>228</v>
      </c>
      <c r="E178" s="327" t="s">
        <v>1</v>
      </c>
      <c r="F178" s="328" t="s">
        <v>506</v>
      </c>
      <c r="H178" s="329">
        <v>1.778</v>
      </c>
      <c r="L178" s="326"/>
      <c r="M178" s="330"/>
      <c r="N178" s="331"/>
      <c r="O178" s="331"/>
      <c r="P178" s="331"/>
      <c r="Q178" s="331"/>
      <c r="R178" s="331"/>
      <c r="S178" s="331"/>
      <c r="T178" s="332"/>
      <c r="AT178" s="327" t="s">
        <v>228</v>
      </c>
      <c r="AU178" s="327" t="s">
        <v>84</v>
      </c>
      <c r="AV178" s="325" t="s">
        <v>84</v>
      </c>
      <c r="AW178" s="325" t="s">
        <v>28</v>
      </c>
      <c r="AX178" s="325" t="s">
        <v>72</v>
      </c>
      <c r="AY178" s="327" t="s">
        <v>219</v>
      </c>
    </row>
    <row r="179" spans="2:65" s="333" customFormat="1" x14ac:dyDescent="0.2">
      <c r="B179" s="334"/>
      <c r="D179" s="319" t="s">
        <v>228</v>
      </c>
      <c r="E179" s="335" t="s">
        <v>1</v>
      </c>
      <c r="F179" s="336" t="s">
        <v>248</v>
      </c>
      <c r="H179" s="337">
        <v>8.8879999999999999</v>
      </c>
      <c r="L179" s="334"/>
      <c r="M179" s="338"/>
      <c r="N179" s="339"/>
      <c r="O179" s="339"/>
      <c r="P179" s="339"/>
      <c r="Q179" s="339"/>
      <c r="R179" s="339"/>
      <c r="S179" s="339"/>
      <c r="T179" s="340"/>
      <c r="AT179" s="335" t="s">
        <v>228</v>
      </c>
      <c r="AU179" s="335" t="s">
        <v>84</v>
      </c>
      <c r="AV179" s="333" t="s">
        <v>226</v>
      </c>
      <c r="AW179" s="333" t="s">
        <v>28</v>
      </c>
      <c r="AX179" s="333" t="s">
        <v>79</v>
      </c>
      <c r="AY179" s="335" t="s">
        <v>219</v>
      </c>
    </row>
    <row r="180" spans="2:65" s="227" customFormat="1" ht="34.9" customHeight="1" x14ac:dyDescent="0.2">
      <c r="B180" s="303"/>
      <c r="C180" s="304" t="s">
        <v>274</v>
      </c>
      <c r="D180" s="304" t="s">
        <v>222</v>
      </c>
      <c r="E180" s="305" t="s">
        <v>280</v>
      </c>
      <c r="F180" s="306" t="s">
        <v>281</v>
      </c>
      <c r="G180" s="307" t="s">
        <v>225</v>
      </c>
      <c r="H180" s="308">
        <v>57.628</v>
      </c>
      <c r="I180" s="308">
        <v>0</v>
      </c>
      <c r="J180" s="308">
        <f>ROUND(I180*H180,3)</f>
        <v>0</v>
      </c>
      <c r="K180" s="309"/>
      <c r="L180" s="228"/>
      <c r="M180" s="310" t="s">
        <v>1</v>
      </c>
      <c r="N180" s="311" t="s">
        <v>38</v>
      </c>
      <c r="O180" s="312">
        <v>0.55300000000000005</v>
      </c>
      <c r="P180" s="312">
        <f>O180*H180</f>
        <v>31.868284000000003</v>
      </c>
      <c r="Q180" s="312">
        <v>0</v>
      </c>
      <c r="R180" s="312">
        <f>Q180*H180</f>
        <v>0</v>
      </c>
      <c r="S180" s="312">
        <v>6.8000000000000005E-2</v>
      </c>
      <c r="T180" s="313">
        <f>S180*H180</f>
        <v>3.9187040000000004</v>
      </c>
      <c r="AR180" s="314" t="s">
        <v>226</v>
      </c>
      <c r="AT180" s="314" t="s">
        <v>222</v>
      </c>
      <c r="AU180" s="314" t="s">
        <v>84</v>
      </c>
      <c r="AY180" s="220" t="s">
        <v>219</v>
      </c>
      <c r="BE180" s="315">
        <f>IF(N180="základná",J180,0)</f>
        <v>0</v>
      </c>
      <c r="BF180" s="315">
        <f>IF(N180="znížená",J180,0)</f>
        <v>0</v>
      </c>
      <c r="BG180" s="315">
        <f>IF(N180="zákl. prenesená",J180,0)</f>
        <v>0</v>
      </c>
      <c r="BH180" s="315">
        <f>IF(N180="zníž. prenesená",J180,0)</f>
        <v>0</v>
      </c>
      <c r="BI180" s="315">
        <f>IF(N180="nulová",J180,0)</f>
        <v>0</v>
      </c>
      <c r="BJ180" s="220" t="s">
        <v>84</v>
      </c>
      <c r="BK180" s="316">
        <f>ROUND(I180*H180,3)</f>
        <v>0</v>
      </c>
      <c r="BL180" s="220" t="s">
        <v>226</v>
      </c>
      <c r="BM180" s="314" t="s">
        <v>1862</v>
      </c>
    </row>
    <row r="181" spans="2:65" s="317" customFormat="1" x14ac:dyDescent="0.2">
      <c r="B181" s="318"/>
      <c r="D181" s="319" t="s">
        <v>228</v>
      </c>
      <c r="E181" s="320" t="s">
        <v>1</v>
      </c>
      <c r="F181" s="321" t="s">
        <v>374</v>
      </c>
      <c r="H181" s="320" t="s">
        <v>1</v>
      </c>
      <c r="L181" s="318"/>
      <c r="M181" s="322"/>
      <c r="N181" s="323"/>
      <c r="O181" s="323"/>
      <c r="P181" s="323"/>
      <c r="Q181" s="323"/>
      <c r="R181" s="323"/>
      <c r="S181" s="323"/>
      <c r="T181" s="324"/>
      <c r="AT181" s="320" t="s">
        <v>228</v>
      </c>
      <c r="AU181" s="320" t="s">
        <v>84</v>
      </c>
      <c r="AV181" s="317" t="s">
        <v>79</v>
      </c>
      <c r="AW181" s="317" t="s">
        <v>28</v>
      </c>
      <c r="AX181" s="317" t="s">
        <v>72</v>
      </c>
      <c r="AY181" s="320" t="s">
        <v>219</v>
      </c>
    </row>
    <row r="182" spans="2:65" s="317" customFormat="1" x14ac:dyDescent="0.2">
      <c r="B182" s="318"/>
      <c r="D182" s="319" t="s">
        <v>228</v>
      </c>
      <c r="E182" s="320" t="s">
        <v>1</v>
      </c>
      <c r="F182" s="321" t="s">
        <v>1863</v>
      </c>
      <c r="H182" s="320" t="s">
        <v>1</v>
      </c>
      <c r="L182" s="318"/>
      <c r="M182" s="322"/>
      <c r="N182" s="323"/>
      <c r="O182" s="323"/>
      <c r="P182" s="323"/>
      <c r="Q182" s="323"/>
      <c r="R182" s="323"/>
      <c r="S182" s="323"/>
      <c r="T182" s="324"/>
      <c r="AT182" s="320" t="s">
        <v>228</v>
      </c>
      <c r="AU182" s="320" t="s">
        <v>84</v>
      </c>
      <c r="AV182" s="317" t="s">
        <v>79</v>
      </c>
      <c r="AW182" s="317" t="s">
        <v>28</v>
      </c>
      <c r="AX182" s="317" t="s">
        <v>72</v>
      </c>
      <c r="AY182" s="320" t="s">
        <v>219</v>
      </c>
    </row>
    <row r="183" spans="2:65" s="325" customFormat="1" x14ac:dyDescent="0.2">
      <c r="B183" s="326"/>
      <c r="D183" s="319" t="s">
        <v>228</v>
      </c>
      <c r="E183" s="327" t="s">
        <v>1</v>
      </c>
      <c r="F183" s="328" t="s">
        <v>1864</v>
      </c>
      <c r="H183" s="329">
        <v>10.56</v>
      </c>
      <c r="L183" s="326"/>
      <c r="M183" s="330"/>
      <c r="N183" s="331"/>
      <c r="O183" s="331"/>
      <c r="P183" s="331"/>
      <c r="Q183" s="331"/>
      <c r="R183" s="331"/>
      <c r="S183" s="331"/>
      <c r="T183" s="332"/>
      <c r="AT183" s="327" t="s">
        <v>228</v>
      </c>
      <c r="AU183" s="327" t="s">
        <v>84</v>
      </c>
      <c r="AV183" s="325" t="s">
        <v>84</v>
      </c>
      <c r="AW183" s="325" t="s">
        <v>28</v>
      </c>
      <c r="AX183" s="325" t="s">
        <v>72</v>
      </c>
      <c r="AY183" s="327" t="s">
        <v>219</v>
      </c>
    </row>
    <row r="184" spans="2:65" s="325" customFormat="1" x14ac:dyDescent="0.2">
      <c r="B184" s="326"/>
      <c r="D184" s="319" t="s">
        <v>228</v>
      </c>
      <c r="E184" s="327" t="s">
        <v>1</v>
      </c>
      <c r="F184" s="328" t="s">
        <v>247</v>
      </c>
      <c r="H184" s="329">
        <v>-2.3639999999999999</v>
      </c>
      <c r="L184" s="326"/>
      <c r="M184" s="330"/>
      <c r="N184" s="331"/>
      <c r="O184" s="331"/>
      <c r="P184" s="331"/>
      <c r="Q184" s="331"/>
      <c r="R184" s="331"/>
      <c r="S184" s="331"/>
      <c r="T184" s="332"/>
      <c r="AT184" s="327" t="s">
        <v>228</v>
      </c>
      <c r="AU184" s="327" t="s">
        <v>84</v>
      </c>
      <c r="AV184" s="325" t="s">
        <v>84</v>
      </c>
      <c r="AW184" s="325" t="s">
        <v>28</v>
      </c>
      <c r="AX184" s="325" t="s">
        <v>72</v>
      </c>
      <c r="AY184" s="327" t="s">
        <v>219</v>
      </c>
    </row>
    <row r="185" spans="2:65" s="317" customFormat="1" x14ac:dyDescent="0.2">
      <c r="B185" s="318"/>
      <c r="D185" s="319" t="s">
        <v>228</v>
      </c>
      <c r="E185" s="320" t="s">
        <v>1</v>
      </c>
      <c r="F185" s="321" t="s">
        <v>1865</v>
      </c>
      <c r="H185" s="320" t="s">
        <v>1</v>
      </c>
      <c r="L185" s="318"/>
      <c r="M185" s="322"/>
      <c r="N185" s="323"/>
      <c r="O185" s="323"/>
      <c r="P185" s="323"/>
      <c r="Q185" s="323"/>
      <c r="R185" s="323"/>
      <c r="S185" s="323"/>
      <c r="T185" s="324"/>
      <c r="AT185" s="320" t="s">
        <v>228</v>
      </c>
      <c r="AU185" s="320" t="s">
        <v>84</v>
      </c>
      <c r="AV185" s="317" t="s">
        <v>79</v>
      </c>
      <c r="AW185" s="317" t="s">
        <v>28</v>
      </c>
      <c r="AX185" s="317" t="s">
        <v>72</v>
      </c>
      <c r="AY185" s="320" t="s">
        <v>219</v>
      </c>
    </row>
    <row r="186" spans="2:65" s="325" customFormat="1" x14ac:dyDescent="0.2">
      <c r="B186" s="326"/>
      <c r="D186" s="319" t="s">
        <v>228</v>
      </c>
      <c r="E186" s="327" t="s">
        <v>1</v>
      </c>
      <c r="F186" s="328" t="s">
        <v>1866</v>
      </c>
      <c r="H186" s="329">
        <v>9.44</v>
      </c>
      <c r="L186" s="326"/>
      <c r="M186" s="330"/>
      <c r="N186" s="331"/>
      <c r="O186" s="331"/>
      <c r="P186" s="331"/>
      <c r="Q186" s="331"/>
      <c r="R186" s="331"/>
      <c r="S186" s="331"/>
      <c r="T186" s="332"/>
      <c r="AT186" s="327" t="s">
        <v>228</v>
      </c>
      <c r="AU186" s="327" t="s">
        <v>84</v>
      </c>
      <c r="AV186" s="325" t="s">
        <v>84</v>
      </c>
      <c r="AW186" s="325" t="s">
        <v>28</v>
      </c>
      <c r="AX186" s="325" t="s">
        <v>72</v>
      </c>
      <c r="AY186" s="327" t="s">
        <v>219</v>
      </c>
    </row>
    <row r="187" spans="2:65" s="325" customFormat="1" x14ac:dyDescent="0.2">
      <c r="B187" s="326"/>
      <c r="D187" s="319" t="s">
        <v>228</v>
      </c>
      <c r="E187" s="327" t="s">
        <v>1</v>
      </c>
      <c r="F187" s="328" t="s">
        <v>296</v>
      </c>
      <c r="H187" s="329">
        <v>-1.1819999999999999</v>
      </c>
      <c r="L187" s="326"/>
      <c r="M187" s="330"/>
      <c r="N187" s="331"/>
      <c r="O187" s="331"/>
      <c r="P187" s="331"/>
      <c r="Q187" s="331"/>
      <c r="R187" s="331"/>
      <c r="S187" s="331"/>
      <c r="T187" s="332"/>
      <c r="AT187" s="327" t="s">
        <v>228</v>
      </c>
      <c r="AU187" s="327" t="s">
        <v>84</v>
      </c>
      <c r="AV187" s="325" t="s">
        <v>84</v>
      </c>
      <c r="AW187" s="325" t="s">
        <v>28</v>
      </c>
      <c r="AX187" s="325" t="s">
        <v>72</v>
      </c>
      <c r="AY187" s="327" t="s">
        <v>219</v>
      </c>
    </row>
    <row r="188" spans="2:65" s="317" customFormat="1" x14ac:dyDescent="0.2">
      <c r="B188" s="318"/>
      <c r="D188" s="319" t="s">
        <v>228</v>
      </c>
      <c r="E188" s="320" t="s">
        <v>1</v>
      </c>
      <c r="F188" s="321" t="s">
        <v>1867</v>
      </c>
      <c r="H188" s="320" t="s">
        <v>1</v>
      </c>
      <c r="L188" s="318"/>
      <c r="M188" s="322"/>
      <c r="N188" s="323"/>
      <c r="O188" s="323"/>
      <c r="P188" s="323"/>
      <c r="Q188" s="323"/>
      <c r="R188" s="323"/>
      <c r="S188" s="323"/>
      <c r="T188" s="324"/>
      <c r="AT188" s="320" t="s">
        <v>228</v>
      </c>
      <c r="AU188" s="320" t="s">
        <v>84</v>
      </c>
      <c r="AV188" s="317" t="s">
        <v>79</v>
      </c>
      <c r="AW188" s="317" t="s">
        <v>28</v>
      </c>
      <c r="AX188" s="317" t="s">
        <v>72</v>
      </c>
      <c r="AY188" s="320" t="s">
        <v>219</v>
      </c>
    </row>
    <row r="189" spans="2:65" s="325" customFormat="1" x14ac:dyDescent="0.2">
      <c r="B189" s="326"/>
      <c r="D189" s="319" t="s">
        <v>228</v>
      </c>
      <c r="E189" s="327" t="s">
        <v>1</v>
      </c>
      <c r="F189" s="328" t="s">
        <v>1868</v>
      </c>
      <c r="H189" s="329">
        <v>15.44</v>
      </c>
      <c r="L189" s="326"/>
      <c r="M189" s="330"/>
      <c r="N189" s="331"/>
      <c r="O189" s="331"/>
      <c r="P189" s="331"/>
      <c r="Q189" s="331"/>
      <c r="R189" s="331"/>
      <c r="S189" s="331"/>
      <c r="T189" s="332"/>
      <c r="AT189" s="327" t="s">
        <v>228</v>
      </c>
      <c r="AU189" s="327" t="s">
        <v>84</v>
      </c>
      <c r="AV189" s="325" t="s">
        <v>84</v>
      </c>
      <c r="AW189" s="325" t="s">
        <v>28</v>
      </c>
      <c r="AX189" s="325" t="s">
        <v>72</v>
      </c>
      <c r="AY189" s="327" t="s">
        <v>219</v>
      </c>
    </row>
    <row r="190" spans="2:65" s="325" customFormat="1" x14ac:dyDescent="0.2">
      <c r="B190" s="326"/>
      <c r="D190" s="319" t="s">
        <v>228</v>
      </c>
      <c r="E190" s="327" t="s">
        <v>1</v>
      </c>
      <c r="F190" s="328" t="s">
        <v>232</v>
      </c>
      <c r="H190" s="329">
        <v>-1.5760000000000001</v>
      </c>
      <c r="L190" s="326"/>
      <c r="M190" s="330"/>
      <c r="N190" s="331"/>
      <c r="O190" s="331"/>
      <c r="P190" s="331"/>
      <c r="Q190" s="331"/>
      <c r="R190" s="331"/>
      <c r="S190" s="331"/>
      <c r="T190" s="332"/>
      <c r="AT190" s="327" t="s">
        <v>228</v>
      </c>
      <c r="AU190" s="327" t="s">
        <v>84</v>
      </c>
      <c r="AV190" s="325" t="s">
        <v>84</v>
      </c>
      <c r="AW190" s="325" t="s">
        <v>28</v>
      </c>
      <c r="AX190" s="325" t="s">
        <v>72</v>
      </c>
      <c r="AY190" s="327" t="s">
        <v>219</v>
      </c>
    </row>
    <row r="191" spans="2:65" s="317" customFormat="1" x14ac:dyDescent="0.2">
      <c r="B191" s="318"/>
      <c r="D191" s="319" t="s">
        <v>228</v>
      </c>
      <c r="E191" s="320" t="s">
        <v>1</v>
      </c>
      <c r="F191" s="321" t="s">
        <v>1869</v>
      </c>
      <c r="H191" s="320" t="s">
        <v>1</v>
      </c>
      <c r="L191" s="318"/>
      <c r="M191" s="322"/>
      <c r="N191" s="323"/>
      <c r="O191" s="323"/>
      <c r="P191" s="323"/>
      <c r="Q191" s="323"/>
      <c r="R191" s="323"/>
      <c r="S191" s="323"/>
      <c r="T191" s="324"/>
      <c r="AT191" s="320" t="s">
        <v>228</v>
      </c>
      <c r="AU191" s="320" t="s">
        <v>84</v>
      </c>
      <c r="AV191" s="317" t="s">
        <v>79</v>
      </c>
      <c r="AW191" s="317" t="s">
        <v>28</v>
      </c>
      <c r="AX191" s="317" t="s">
        <v>72</v>
      </c>
      <c r="AY191" s="320" t="s">
        <v>219</v>
      </c>
    </row>
    <row r="192" spans="2:65" s="325" customFormat="1" x14ac:dyDescent="0.2">
      <c r="B192" s="326"/>
      <c r="D192" s="319" t="s">
        <v>228</v>
      </c>
      <c r="E192" s="327" t="s">
        <v>1</v>
      </c>
      <c r="F192" s="328" t="s">
        <v>1870</v>
      </c>
      <c r="H192" s="329">
        <v>8.6</v>
      </c>
      <c r="L192" s="326"/>
      <c r="M192" s="330"/>
      <c r="N192" s="331"/>
      <c r="O192" s="331"/>
      <c r="P192" s="331"/>
      <c r="Q192" s="331"/>
      <c r="R192" s="331"/>
      <c r="S192" s="331"/>
      <c r="T192" s="332"/>
      <c r="AT192" s="327" t="s">
        <v>228</v>
      </c>
      <c r="AU192" s="327" t="s">
        <v>84</v>
      </c>
      <c r="AV192" s="325" t="s">
        <v>84</v>
      </c>
      <c r="AW192" s="325" t="s">
        <v>28</v>
      </c>
      <c r="AX192" s="325" t="s">
        <v>72</v>
      </c>
      <c r="AY192" s="327" t="s">
        <v>219</v>
      </c>
    </row>
    <row r="193" spans="2:51" s="325" customFormat="1" x14ac:dyDescent="0.2">
      <c r="B193" s="326"/>
      <c r="D193" s="319" t="s">
        <v>228</v>
      </c>
      <c r="E193" s="327" t="s">
        <v>1</v>
      </c>
      <c r="F193" s="328" t="s">
        <v>296</v>
      </c>
      <c r="H193" s="329">
        <v>-1.1819999999999999</v>
      </c>
      <c r="L193" s="326"/>
      <c r="M193" s="330"/>
      <c r="N193" s="331"/>
      <c r="O193" s="331"/>
      <c r="P193" s="331"/>
      <c r="Q193" s="331"/>
      <c r="R193" s="331"/>
      <c r="S193" s="331"/>
      <c r="T193" s="332"/>
      <c r="AT193" s="327" t="s">
        <v>228</v>
      </c>
      <c r="AU193" s="327" t="s">
        <v>84</v>
      </c>
      <c r="AV193" s="325" t="s">
        <v>84</v>
      </c>
      <c r="AW193" s="325" t="s">
        <v>28</v>
      </c>
      <c r="AX193" s="325" t="s">
        <v>72</v>
      </c>
      <c r="AY193" s="327" t="s">
        <v>219</v>
      </c>
    </row>
    <row r="194" spans="2:51" s="317" customFormat="1" x14ac:dyDescent="0.2">
      <c r="B194" s="318"/>
      <c r="D194" s="319" t="s">
        <v>228</v>
      </c>
      <c r="E194" s="320" t="s">
        <v>1</v>
      </c>
      <c r="F194" s="321" t="s">
        <v>1871</v>
      </c>
      <c r="H194" s="320" t="s">
        <v>1</v>
      </c>
      <c r="L194" s="318"/>
      <c r="M194" s="322"/>
      <c r="N194" s="323"/>
      <c r="O194" s="323"/>
      <c r="P194" s="323"/>
      <c r="Q194" s="323"/>
      <c r="R194" s="323"/>
      <c r="S194" s="323"/>
      <c r="T194" s="324"/>
      <c r="AT194" s="320" t="s">
        <v>228</v>
      </c>
      <c r="AU194" s="320" t="s">
        <v>84</v>
      </c>
      <c r="AV194" s="317" t="s">
        <v>79</v>
      </c>
      <c r="AW194" s="317" t="s">
        <v>28</v>
      </c>
      <c r="AX194" s="317" t="s">
        <v>72</v>
      </c>
      <c r="AY194" s="320" t="s">
        <v>219</v>
      </c>
    </row>
    <row r="195" spans="2:51" s="325" customFormat="1" x14ac:dyDescent="0.2">
      <c r="B195" s="326"/>
      <c r="D195" s="319" t="s">
        <v>228</v>
      </c>
      <c r="E195" s="327" t="s">
        <v>1</v>
      </c>
      <c r="F195" s="328" t="s">
        <v>1872</v>
      </c>
      <c r="H195" s="329">
        <v>9.9559999999999995</v>
      </c>
      <c r="L195" s="326"/>
      <c r="M195" s="330"/>
      <c r="N195" s="331"/>
      <c r="O195" s="331"/>
      <c r="P195" s="331"/>
      <c r="Q195" s="331"/>
      <c r="R195" s="331"/>
      <c r="S195" s="331"/>
      <c r="T195" s="332"/>
      <c r="AT195" s="327" t="s">
        <v>228</v>
      </c>
      <c r="AU195" s="327" t="s">
        <v>84</v>
      </c>
      <c r="AV195" s="325" t="s">
        <v>84</v>
      </c>
      <c r="AW195" s="325" t="s">
        <v>28</v>
      </c>
      <c r="AX195" s="325" t="s">
        <v>72</v>
      </c>
      <c r="AY195" s="327" t="s">
        <v>219</v>
      </c>
    </row>
    <row r="196" spans="2:51" s="325" customFormat="1" x14ac:dyDescent="0.2">
      <c r="B196" s="326"/>
      <c r="D196" s="319" t="s">
        <v>228</v>
      </c>
      <c r="E196" s="327" t="s">
        <v>1</v>
      </c>
      <c r="F196" s="328" t="s">
        <v>232</v>
      </c>
      <c r="H196" s="329">
        <v>-1.5760000000000001</v>
      </c>
      <c r="L196" s="326"/>
      <c r="M196" s="330"/>
      <c r="N196" s="331"/>
      <c r="O196" s="331"/>
      <c r="P196" s="331"/>
      <c r="Q196" s="331"/>
      <c r="R196" s="331"/>
      <c r="S196" s="331"/>
      <c r="T196" s="332"/>
      <c r="AT196" s="327" t="s">
        <v>228</v>
      </c>
      <c r="AU196" s="327" t="s">
        <v>84</v>
      </c>
      <c r="AV196" s="325" t="s">
        <v>84</v>
      </c>
      <c r="AW196" s="325" t="s">
        <v>28</v>
      </c>
      <c r="AX196" s="325" t="s">
        <v>72</v>
      </c>
      <c r="AY196" s="327" t="s">
        <v>219</v>
      </c>
    </row>
    <row r="197" spans="2:51" s="317" customFormat="1" x14ac:dyDescent="0.2">
      <c r="B197" s="318"/>
      <c r="D197" s="319" t="s">
        <v>228</v>
      </c>
      <c r="E197" s="320" t="s">
        <v>1</v>
      </c>
      <c r="F197" s="321" t="s">
        <v>1873</v>
      </c>
      <c r="H197" s="320" t="s">
        <v>1</v>
      </c>
      <c r="L197" s="318"/>
      <c r="M197" s="322"/>
      <c r="N197" s="323"/>
      <c r="O197" s="323"/>
      <c r="P197" s="323"/>
      <c r="Q197" s="323"/>
      <c r="R197" s="323"/>
      <c r="S197" s="323"/>
      <c r="T197" s="324"/>
      <c r="AT197" s="320" t="s">
        <v>228</v>
      </c>
      <c r="AU197" s="320" t="s">
        <v>84</v>
      </c>
      <c r="AV197" s="317" t="s">
        <v>79</v>
      </c>
      <c r="AW197" s="317" t="s">
        <v>28</v>
      </c>
      <c r="AX197" s="317" t="s">
        <v>72</v>
      </c>
      <c r="AY197" s="320" t="s">
        <v>219</v>
      </c>
    </row>
    <row r="198" spans="2:51" s="325" customFormat="1" x14ac:dyDescent="0.2">
      <c r="B198" s="326"/>
      <c r="D198" s="319" t="s">
        <v>228</v>
      </c>
      <c r="E198" s="327" t="s">
        <v>1</v>
      </c>
      <c r="F198" s="328" t="s">
        <v>1874</v>
      </c>
      <c r="H198" s="329">
        <v>7.04</v>
      </c>
      <c r="L198" s="326"/>
      <c r="M198" s="330"/>
      <c r="N198" s="331"/>
      <c r="O198" s="331"/>
      <c r="P198" s="331"/>
      <c r="Q198" s="331"/>
      <c r="R198" s="331"/>
      <c r="S198" s="331"/>
      <c r="T198" s="332"/>
      <c r="AT198" s="327" t="s">
        <v>228</v>
      </c>
      <c r="AU198" s="327" t="s">
        <v>84</v>
      </c>
      <c r="AV198" s="325" t="s">
        <v>84</v>
      </c>
      <c r="AW198" s="325" t="s">
        <v>28</v>
      </c>
      <c r="AX198" s="325" t="s">
        <v>72</v>
      </c>
      <c r="AY198" s="327" t="s">
        <v>219</v>
      </c>
    </row>
    <row r="199" spans="2:51" s="325" customFormat="1" x14ac:dyDescent="0.2">
      <c r="B199" s="326"/>
      <c r="D199" s="319" t="s">
        <v>228</v>
      </c>
      <c r="E199" s="327" t="s">
        <v>1</v>
      </c>
      <c r="F199" s="328" t="s">
        <v>232</v>
      </c>
      <c r="H199" s="329">
        <v>-1.5760000000000001</v>
      </c>
      <c r="L199" s="326"/>
      <c r="M199" s="330"/>
      <c r="N199" s="331"/>
      <c r="O199" s="331"/>
      <c r="P199" s="331"/>
      <c r="Q199" s="331"/>
      <c r="R199" s="331"/>
      <c r="S199" s="331"/>
      <c r="T199" s="332"/>
      <c r="AT199" s="327" t="s">
        <v>228</v>
      </c>
      <c r="AU199" s="327" t="s">
        <v>84</v>
      </c>
      <c r="AV199" s="325" t="s">
        <v>84</v>
      </c>
      <c r="AW199" s="325" t="s">
        <v>28</v>
      </c>
      <c r="AX199" s="325" t="s">
        <v>72</v>
      </c>
      <c r="AY199" s="327" t="s">
        <v>219</v>
      </c>
    </row>
    <row r="200" spans="2:51" s="317" customFormat="1" x14ac:dyDescent="0.2">
      <c r="B200" s="318"/>
      <c r="D200" s="319" t="s">
        <v>228</v>
      </c>
      <c r="E200" s="320" t="s">
        <v>1</v>
      </c>
      <c r="F200" s="321" t="s">
        <v>1875</v>
      </c>
      <c r="H200" s="320" t="s">
        <v>1</v>
      </c>
      <c r="L200" s="318"/>
      <c r="M200" s="322"/>
      <c r="N200" s="323"/>
      <c r="O200" s="323"/>
      <c r="P200" s="323"/>
      <c r="Q200" s="323"/>
      <c r="R200" s="323"/>
      <c r="S200" s="323"/>
      <c r="T200" s="324"/>
      <c r="AT200" s="320" t="s">
        <v>228</v>
      </c>
      <c r="AU200" s="320" t="s">
        <v>84</v>
      </c>
      <c r="AV200" s="317" t="s">
        <v>79</v>
      </c>
      <c r="AW200" s="317" t="s">
        <v>28</v>
      </c>
      <c r="AX200" s="317" t="s">
        <v>72</v>
      </c>
      <c r="AY200" s="320" t="s">
        <v>219</v>
      </c>
    </row>
    <row r="201" spans="2:51" s="325" customFormat="1" x14ac:dyDescent="0.2">
      <c r="B201" s="326"/>
      <c r="D201" s="319" t="s">
        <v>228</v>
      </c>
      <c r="E201" s="327" t="s">
        <v>1</v>
      </c>
      <c r="F201" s="328" t="s">
        <v>1876</v>
      </c>
      <c r="H201" s="329">
        <v>1.8</v>
      </c>
      <c r="L201" s="326"/>
      <c r="M201" s="330"/>
      <c r="N201" s="331"/>
      <c r="O201" s="331"/>
      <c r="P201" s="331"/>
      <c r="Q201" s="331"/>
      <c r="R201" s="331"/>
      <c r="S201" s="331"/>
      <c r="T201" s="332"/>
      <c r="AT201" s="327" t="s">
        <v>228</v>
      </c>
      <c r="AU201" s="327" t="s">
        <v>84</v>
      </c>
      <c r="AV201" s="325" t="s">
        <v>84</v>
      </c>
      <c r="AW201" s="325" t="s">
        <v>28</v>
      </c>
      <c r="AX201" s="325" t="s">
        <v>72</v>
      </c>
      <c r="AY201" s="327" t="s">
        <v>219</v>
      </c>
    </row>
    <row r="202" spans="2:51" s="325" customFormat="1" x14ac:dyDescent="0.2">
      <c r="B202" s="326"/>
      <c r="D202" s="319" t="s">
        <v>228</v>
      </c>
      <c r="E202" s="327" t="s">
        <v>1</v>
      </c>
      <c r="F202" s="328" t="s">
        <v>296</v>
      </c>
      <c r="H202" s="329">
        <v>-1.1819999999999999</v>
      </c>
      <c r="L202" s="326"/>
      <c r="M202" s="330"/>
      <c r="N202" s="331"/>
      <c r="O202" s="331"/>
      <c r="P202" s="331"/>
      <c r="Q202" s="331"/>
      <c r="R202" s="331"/>
      <c r="S202" s="331"/>
      <c r="T202" s="332"/>
      <c r="AT202" s="327" t="s">
        <v>228</v>
      </c>
      <c r="AU202" s="327" t="s">
        <v>84</v>
      </c>
      <c r="AV202" s="325" t="s">
        <v>84</v>
      </c>
      <c r="AW202" s="325" t="s">
        <v>28</v>
      </c>
      <c r="AX202" s="325" t="s">
        <v>72</v>
      </c>
      <c r="AY202" s="327" t="s">
        <v>219</v>
      </c>
    </row>
    <row r="203" spans="2:51" s="317" customFormat="1" x14ac:dyDescent="0.2">
      <c r="B203" s="318"/>
      <c r="D203" s="319" t="s">
        <v>228</v>
      </c>
      <c r="E203" s="320" t="s">
        <v>1</v>
      </c>
      <c r="F203" s="321" t="s">
        <v>1877</v>
      </c>
      <c r="H203" s="320" t="s">
        <v>1</v>
      </c>
      <c r="L203" s="318"/>
      <c r="M203" s="322"/>
      <c r="N203" s="323"/>
      <c r="O203" s="323"/>
      <c r="P203" s="323"/>
      <c r="Q203" s="323"/>
      <c r="R203" s="323"/>
      <c r="S203" s="323"/>
      <c r="T203" s="324"/>
      <c r="AT203" s="320" t="s">
        <v>228</v>
      </c>
      <c r="AU203" s="320" t="s">
        <v>84</v>
      </c>
      <c r="AV203" s="317" t="s">
        <v>79</v>
      </c>
      <c r="AW203" s="317" t="s">
        <v>28</v>
      </c>
      <c r="AX203" s="317" t="s">
        <v>72</v>
      </c>
      <c r="AY203" s="320" t="s">
        <v>219</v>
      </c>
    </row>
    <row r="204" spans="2:51" s="325" customFormat="1" x14ac:dyDescent="0.2">
      <c r="B204" s="326"/>
      <c r="D204" s="319" t="s">
        <v>228</v>
      </c>
      <c r="E204" s="327" t="s">
        <v>1</v>
      </c>
      <c r="F204" s="328" t="s">
        <v>1878</v>
      </c>
      <c r="H204" s="329">
        <v>6.6</v>
      </c>
      <c r="L204" s="326"/>
      <c r="M204" s="330"/>
      <c r="N204" s="331"/>
      <c r="O204" s="331"/>
      <c r="P204" s="331"/>
      <c r="Q204" s="331"/>
      <c r="R204" s="331"/>
      <c r="S204" s="331"/>
      <c r="T204" s="332"/>
      <c r="AT204" s="327" t="s">
        <v>228</v>
      </c>
      <c r="AU204" s="327" t="s">
        <v>84</v>
      </c>
      <c r="AV204" s="325" t="s">
        <v>84</v>
      </c>
      <c r="AW204" s="325" t="s">
        <v>28</v>
      </c>
      <c r="AX204" s="325" t="s">
        <v>72</v>
      </c>
      <c r="AY204" s="327" t="s">
        <v>219</v>
      </c>
    </row>
    <row r="205" spans="2:51" s="325" customFormat="1" x14ac:dyDescent="0.2">
      <c r="B205" s="326"/>
      <c r="D205" s="319" t="s">
        <v>228</v>
      </c>
      <c r="E205" s="327" t="s">
        <v>1</v>
      </c>
      <c r="F205" s="328" t="s">
        <v>239</v>
      </c>
      <c r="H205" s="329">
        <v>-1.97</v>
      </c>
      <c r="L205" s="326"/>
      <c r="M205" s="330"/>
      <c r="N205" s="331"/>
      <c r="O205" s="331"/>
      <c r="P205" s="331"/>
      <c r="Q205" s="331"/>
      <c r="R205" s="331"/>
      <c r="S205" s="331"/>
      <c r="T205" s="332"/>
      <c r="AT205" s="327" t="s">
        <v>228</v>
      </c>
      <c r="AU205" s="327" t="s">
        <v>84</v>
      </c>
      <c r="AV205" s="325" t="s">
        <v>84</v>
      </c>
      <c r="AW205" s="325" t="s">
        <v>28</v>
      </c>
      <c r="AX205" s="325" t="s">
        <v>72</v>
      </c>
      <c r="AY205" s="327" t="s">
        <v>219</v>
      </c>
    </row>
    <row r="206" spans="2:51" s="325" customFormat="1" x14ac:dyDescent="0.2">
      <c r="B206" s="326"/>
      <c r="D206" s="319" t="s">
        <v>228</v>
      </c>
      <c r="E206" s="327" t="s">
        <v>1</v>
      </c>
      <c r="F206" s="328" t="s">
        <v>1879</v>
      </c>
      <c r="H206" s="329">
        <v>0.8</v>
      </c>
      <c r="L206" s="326"/>
      <c r="M206" s="330"/>
      <c r="N206" s="331"/>
      <c r="O206" s="331"/>
      <c r="P206" s="331"/>
      <c r="Q206" s="331"/>
      <c r="R206" s="331"/>
      <c r="S206" s="331"/>
      <c r="T206" s="332"/>
      <c r="AT206" s="327" t="s">
        <v>228</v>
      </c>
      <c r="AU206" s="327" t="s">
        <v>84</v>
      </c>
      <c r="AV206" s="325" t="s">
        <v>84</v>
      </c>
      <c r="AW206" s="325" t="s">
        <v>28</v>
      </c>
      <c r="AX206" s="325" t="s">
        <v>72</v>
      </c>
      <c r="AY206" s="327" t="s">
        <v>219</v>
      </c>
    </row>
    <row r="207" spans="2:51" s="341" customFormat="1" x14ac:dyDescent="0.2">
      <c r="B207" s="342"/>
      <c r="D207" s="319" t="s">
        <v>228</v>
      </c>
      <c r="E207" s="343" t="s">
        <v>1</v>
      </c>
      <c r="F207" s="344" t="s">
        <v>241</v>
      </c>
      <c r="H207" s="345">
        <v>57.628</v>
      </c>
      <c r="L207" s="342"/>
      <c r="M207" s="346"/>
      <c r="N207" s="347"/>
      <c r="O207" s="347"/>
      <c r="P207" s="347"/>
      <c r="Q207" s="347"/>
      <c r="R207" s="347"/>
      <c r="S207" s="347"/>
      <c r="T207" s="348"/>
      <c r="AT207" s="343" t="s">
        <v>228</v>
      </c>
      <c r="AU207" s="343" t="s">
        <v>84</v>
      </c>
      <c r="AV207" s="341" t="s">
        <v>89</v>
      </c>
      <c r="AW207" s="341" t="s">
        <v>28</v>
      </c>
      <c r="AX207" s="341" t="s">
        <v>72</v>
      </c>
      <c r="AY207" s="343" t="s">
        <v>219</v>
      </c>
    </row>
    <row r="208" spans="2:51" s="333" customFormat="1" x14ac:dyDescent="0.2">
      <c r="B208" s="334"/>
      <c r="D208" s="319" t="s">
        <v>228</v>
      </c>
      <c r="E208" s="335" t="s">
        <v>1</v>
      </c>
      <c r="F208" s="336" t="s">
        <v>248</v>
      </c>
      <c r="H208" s="337">
        <v>57.628</v>
      </c>
      <c r="L208" s="334"/>
      <c r="M208" s="338"/>
      <c r="N208" s="339"/>
      <c r="O208" s="339"/>
      <c r="P208" s="339"/>
      <c r="Q208" s="339"/>
      <c r="R208" s="339"/>
      <c r="S208" s="339"/>
      <c r="T208" s="340"/>
      <c r="AT208" s="335" t="s">
        <v>228</v>
      </c>
      <c r="AU208" s="335" t="s">
        <v>84</v>
      </c>
      <c r="AV208" s="333" t="s">
        <v>226</v>
      </c>
      <c r="AW208" s="333" t="s">
        <v>28</v>
      </c>
      <c r="AX208" s="333" t="s">
        <v>79</v>
      </c>
      <c r="AY208" s="335" t="s">
        <v>219</v>
      </c>
    </row>
    <row r="209" spans="2:65" s="227" customFormat="1" ht="19.899999999999999" customHeight="1" x14ac:dyDescent="0.2">
      <c r="B209" s="303"/>
      <c r="C209" s="304" t="s">
        <v>279</v>
      </c>
      <c r="D209" s="304" t="s">
        <v>222</v>
      </c>
      <c r="E209" s="305" t="s">
        <v>297</v>
      </c>
      <c r="F209" s="306" t="s">
        <v>298</v>
      </c>
      <c r="G209" s="307" t="s">
        <v>299</v>
      </c>
      <c r="H209" s="308">
        <v>51.765000000000001</v>
      </c>
      <c r="I209" s="308">
        <v>0</v>
      </c>
      <c r="J209" s="308">
        <f>ROUND(I209*H209,3)</f>
        <v>0</v>
      </c>
      <c r="K209" s="309"/>
      <c r="L209" s="228"/>
      <c r="M209" s="310" t="s">
        <v>1</v>
      </c>
      <c r="N209" s="311" t="s">
        <v>38</v>
      </c>
      <c r="O209" s="312">
        <v>0.59799999999999998</v>
      </c>
      <c r="P209" s="312">
        <f>O209*H209</f>
        <v>30.955469999999998</v>
      </c>
      <c r="Q209" s="312">
        <v>0</v>
      </c>
      <c r="R209" s="312">
        <f>Q209*H209</f>
        <v>0</v>
      </c>
      <c r="S209" s="312">
        <v>0</v>
      </c>
      <c r="T209" s="313">
        <f>S209*H209</f>
        <v>0</v>
      </c>
      <c r="AR209" s="314" t="s">
        <v>226</v>
      </c>
      <c r="AT209" s="314" t="s">
        <v>222</v>
      </c>
      <c r="AU209" s="314" t="s">
        <v>84</v>
      </c>
      <c r="AY209" s="220" t="s">
        <v>219</v>
      </c>
      <c r="BE209" s="315">
        <f>IF(N209="základná",J209,0)</f>
        <v>0</v>
      </c>
      <c r="BF209" s="315">
        <f>IF(N209="znížená",J209,0)</f>
        <v>0</v>
      </c>
      <c r="BG209" s="315">
        <f>IF(N209="zákl. prenesená",J209,0)</f>
        <v>0</v>
      </c>
      <c r="BH209" s="315">
        <f>IF(N209="zníž. prenesená",J209,0)</f>
        <v>0</v>
      </c>
      <c r="BI209" s="315">
        <f>IF(N209="nulová",J209,0)</f>
        <v>0</v>
      </c>
      <c r="BJ209" s="220" t="s">
        <v>84</v>
      </c>
      <c r="BK209" s="316">
        <f>ROUND(I209*H209,3)</f>
        <v>0</v>
      </c>
      <c r="BL209" s="220" t="s">
        <v>226</v>
      </c>
      <c r="BM209" s="314" t="s">
        <v>1880</v>
      </c>
    </row>
    <row r="210" spans="2:65" s="227" customFormat="1" ht="22.15" customHeight="1" x14ac:dyDescent="0.2">
      <c r="B210" s="303"/>
      <c r="C210" s="304" t="s">
        <v>220</v>
      </c>
      <c r="D210" s="304" t="s">
        <v>222</v>
      </c>
      <c r="E210" s="305" t="s">
        <v>302</v>
      </c>
      <c r="F210" s="306" t="s">
        <v>303</v>
      </c>
      <c r="G210" s="307" t="s">
        <v>299</v>
      </c>
      <c r="H210" s="308">
        <v>1035.3</v>
      </c>
      <c r="I210" s="308">
        <v>0</v>
      </c>
      <c r="J210" s="308">
        <f>ROUND(I210*H210,3)</f>
        <v>0</v>
      </c>
      <c r="K210" s="309"/>
      <c r="L210" s="228"/>
      <c r="M210" s="310" t="s">
        <v>1</v>
      </c>
      <c r="N210" s="311" t="s">
        <v>38</v>
      </c>
      <c r="O210" s="312">
        <v>7.0000000000000001E-3</v>
      </c>
      <c r="P210" s="312">
        <f>O210*H210</f>
        <v>7.2470999999999997</v>
      </c>
      <c r="Q210" s="312">
        <v>0</v>
      </c>
      <c r="R210" s="312">
        <f>Q210*H210</f>
        <v>0</v>
      </c>
      <c r="S210" s="312">
        <v>0</v>
      </c>
      <c r="T210" s="313">
        <f>S210*H210</f>
        <v>0</v>
      </c>
      <c r="AR210" s="314" t="s">
        <v>226</v>
      </c>
      <c r="AT210" s="314" t="s">
        <v>222</v>
      </c>
      <c r="AU210" s="314" t="s">
        <v>84</v>
      </c>
      <c r="AY210" s="220" t="s">
        <v>219</v>
      </c>
      <c r="BE210" s="315">
        <f>IF(N210="základná",J210,0)</f>
        <v>0</v>
      </c>
      <c r="BF210" s="315">
        <f>IF(N210="znížená",J210,0)</f>
        <v>0</v>
      </c>
      <c r="BG210" s="315">
        <f>IF(N210="zákl. prenesená",J210,0)</f>
        <v>0</v>
      </c>
      <c r="BH210" s="315">
        <f>IF(N210="zníž. prenesená",J210,0)</f>
        <v>0</v>
      </c>
      <c r="BI210" s="315">
        <f>IF(N210="nulová",J210,0)</f>
        <v>0</v>
      </c>
      <c r="BJ210" s="220" t="s">
        <v>84</v>
      </c>
      <c r="BK210" s="316">
        <f>ROUND(I210*H210,3)</f>
        <v>0</v>
      </c>
      <c r="BL210" s="220" t="s">
        <v>226</v>
      </c>
      <c r="BM210" s="314" t="s">
        <v>1881</v>
      </c>
    </row>
    <row r="211" spans="2:65" s="325" customFormat="1" x14ac:dyDescent="0.2">
      <c r="B211" s="326"/>
      <c r="D211" s="319" t="s">
        <v>228</v>
      </c>
      <c r="F211" s="328" t="s">
        <v>1882</v>
      </c>
      <c r="H211" s="329">
        <v>1035.3</v>
      </c>
      <c r="L211" s="326"/>
      <c r="M211" s="330"/>
      <c r="N211" s="331"/>
      <c r="O211" s="331"/>
      <c r="P211" s="331"/>
      <c r="Q211" s="331"/>
      <c r="R211" s="331"/>
      <c r="S211" s="331"/>
      <c r="T211" s="332"/>
      <c r="AT211" s="327" t="s">
        <v>228</v>
      </c>
      <c r="AU211" s="327" t="s">
        <v>84</v>
      </c>
      <c r="AV211" s="325" t="s">
        <v>84</v>
      </c>
      <c r="AW211" s="325" t="s">
        <v>3</v>
      </c>
      <c r="AX211" s="325" t="s">
        <v>79</v>
      </c>
      <c r="AY211" s="327" t="s">
        <v>219</v>
      </c>
    </row>
    <row r="212" spans="2:65" s="227" customFormat="1" ht="22.15" customHeight="1" x14ac:dyDescent="0.2">
      <c r="B212" s="303"/>
      <c r="C212" s="304" t="s">
        <v>301</v>
      </c>
      <c r="D212" s="304" t="s">
        <v>222</v>
      </c>
      <c r="E212" s="305" t="s">
        <v>307</v>
      </c>
      <c r="F212" s="306" t="s">
        <v>308</v>
      </c>
      <c r="G212" s="307" t="s">
        <v>299</v>
      </c>
      <c r="H212" s="308">
        <v>35.968000000000004</v>
      </c>
      <c r="I212" s="308">
        <v>0</v>
      </c>
      <c r="J212" s="308">
        <f>ROUND(I212*H212,3)</f>
        <v>0</v>
      </c>
      <c r="K212" s="309"/>
      <c r="L212" s="228"/>
      <c r="M212" s="310" t="s">
        <v>1</v>
      </c>
      <c r="N212" s="311" t="s">
        <v>38</v>
      </c>
      <c r="O212" s="312">
        <v>0</v>
      </c>
      <c r="P212" s="312">
        <f>O212*H212</f>
        <v>0</v>
      </c>
      <c r="Q212" s="312">
        <v>0</v>
      </c>
      <c r="R212" s="312">
        <f>Q212*H212</f>
        <v>0</v>
      </c>
      <c r="S212" s="312">
        <v>0</v>
      </c>
      <c r="T212" s="313">
        <f>S212*H212</f>
        <v>0</v>
      </c>
      <c r="AR212" s="314" t="s">
        <v>226</v>
      </c>
      <c r="AT212" s="314" t="s">
        <v>222</v>
      </c>
      <c r="AU212" s="314" t="s">
        <v>84</v>
      </c>
      <c r="AY212" s="220" t="s">
        <v>219</v>
      </c>
      <c r="BE212" s="315">
        <f>IF(N212="základná",J212,0)</f>
        <v>0</v>
      </c>
      <c r="BF212" s="315">
        <f>IF(N212="znížená",J212,0)</f>
        <v>0</v>
      </c>
      <c r="BG212" s="315">
        <f>IF(N212="zákl. prenesená",J212,0)</f>
        <v>0</v>
      </c>
      <c r="BH212" s="315">
        <f>IF(N212="zníž. prenesená",J212,0)</f>
        <v>0</v>
      </c>
      <c r="BI212" s="315">
        <f>IF(N212="nulová",J212,0)</f>
        <v>0</v>
      </c>
      <c r="BJ212" s="220" t="s">
        <v>84</v>
      </c>
      <c r="BK212" s="316">
        <f>ROUND(I212*H212,3)</f>
        <v>0</v>
      </c>
      <c r="BL212" s="220" t="s">
        <v>226</v>
      </c>
      <c r="BM212" s="314" t="s">
        <v>1883</v>
      </c>
    </row>
    <row r="213" spans="2:65" s="227" customFormat="1" ht="19.899999999999999" customHeight="1" x14ac:dyDescent="0.2">
      <c r="B213" s="303"/>
      <c r="C213" s="304" t="s">
        <v>306</v>
      </c>
      <c r="D213" s="304" t="s">
        <v>222</v>
      </c>
      <c r="E213" s="305" t="s">
        <v>311</v>
      </c>
      <c r="F213" s="306" t="s">
        <v>312</v>
      </c>
      <c r="G213" s="307" t="s">
        <v>299</v>
      </c>
      <c r="H213" s="308">
        <v>15.797000000000001</v>
      </c>
      <c r="I213" s="308">
        <v>0</v>
      </c>
      <c r="J213" s="308">
        <f>ROUND(I213*H213,3)</f>
        <v>0</v>
      </c>
      <c r="K213" s="309"/>
      <c r="L213" s="228"/>
      <c r="M213" s="310" t="s">
        <v>1</v>
      </c>
      <c r="N213" s="311" t="s">
        <v>38</v>
      </c>
      <c r="O213" s="312">
        <v>0</v>
      </c>
      <c r="P213" s="312">
        <f>O213*H213</f>
        <v>0</v>
      </c>
      <c r="Q213" s="312">
        <v>0</v>
      </c>
      <c r="R213" s="312">
        <f>Q213*H213</f>
        <v>0</v>
      </c>
      <c r="S213" s="312">
        <v>0</v>
      </c>
      <c r="T213" s="313">
        <f>S213*H213</f>
        <v>0</v>
      </c>
      <c r="AR213" s="314" t="s">
        <v>226</v>
      </c>
      <c r="AT213" s="314" t="s">
        <v>222</v>
      </c>
      <c r="AU213" s="314" t="s">
        <v>84</v>
      </c>
      <c r="AY213" s="220" t="s">
        <v>219</v>
      </c>
      <c r="BE213" s="315">
        <f>IF(N213="základná",J213,0)</f>
        <v>0</v>
      </c>
      <c r="BF213" s="315">
        <f>IF(N213="znížená",J213,0)</f>
        <v>0</v>
      </c>
      <c r="BG213" s="315">
        <f>IF(N213="zákl. prenesená",J213,0)</f>
        <v>0</v>
      </c>
      <c r="BH213" s="315">
        <f>IF(N213="zníž. prenesená",J213,0)</f>
        <v>0</v>
      </c>
      <c r="BI213" s="315">
        <f>IF(N213="nulová",J213,0)</f>
        <v>0</v>
      </c>
      <c r="BJ213" s="220" t="s">
        <v>84</v>
      </c>
      <c r="BK213" s="316">
        <f>ROUND(I213*H213,3)</f>
        <v>0</v>
      </c>
      <c r="BL213" s="220" t="s">
        <v>226</v>
      </c>
      <c r="BM213" s="314" t="s">
        <v>1884</v>
      </c>
    </row>
    <row r="214" spans="2:65" s="290" customFormat="1" ht="25.9" customHeight="1" x14ac:dyDescent="0.2">
      <c r="B214" s="291"/>
      <c r="D214" s="292" t="s">
        <v>71</v>
      </c>
      <c r="E214" s="293" t="s">
        <v>314</v>
      </c>
      <c r="F214" s="293" t="s">
        <v>315</v>
      </c>
      <c r="J214" s="294">
        <f>BK214</f>
        <v>0</v>
      </c>
      <c r="L214" s="291"/>
      <c r="M214" s="295"/>
      <c r="N214" s="296"/>
      <c r="O214" s="296"/>
      <c r="P214" s="297">
        <f>P215+P230+P290</f>
        <v>250.37475999999998</v>
      </c>
      <c r="Q214" s="296"/>
      <c r="R214" s="297">
        <f>R215+R230+R290</f>
        <v>0</v>
      </c>
      <c r="S214" s="296"/>
      <c r="T214" s="298">
        <f>T215+T230+T290</f>
        <v>16.5991882</v>
      </c>
      <c r="AR214" s="292" t="s">
        <v>84</v>
      </c>
      <c r="AT214" s="299" t="s">
        <v>71</v>
      </c>
      <c r="AU214" s="299" t="s">
        <v>72</v>
      </c>
      <c r="AY214" s="292" t="s">
        <v>219</v>
      </c>
      <c r="BK214" s="300">
        <f>BK215+BK230+BK290</f>
        <v>0</v>
      </c>
    </row>
    <row r="215" spans="2:65" s="290" customFormat="1" ht="22.9" customHeight="1" x14ac:dyDescent="0.2">
      <c r="B215" s="291"/>
      <c r="D215" s="292" t="s">
        <v>71</v>
      </c>
      <c r="E215" s="301" t="s">
        <v>316</v>
      </c>
      <c r="F215" s="301" t="s">
        <v>317</v>
      </c>
      <c r="J215" s="302">
        <f>BK215</f>
        <v>0</v>
      </c>
      <c r="L215" s="291"/>
      <c r="M215" s="295"/>
      <c r="N215" s="296"/>
      <c r="O215" s="296"/>
      <c r="P215" s="297">
        <f>SUM(P216:P229)</f>
        <v>155.13803999999999</v>
      </c>
      <c r="Q215" s="296"/>
      <c r="R215" s="297">
        <f>SUM(R216:R229)</f>
        <v>0</v>
      </c>
      <c r="S215" s="296"/>
      <c r="T215" s="298">
        <f>SUM(T216:T229)</f>
        <v>15.797266199999999</v>
      </c>
      <c r="AR215" s="292" t="s">
        <v>84</v>
      </c>
      <c r="AT215" s="299" t="s">
        <v>71</v>
      </c>
      <c r="AU215" s="299" t="s">
        <v>79</v>
      </c>
      <c r="AY215" s="292" t="s">
        <v>219</v>
      </c>
      <c r="BK215" s="300">
        <f>SUM(BK216:BK229)</f>
        <v>0</v>
      </c>
    </row>
    <row r="216" spans="2:65" s="227" customFormat="1" ht="30" customHeight="1" x14ac:dyDescent="0.2">
      <c r="B216" s="303"/>
      <c r="C216" s="304" t="s">
        <v>310</v>
      </c>
      <c r="D216" s="304" t="s">
        <v>222</v>
      </c>
      <c r="E216" s="305" t="s">
        <v>1885</v>
      </c>
      <c r="F216" s="306" t="s">
        <v>1886</v>
      </c>
      <c r="G216" s="307" t="s">
        <v>225</v>
      </c>
      <c r="H216" s="308">
        <v>33.6</v>
      </c>
      <c r="I216" s="308">
        <v>0</v>
      </c>
      <c r="J216" s="308">
        <f>ROUND(I216*H216,3)</f>
        <v>0</v>
      </c>
      <c r="K216" s="309"/>
      <c r="L216" s="228"/>
      <c r="M216" s="310" t="s">
        <v>1</v>
      </c>
      <c r="N216" s="311" t="s">
        <v>38</v>
      </c>
      <c r="O216" s="312">
        <v>0.19</v>
      </c>
      <c r="P216" s="312">
        <f>O216*H216</f>
        <v>6.3840000000000003</v>
      </c>
      <c r="Q216" s="312">
        <v>0</v>
      </c>
      <c r="R216" s="312">
        <f>Q216*H216</f>
        <v>0</v>
      </c>
      <c r="S216" s="312">
        <v>3.0360000000000002E-2</v>
      </c>
      <c r="T216" s="313">
        <f>S216*H216</f>
        <v>1.0200960000000001</v>
      </c>
      <c r="AR216" s="314" t="s">
        <v>321</v>
      </c>
      <c r="AT216" s="314" t="s">
        <v>222</v>
      </c>
      <c r="AU216" s="314" t="s">
        <v>84</v>
      </c>
      <c r="AY216" s="220" t="s">
        <v>219</v>
      </c>
      <c r="BE216" s="315">
        <f>IF(N216="základná",J216,0)</f>
        <v>0</v>
      </c>
      <c r="BF216" s="315">
        <f>IF(N216="znížená",J216,0)</f>
        <v>0</v>
      </c>
      <c r="BG216" s="315">
        <f>IF(N216="zákl. prenesená",J216,0)</f>
        <v>0</v>
      </c>
      <c r="BH216" s="315">
        <f>IF(N216="zníž. prenesená",J216,0)</f>
        <v>0</v>
      </c>
      <c r="BI216" s="315">
        <f>IF(N216="nulová",J216,0)</f>
        <v>0</v>
      </c>
      <c r="BJ216" s="220" t="s">
        <v>84</v>
      </c>
      <c r="BK216" s="316">
        <f>ROUND(I216*H216,3)</f>
        <v>0</v>
      </c>
      <c r="BL216" s="220" t="s">
        <v>321</v>
      </c>
      <c r="BM216" s="314" t="s">
        <v>1887</v>
      </c>
    </row>
    <row r="217" spans="2:65" s="317" customFormat="1" x14ac:dyDescent="0.2">
      <c r="B217" s="318"/>
      <c r="D217" s="319" t="s">
        <v>228</v>
      </c>
      <c r="E217" s="320" t="s">
        <v>1</v>
      </c>
      <c r="F217" s="321" t="s">
        <v>383</v>
      </c>
      <c r="H217" s="320" t="s">
        <v>1</v>
      </c>
      <c r="L217" s="318"/>
      <c r="M217" s="322"/>
      <c r="N217" s="323"/>
      <c r="O217" s="323"/>
      <c r="P217" s="323"/>
      <c r="Q217" s="323"/>
      <c r="R217" s="323"/>
      <c r="S217" s="323"/>
      <c r="T217" s="324"/>
      <c r="AT217" s="320" t="s">
        <v>228</v>
      </c>
      <c r="AU217" s="320" t="s">
        <v>84</v>
      </c>
      <c r="AV217" s="317" t="s">
        <v>79</v>
      </c>
      <c r="AW217" s="317" t="s">
        <v>28</v>
      </c>
      <c r="AX217" s="317" t="s">
        <v>72</v>
      </c>
      <c r="AY217" s="320" t="s">
        <v>219</v>
      </c>
    </row>
    <row r="218" spans="2:65" s="325" customFormat="1" x14ac:dyDescent="0.2">
      <c r="B218" s="326"/>
      <c r="D218" s="319" t="s">
        <v>228</v>
      </c>
      <c r="E218" s="327" t="s">
        <v>1</v>
      </c>
      <c r="F218" s="328" t="s">
        <v>1888</v>
      </c>
      <c r="H218" s="329">
        <v>33.6</v>
      </c>
      <c r="L218" s="326"/>
      <c r="M218" s="330"/>
      <c r="N218" s="331"/>
      <c r="O218" s="331"/>
      <c r="P218" s="331"/>
      <c r="Q218" s="331"/>
      <c r="R218" s="331"/>
      <c r="S218" s="331"/>
      <c r="T218" s="332"/>
      <c r="AT218" s="327" t="s">
        <v>228</v>
      </c>
      <c r="AU218" s="327" t="s">
        <v>84</v>
      </c>
      <c r="AV218" s="325" t="s">
        <v>84</v>
      </c>
      <c r="AW218" s="325" t="s">
        <v>28</v>
      </c>
      <c r="AX218" s="325" t="s">
        <v>79</v>
      </c>
      <c r="AY218" s="327" t="s">
        <v>219</v>
      </c>
    </row>
    <row r="219" spans="2:65" s="227" customFormat="1" ht="34.9" customHeight="1" x14ac:dyDescent="0.2">
      <c r="B219" s="303"/>
      <c r="C219" s="304" t="s">
        <v>318</v>
      </c>
      <c r="D219" s="304" t="s">
        <v>222</v>
      </c>
      <c r="E219" s="305" t="s">
        <v>319</v>
      </c>
      <c r="F219" s="306" t="s">
        <v>320</v>
      </c>
      <c r="G219" s="307" t="s">
        <v>225</v>
      </c>
      <c r="H219" s="308">
        <v>701.67</v>
      </c>
      <c r="I219" s="308">
        <v>0</v>
      </c>
      <c r="J219" s="308">
        <f>ROUND(I219*H219,3)</f>
        <v>0</v>
      </c>
      <c r="K219" s="309"/>
      <c r="L219" s="228"/>
      <c r="M219" s="310" t="s">
        <v>1</v>
      </c>
      <c r="N219" s="311" t="s">
        <v>38</v>
      </c>
      <c r="O219" s="312">
        <v>0.21199999999999999</v>
      </c>
      <c r="P219" s="312">
        <f>O219*H219</f>
        <v>148.75403999999997</v>
      </c>
      <c r="Q219" s="312">
        <v>0</v>
      </c>
      <c r="R219" s="312">
        <f>Q219*H219</f>
        <v>0</v>
      </c>
      <c r="S219" s="312">
        <v>2.1059999999999999E-2</v>
      </c>
      <c r="T219" s="313">
        <f>S219*H219</f>
        <v>14.777170199999999</v>
      </c>
      <c r="AR219" s="314" t="s">
        <v>321</v>
      </c>
      <c r="AT219" s="314" t="s">
        <v>222</v>
      </c>
      <c r="AU219" s="314" t="s">
        <v>84</v>
      </c>
      <c r="AY219" s="220" t="s">
        <v>219</v>
      </c>
      <c r="BE219" s="315">
        <f>IF(N219="základná",J219,0)</f>
        <v>0</v>
      </c>
      <c r="BF219" s="315">
        <f>IF(N219="znížená",J219,0)</f>
        <v>0</v>
      </c>
      <c r="BG219" s="315">
        <f>IF(N219="zákl. prenesená",J219,0)</f>
        <v>0</v>
      </c>
      <c r="BH219" s="315">
        <f>IF(N219="zníž. prenesená",J219,0)</f>
        <v>0</v>
      </c>
      <c r="BI219" s="315">
        <f>IF(N219="nulová",J219,0)</f>
        <v>0</v>
      </c>
      <c r="BJ219" s="220" t="s">
        <v>84</v>
      </c>
      <c r="BK219" s="316">
        <f>ROUND(I219*H219,3)</f>
        <v>0</v>
      </c>
      <c r="BL219" s="220" t="s">
        <v>321</v>
      </c>
      <c r="BM219" s="314" t="s">
        <v>1889</v>
      </c>
    </row>
    <row r="220" spans="2:65" s="317" customFormat="1" x14ac:dyDescent="0.2">
      <c r="B220" s="318"/>
      <c r="D220" s="319" t="s">
        <v>228</v>
      </c>
      <c r="E220" s="320" t="s">
        <v>1</v>
      </c>
      <c r="F220" s="321" t="s">
        <v>374</v>
      </c>
      <c r="H220" s="320" t="s">
        <v>1</v>
      </c>
      <c r="L220" s="318"/>
      <c r="M220" s="322"/>
      <c r="N220" s="323"/>
      <c r="O220" s="323"/>
      <c r="P220" s="323"/>
      <c r="Q220" s="323"/>
      <c r="R220" s="323"/>
      <c r="S220" s="323"/>
      <c r="T220" s="324"/>
      <c r="AT220" s="320" t="s">
        <v>228</v>
      </c>
      <c r="AU220" s="320" t="s">
        <v>84</v>
      </c>
      <c r="AV220" s="317" t="s">
        <v>79</v>
      </c>
      <c r="AW220" s="317" t="s">
        <v>28</v>
      </c>
      <c r="AX220" s="317" t="s">
        <v>72</v>
      </c>
      <c r="AY220" s="320" t="s">
        <v>219</v>
      </c>
    </row>
    <row r="221" spans="2:65" s="317" customFormat="1" x14ac:dyDescent="0.2">
      <c r="B221" s="318"/>
      <c r="D221" s="319" t="s">
        <v>228</v>
      </c>
      <c r="E221" s="320" t="s">
        <v>1</v>
      </c>
      <c r="F221" s="321" t="s">
        <v>1890</v>
      </c>
      <c r="H221" s="320" t="s">
        <v>1</v>
      </c>
      <c r="L221" s="318"/>
      <c r="M221" s="322"/>
      <c r="N221" s="323"/>
      <c r="O221" s="323"/>
      <c r="P221" s="323"/>
      <c r="Q221" s="323"/>
      <c r="R221" s="323"/>
      <c r="S221" s="323"/>
      <c r="T221" s="324"/>
      <c r="AT221" s="320" t="s">
        <v>228</v>
      </c>
      <c r="AU221" s="320" t="s">
        <v>84</v>
      </c>
      <c r="AV221" s="317" t="s">
        <v>79</v>
      </c>
      <c r="AW221" s="317" t="s">
        <v>28</v>
      </c>
      <c r="AX221" s="317" t="s">
        <v>72</v>
      </c>
      <c r="AY221" s="320" t="s">
        <v>219</v>
      </c>
    </row>
    <row r="222" spans="2:65" s="325" customFormat="1" ht="33.75" x14ac:dyDescent="0.2">
      <c r="B222" s="326"/>
      <c r="D222" s="319" t="s">
        <v>228</v>
      </c>
      <c r="E222" s="327" t="s">
        <v>1</v>
      </c>
      <c r="F222" s="328" t="s">
        <v>1891</v>
      </c>
      <c r="H222" s="329">
        <v>298.26</v>
      </c>
      <c r="L222" s="326"/>
      <c r="M222" s="330"/>
      <c r="N222" s="331"/>
      <c r="O222" s="331"/>
      <c r="P222" s="331"/>
      <c r="Q222" s="331"/>
      <c r="R222" s="331"/>
      <c r="S222" s="331"/>
      <c r="T222" s="332"/>
      <c r="AT222" s="327" t="s">
        <v>228</v>
      </c>
      <c r="AU222" s="327" t="s">
        <v>84</v>
      </c>
      <c r="AV222" s="325" t="s">
        <v>84</v>
      </c>
      <c r="AW222" s="325" t="s">
        <v>28</v>
      </c>
      <c r="AX222" s="325" t="s">
        <v>72</v>
      </c>
      <c r="AY222" s="327" t="s">
        <v>219</v>
      </c>
    </row>
    <row r="223" spans="2:65" s="317" customFormat="1" x14ac:dyDescent="0.2">
      <c r="B223" s="318"/>
      <c r="D223" s="319" t="s">
        <v>228</v>
      </c>
      <c r="E223" s="320" t="s">
        <v>1</v>
      </c>
      <c r="F223" s="321" t="s">
        <v>383</v>
      </c>
      <c r="H223" s="320" t="s">
        <v>1</v>
      </c>
      <c r="L223" s="318"/>
      <c r="M223" s="322"/>
      <c r="N223" s="323"/>
      <c r="O223" s="323"/>
      <c r="P223" s="323"/>
      <c r="Q223" s="323"/>
      <c r="R223" s="323"/>
      <c r="S223" s="323"/>
      <c r="T223" s="324"/>
      <c r="AT223" s="320" t="s">
        <v>228</v>
      </c>
      <c r="AU223" s="320" t="s">
        <v>84</v>
      </c>
      <c r="AV223" s="317" t="s">
        <v>79</v>
      </c>
      <c r="AW223" s="317" t="s">
        <v>28</v>
      </c>
      <c r="AX223" s="317" t="s">
        <v>72</v>
      </c>
      <c r="AY223" s="320" t="s">
        <v>219</v>
      </c>
    </row>
    <row r="224" spans="2:65" s="317" customFormat="1" x14ac:dyDescent="0.2">
      <c r="B224" s="318"/>
      <c r="D224" s="319" t="s">
        <v>228</v>
      </c>
      <c r="E224" s="320" t="s">
        <v>1</v>
      </c>
      <c r="F224" s="321" t="s">
        <v>1892</v>
      </c>
      <c r="H224" s="320" t="s">
        <v>1</v>
      </c>
      <c r="L224" s="318"/>
      <c r="M224" s="322"/>
      <c r="N224" s="323"/>
      <c r="O224" s="323"/>
      <c r="P224" s="323"/>
      <c r="Q224" s="323"/>
      <c r="R224" s="323"/>
      <c r="S224" s="323"/>
      <c r="T224" s="324"/>
      <c r="AT224" s="320" t="s">
        <v>228</v>
      </c>
      <c r="AU224" s="320" t="s">
        <v>84</v>
      </c>
      <c r="AV224" s="317" t="s">
        <v>79</v>
      </c>
      <c r="AW224" s="317" t="s">
        <v>28</v>
      </c>
      <c r="AX224" s="317" t="s">
        <v>72</v>
      </c>
      <c r="AY224" s="320" t="s">
        <v>219</v>
      </c>
    </row>
    <row r="225" spans="2:65" s="325" customFormat="1" ht="22.5" x14ac:dyDescent="0.2">
      <c r="B225" s="326"/>
      <c r="D225" s="319" t="s">
        <v>228</v>
      </c>
      <c r="E225" s="327" t="s">
        <v>1</v>
      </c>
      <c r="F225" s="328" t="s">
        <v>1893</v>
      </c>
      <c r="H225" s="329">
        <v>403.41</v>
      </c>
      <c r="L225" s="326"/>
      <c r="M225" s="330"/>
      <c r="N225" s="331"/>
      <c r="O225" s="331"/>
      <c r="P225" s="331"/>
      <c r="Q225" s="331"/>
      <c r="R225" s="331"/>
      <c r="S225" s="331"/>
      <c r="T225" s="332"/>
      <c r="AT225" s="327" t="s">
        <v>228</v>
      </c>
      <c r="AU225" s="327" t="s">
        <v>84</v>
      </c>
      <c r="AV225" s="325" t="s">
        <v>84</v>
      </c>
      <c r="AW225" s="325" t="s">
        <v>28</v>
      </c>
      <c r="AX225" s="325" t="s">
        <v>72</v>
      </c>
      <c r="AY225" s="327" t="s">
        <v>219</v>
      </c>
    </row>
    <row r="226" spans="2:65" s="333" customFormat="1" x14ac:dyDescent="0.2">
      <c r="B226" s="334"/>
      <c r="D226" s="319" t="s">
        <v>228</v>
      </c>
      <c r="E226" s="335" t="s">
        <v>1</v>
      </c>
      <c r="F226" s="336" t="s">
        <v>248</v>
      </c>
      <c r="H226" s="337">
        <v>701.67</v>
      </c>
      <c r="L226" s="334"/>
      <c r="M226" s="338"/>
      <c r="N226" s="339"/>
      <c r="O226" s="339"/>
      <c r="P226" s="339"/>
      <c r="Q226" s="339"/>
      <c r="R226" s="339"/>
      <c r="S226" s="339"/>
      <c r="T226" s="340"/>
      <c r="AT226" s="335" t="s">
        <v>228</v>
      </c>
      <c r="AU226" s="335" t="s">
        <v>84</v>
      </c>
      <c r="AV226" s="333" t="s">
        <v>226</v>
      </c>
      <c r="AW226" s="333" t="s">
        <v>28</v>
      </c>
      <c r="AX226" s="333" t="s">
        <v>79</v>
      </c>
      <c r="AY226" s="335" t="s">
        <v>219</v>
      </c>
    </row>
    <row r="227" spans="2:65" s="227" customFormat="1" ht="14.45" customHeight="1" x14ac:dyDescent="0.2">
      <c r="B227" s="303"/>
      <c r="C227" s="304" t="s">
        <v>329</v>
      </c>
      <c r="D227" s="304" t="s">
        <v>222</v>
      </c>
      <c r="E227" s="305" t="s">
        <v>1894</v>
      </c>
      <c r="F227" s="306" t="s">
        <v>1895</v>
      </c>
      <c r="G227" s="307" t="s">
        <v>1</v>
      </c>
      <c r="H227" s="308">
        <v>19.8</v>
      </c>
      <c r="I227" s="308">
        <v>0</v>
      </c>
      <c r="J227" s="308">
        <f>ROUND(I227*H227,3)</f>
        <v>0</v>
      </c>
      <c r="K227" s="309"/>
      <c r="L227" s="228"/>
      <c r="M227" s="310" t="s">
        <v>1</v>
      </c>
      <c r="N227" s="311" t="s">
        <v>38</v>
      </c>
      <c r="O227" s="312">
        <v>0</v>
      </c>
      <c r="P227" s="312">
        <f>O227*H227</f>
        <v>0</v>
      </c>
      <c r="Q227" s="312">
        <v>0</v>
      </c>
      <c r="R227" s="312">
        <f>Q227*H227</f>
        <v>0</v>
      </c>
      <c r="S227" s="312">
        <v>0</v>
      </c>
      <c r="T227" s="313">
        <f>S227*H227</f>
        <v>0</v>
      </c>
      <c r="AR227" s="314" t="s">
        <v>321</v>
      </c>
      <c r="AT227" s="314" t="s">
        <v>222</v>
      </c>
      <c r="AU227" s="314" t="s">
        <v>84</v>
      </c>
      <c r="AY227" s="220" t="s">
        <v>219</v>
      </c>
      <c r="BE227" s="315">
        <f>IF(N227="základná",J227,0)</f>
        <v>0</v>
      </c>
      <c r="BF227" s="315">
        <f>IF(N227="znížená",J227,0)</f>
        <v>0</v>
      </c>
      <c r="BG227" s="315">
        <f>IF(N227="zákl. prenesená",J227,0)</f>
        <v>0</v>
      </c>
      <c r="BH227" s="315">
        <f>IF(N227="zníž. prenesená",J227,0)</f>
        <v>0</v>
      </c>
      <c r="BI227" s="315">
        <f>IF(N227="nulová",J227,0)</f>
        <v>0</v>
      </c>
      <c r="BJ227" s="220" t="s">
        <v>84</v>
      </c>
      <c r="BK227" s="316">
        <f>ROUND(I227*H227,3)</f>
        <v>0</v>
      </c>
      <c r="BL227" s="220" t="s">
        <v>321</v>
      </c>
      <c r="BM227" s="314" t="s">
        <v>1896</v>
      </c>
    </row>
    <row r="228" spans="2:65" s="317" customFormat="1" x14ac:dyDescent="0.2">
      <c r="B228" s="318"/>
      <c r="D228" s="319" t="s">
        <v>228</v>
      </c>
      <c r="E228" s="320" t="s">
        <v>1</v>
      </c>
      <c r="F228" s="321" t="s">
        <v>383</v>
      </c>
      <c r="H228" s="320" t="s">
        <v>1</v>
      </c>
      <c r="L228" s="318"/>
      <c r="M228" s="322"/>
      <c r="N228" s="323"/>
      <c r="O228" s="323"/>
      <c r="P228" s="323"/>
      <c r="Q228" s="323"/>
      <c r="R228" s="323"/>
      <c r="S228" s="323"/>
      <c r="T228" s="324"/>
      <c r="AT228" s="320" t="s">
        <v>228</v>
      </c>
      <c r="AU228" s="320" t="s">
        <v>84</v>
      </c>
      <c r="AV228" s="317" t="s">
        <v>79</v>
      </c>
      <c r="AW228" s="317" t="s">
        <v>28</v>
      </c>
      <c r="AX228" s="317" t="s">
        <v>72</v>
      </c>
      <c r="AY228" s="320" t="s">
        <v>219</v>
      </c>
    </row>
    <row r="229" spans="2:65" s="325" customFormat="1" x14ac:dyDescent="0.2">
      <c r="B229" s="326"/>
      <c r="D229" s="319" t="s">
        <v>228</v>
      </c>
      <c r="E229" s="327" t="s">
        <v>1</v>
      </c>
      <c r="F229" s="328" t="s">
        <v>519</v>
      </c>
      <c r="H229" s="329">
        <v>19.8</v>
      </c>
      <c r="L229" s="326"/>
      <c r="M229" s="330"/>
      <c r="N229" s="331"/>
      <c r="O229" s="331"/>
      <c r="P229" s="331"/>
      <c r="Q229" s="331"/>
      <c r="R229" s="331"/>
      <c r="S229" s="331"/>
      <c r="T229" s="332"/>
      <c r="AT229" s="327" t="s">
        <v>228</v>
      </c>
      <c r="AU229" s="327" t="s">
        <v>84</v>
      </c>
      <c r="AV229" s="325" t="s">
        <v>84</v>
      </c>
      <c r="AW229" s="325" t="s">
        <v>28</v>
      </c>
      <c r="AX229" s="325" t="s">
        <v>79</v>
      </c>
      <c r="AY229" s="327" t="s">
        <v>219</v>
      </c>
    </row>
    <row r="230" spans="2:65" s="290" customFormat="1" ht="22.9" customHeight="1" x14ac:dyDescent="0.2">
      <c r="B230" s="291"/>
      <c r="D230" s="292" t="s">
        <v>71</v>
      </c>
      <c r="E230" s="301" t="s">
        <v>339</v>
      </c>
      <c r="F230" s="301" t="s">
        <v>340</v>
      </c>
      <c r="J230" s="302">
        <f>BK230</f>
        <v>0</v>
      </c>
      <c r="L230" s="291"/>
      <c r="M230" s="295"/>
      <c r="N230" s="296"/>
      <c r="O230" s="296"/>
      <c r="P230" s="297">
        <f>SUM(P231:P289)</f>
        <v>86.90992</v>
      </c>
      <c r="Q230" s="296"/>
      <c r="R230" s="297">
        <f>SUM(R231:R289)</f>
        <v>0</v>
      </c>
      <c r="S230" s="296"/>
      <c r="T230" s="298">
        <f>SUM(T231:T289)</f>
        <v>0.45497200000000004</v>
      </c>
      <c r="AR230" s="292" t="s">
        <v>84</v>
      </c>
      <c r="AT230" s="299" t="s">
        <v>71</v>
      </c>
      <c r="AU230" s="299" t="s">
        <v>79</v>
      </c>
      <c r="AY230" s="292" t="s">
        <v>219</v>
      </c>
      <c r="BK230" s="300">
        <f>SUM(BK231:BK289)</f>
        <v>0</v>
      </c>
    </row>
    <row r="231" spans="2:65" s="227" customFormat="1" ht="14.45" customHeight="1" x14ac:dyDescent="0.2">
      <c r="B231" s="303"/>
      <c r="C231" s="304" t="s">
        <v>335</v>
      </c>
      <c r="D231" s="304" t="s">
        <v>222</v>
      </c>
      <c r="E231" s="305" t="s">
        <v>341</v>
      </c>
      <c r="F231" s="306" t="s">
        <v>342</v>
      </c>
      <c r="G231" s="307" t="s">
        <v>332</v>
      </c>
      <c r="H231" s="308">
        <v>155.74199999999999</v>
      </c>
      <c r="I231" s="308">
        <v>0</v>
      </c>
      <c r="J231" s="308">
        <f>ROUND(I231*H231,3)</f>
        <v>0</v>
      </c>
      <c r="K231" s="309"/>
      <c r="L231" s="228"/>
      <c r="M231" s="310" t="s">
        <v>1</v>
      </c>
      <c r="N231" s="311" t="s">
        <v>38</v>
      </c>
      <c r="O231" s="312">
        <v>9.5000000000000001E-2</v>
      </c>
      <c r="P231" s="312">
        <f>O231*H231</f>
        <v>14.795489999999999</v>
      </c>
      <c r="Q231" s="312">
        <v>0</v>
      </c>
      <c r="R231" s="312">
        <f>Q231*H231</f>
        <v>0</v>
      </c>
      <c r="S231" s="312">
        <v>1E-3</v>
      </c>
      <c r="T231" s="313">
        <f>S231*H231</f>
        <v>0.15574199999999999</v>
      </c>
      <c r="AR231" s="314" t="s">
        <v>321</v>
      </c>
      <c r="AT231" s="314" t="s">
        <v>222</v>
      </c>
      <c r="AU231" s="314" t="s">
        <v>84</v>
      </c>
      <c r="AY231" s="220" t="s">
        <v>219</v>
      </c>
      <c r="BE231" s="315">
        <f>IF(N231="základná",J231,0)</f>
        <v>0</v>
      </c>
      <c r="BF231" s="315">
        <f>IF(N231="znížená",J231,0)</f>
        <v>0</v>
      </c>
      <c r="BG231" s="315">
        <f>IF(N231="zákl. prenesená",J231,0)</f>
        <v>0</v>
      </c>
      <c r="BH231" s="315">
        <f>IF(N231="zníž. prenesená",J231,0)</f>
        <v>0</v>
      </c>
      <c r="BI231" s="315">
        <f>IF(N231="nulová",J231,0)</f>
        <v>0</v>
      </c>
      <c r="BJ231" s="220" t="s">
        <v>84</v>
      </c>
      <c r="BK231" s="316">
        <f>ROUND(I231*H231,3)</f>
        <v>0</v>
      </c>
      <c r="BL231" s="220" t="s">
        <v>321</v>
      </c>
      <c r="BM231" s="314" t="s">
        <v>1897</v>
      </c>
    </row>
    <row r="232" spans="2:65" s="317" customFormat="1" x14ac:dyDescent="0.2">
      <c r="B232" s="318"/>
      <c r="D232" s="319" t="s">
        <v>228</v>
      </c>
      <c r="E232" s="320" t="s">
        <v>1</v>
      </c>
      <c r="F232" s="321" t="s">
        <v>374</v>
      </c>
      <c r="H232" s="320" t="s">
        <v>1</v>
      </c>
      <c r="L232" s="318"/>
      <c r="M232" s="322"/>
      <c r="N232" s="323"/>
      <c r="O232" s="323"/>
      <c r="P232" s="323"/>
      <c r="Q232" s="323"/>
      <c r="R232" s="323"/>
      <c r="S232" s="323"/>
      <c r="T232" s="324"/>
      <c r="AT232" s="320" t="s">
        <v>228</v>
      </c>
      <c r="AU232" s="320" t="s">
        <v>84</v>
      </c>
      <c r="AV232" s="317" t="s">
        <v>79</v>
      </c>
      <c r="AW232" s="317" t="s">
        <v>28</v>
      </c>
      <c r="AX232" s="317" t="s">
        <v>72</v>
      </c>
      <c r="AY232" s="320" t="s">
        <v>219</v>
      </c>
    </row>
    <row r="233" spans="2:65" s="317" customFormat="1" x14ac:dyDescent="0.2">
      <c r="B233" s="318"/>
      <c r="D233" s="319" t="s">
        <v>228</v>
      </c>
      <c r="E233" s="320" t="s">
        <v>1</v>
      </c>
      <c r="F233" s="321" t="s">
        <v>1898</v>
      </c>
      <c r="H233" s="320" t="s">
        <v>1</v>
      </c>
      <c r="L233" s="318"/>
      <c r="M233" s="322"/>
      <c r="N233" s="323"/>
      <c r="O233" s="323"/>
      <c r="P233" s="323"/>
      <c r="Q233" s="323"/>
      <c r="R233" s="323"/>
      <c r="S233" s="323"/>
      <c r="T233" s="324"/>
      <c r="AT233" s="320" t="s">
        <v>228</v>
      </c>
      <c r="AU233" s="320" t="s">
        <v>84</v>
      </c>
      <c r="AV233" s="317" t="s">
        <v>79</v>
      </c>
      <c r="AW233" s="317" t="s">
        <v>28</v>
      </c>
      <c r="AX233" s="317" t="s">
        <v>72</v>
      </c>
      <c r="AY233" s="320" t="s">
        <v>219</v>
      </c>
    </row>
    <row r="234" spans="2:65" s="325" customFormat="1" x14ac:dyDescent="0.2">
      <c r="B234" s="326"/>
      <c r="D234" s="319" t="s">
        <v>228</v>
      </c>
      <c r="E234" s="327" t="s">
        <v>1</v>
      </c>
      <c r="F234" s="328" t="s">
        <v>1899</v>
      </c>
      <c r="H234" s="329">
        <v>9.6</v>
      </c>
      <c r="L234" s="326"/>
      <c r="M234" s="330"/>
      <c r="N234" s="331"/>
      <c r="O234" s="331"/>
      <c r="P234" s="331"/>
      <c r="Q234" s="331"/>
      <c r="R234" s="331"/>
      <c r="S234" s="331"/>
      <c r="T234" s="332"/>
      <c r="AT234" s="327" t="s">
        <v>228</v>
      </c>
      <c r="AU234" s="327" t="s">
        <v>84</v>
      </c>
      <c r="AV234" s="325" t="s">
        <v>84</v>
      </c>
      <c r="AW234" s="325" t="s">
        <v>28</v>
      </c>
      <c r="AX234" s="325" t="s">
        <v>72</v>
      </c>
      <c r="AY234" s="327" t="s">
        <v>219</v>
      </c>
    </row>
    <row r="235" spans="2:65" s="325" customFormat="1" x14ac:dyDescent="0.2">
      <c r="B235" s="326"/>
      <c r="D235" s="319" t="s">
        <v>228</v>
      </c>
      <c r="E235" s="327" t="s">
        <v>1</v>
      </c>
      <c r="F235" s="328" t="s">
        <v>1900</v>
      </c>
      <c r="H235" s="329">
        <v>-5.18</v>
      </c>
      <c r="L235" s="326"/>
      <c r="M235" s="330"/>
      <c r="N235" s="331"/>
      <c r="O235" s="331"/>
      <c r="P235" s="331"/>
      <c r="Q235" s="331"/>
      <c r="R235" s="331"/>
      <c r="S235" s="331"/>
      <c r="T235" s="332"/>
      <c r="AT235" s="327" t="s">
        <v>228</v>
      </c>
      <c r="AU235" s="327" t="s">
        <v>84</v>
      </c>
      <c r="AV235" s="325" t="s">
        <v>84</v>
      </c>
      <c r="AW235" s="325" t="s">
        <v>28</v>
      </c>
      <c r="AX235" s="325" t="s">
        <v>72</v>
      </c>
      <c r="AY235" s="327" t="s">
        <v>219</v>
      </c>
    </row>
    <row r="236" spans="2:65" s="317" customFormat="1" x14ac:dyDescent="0.2">
      <c r="B236" s="318"/>
      <c r="D236" s="319" t="s">
        <v>228</v>
      </c>
      <c r="E236" s="320" t="s">
        <v>1</v>
      </c>
      <c r="F236" s="321" t="s">
        <v>1901</v>
      </c>
      <c r="H236" s="320" t="s">
        <v>1</v>
      </c>
      <c r="L236" s="318"/>
      <c r="M236" s="322"/>
      <c r="N236" s="323"/>
      <c r="O236" s="323"/>
      <c r="P236" s="323"/>
      <c r="Q236" s="323"/>
      <c r="R236" s="323"/>
      <c r="S236" s="323"/>
      <c r="T236" s="324"/>
      <c r="AT236" s="320" t="s">
        <v>228</v>
      </c>
      <c r="AU236" s="320" t="s">
        <v>84</v>
      </c>
      <c r="AV236" s="317" t="s">
        <v>79</v>
      </c>
      <c r="AW236" s="317" t="s">
        <v>28</v>
      </c>
      <c r="AX236" s="317" t="s">
        <v>72</v>
      </c>
      <c r="AY236" s="320" t="s">
        <v>219</v>
      </c>
    </row>
    <row r="237" spans="2:65" s="325" customFormat="1" x14ac:dyDescent="0.2">
      <c r="B237" s="326"/>
      <c r="D237" s="319" t="s">
        <v>228</v>
      </c>
      <c r="E237" s="327" t="s">
        <v>1</v>
      </c>
      <c r="F237" s="328" t="s">
        <v>1902</v>
      </c>
      <c r="H237" s="329">
        <v>23.95</v>
      </c>
      <c r="L237" s="326"/>
      <c r="M237" s="330"/>
      <c r="N237" s="331"/>
      <c r="O237" s="331"/>
      <c r="P237" s="331"/>
      <c r="Q237" s="331"/>
      <c r="R237" s="331"/>
      <c r="S237" s="331"/>
      <c r="T237" s="332"/>
      <c r="AT237" s="327" t="s">
        <v>228</v>
      </c>
      <c r="AU237" s="327" t="s">
        <v>84</v>
      </c>
      <c r="AV237" s="325" t="s">
        <v>84</v>
      </c>
      <c r="AW237" s="325" t="s">
        <v>28</v>
      </c>
      <c r="AX237" s="325" t="s">
        <v>72</v>
      </c>
      <c r="AY237" s="327" t="s">
        <v>219</v>
      </c>
    </row>
    <row r="238" spans="2:65" s="325" customFormat="1" x14ac:dyDescent="0.2">
      <c r="B238" s="326"/>
      <c r="D238" s="319" t="s">
        <v>228</v>
      </c>
      <c r="E238" s="327" t="s">
        <v>1</v>
      </c>
      <c r="F238" s="328" t="s">
        <v>1903</v>
      </c>
      <c r="H238" s="329">
        <v>1.37</v>
      </c>
      <c r="L238" s="326"/>
      <c r="M238" s="330"/>
      <c r="N238" s="331"/>
      <c r="O238" s="331"/>
      <c r="P238" s="331"/>
      <c r="Q238" s="331"/>
      <c r="R238" s="331"/>
      <c r="S238" s="331"/>
      <c r="T238" s="332"/>
      <c r="AT238" s="327" t="s">
        <v>228</v>
      </c>
      <c r="AU238" s="327" t="s">
        <v>84</v>
      </c>
      <c r="AV238" s="325" t="s">
        <v>84</v>
      </c>
      <c r="AW238" s="325" t="s">
        <v>28</v>
      </c>
      <c r="AX238" s="325" t="s">
        <v>72</v>
      </c>
      <c r="AY238" s="327" t="s">
        <v>219</v>
      </c>
    </row>
    <row r="239" spans="2:65" s="325" customFormat="1" x14ac:dyDescent="0.2">
      <c r="B239" s="326"/>
      <c r="D239" s="319" t="s">
        <v>228</v>
      </c>
      <c r="E239" s="327" t="s">
        <v>1</v>
      </c>
      <c r="F239" s="328" t="s">
        <v>1904</v>
      </c>
      <c r="H239" s="329">
        <v>-4.47</v>
      </c>
      <c r="L239" s="326"/>
      <c r="M239" s="330"/>
      <c r="N239" s="331"/>
      <c r="O239" s="331"/>
      <c r="P239" s="331"/>
      <c r="Q239" s="331"/>
      <c r="R239" s="331"/>
      <c r="S239" s="331"/>
      <c r="T239" s="332"/>
      <c r="AT239" s="327" t="s">
        <v>228</v>
      </c>
      <c r="AU239" s="327" t="s">
        <v>84</v>
      </c>
      <c r="AV239" s="325" t="s">
        <v>84</v>
      </c>
      <c r="AW239" s="325" t="s">
        <v>28</v>
      </c>
      <c r="AX239" s="325" t="s">
        <v>72</v>
      </c>
      <c r="AY239" s="327" t="s">
        <v>219</v>
      </c>
    </row>
    <row r="240" spans="2:65" s="317" customFormat="1" x14ac:dyDescent="0.2">
      <c r="B240" s="318"/>
      <c r="D240" s="319" t="s">
        <v>228</v>
      </c>
      <c r="E240" s="320" t="s">
        <v>1</v>
      </c>
      <c r="F240" s="321" t="s">
        <v>1905</v>
      </c>
      <c r="H240" s="320" t="s">
        <v>1</v>
      </c>
      <c r="L240" s="318"/>
      <c r="M240" s="322"/>
      <c r="N240" s="323"/>
      <c r="O240" s="323"/>
      <c r="P240" s="323"/>
      <c r="Q240" s="323"/>
      <c r="R240" s="323"/>
      <c r="S240" s="323"/>
      <c r="T240" s="324"/>
      <c r="AT240" s="320" t="s">
        <v>228</v>
      </c>
      <c r="AU240" s="320" t="s">
        <v>84</v>
      </c>
      <c r="AV240" s="317" t="s">
        <v>79</v>
      </c>
      <c r="AW240" s="317" t="s">
        <v>28</v>
      </c>
      <c r="AX240" s="317" t="s">
        <v>72</v>
      </c>
      <c r="AY240" s="320" t="s">
        <v>219</v>
      </c>
    </row>
    <row r="241" spans="2:51" s="325" customFormat="1" x14ac:dyDescent="0.2">
      <c r="B241" s="326"/>
      <c r="D241" s="319" t="s">
        <v>228</v>
      </c>
      <c r="E241" s="327" t="s">
        <v>1</v>
      </c>
      <c r="F241" s="328" t="s">
        <v>1906</v>
      </c>
      <c r="H241" s="329">
        <v>30.986999999999998</v>
      </c>
      <c r="L241" s="326"/>
      <c r="M241" s="330"/>
      <c r="N241" s="331"/>
      <c r="O241" s="331"/>
      <c r="P241" s="331"/>
      <c r="Q241" s="331"/>
      <c r="R241" s="331"/>
      <c r="S241" s="331"/>
      <c r="T241" s="332"/>
      <c r="AT241" s="327" t="s">
        <v>228</v>
      </c>
      <c r="AU241" s="327" t="s">
        <v>84</v>
      </c>
      <c r="AV241" s="325" t="s">
        <v>84</v>
      </c>
      <c r="AW241" s="325" t="s">
        <v>28</v>
      </c>
      <c r="AX241" s="325" t="s">
        <v>72</v>
      </c>
      <c r="AY241" s="327" t="s">
        <v>219</v>
      </c>
    </row>
    <row r="242" spans="2:51" s="325" customFormat="1" x14ac:dyDescent="0.2">
      <c r="B242" s="326"/>
      <c r="D242" s="319" t="s">
        <v>228</v>
      </c>
      <c r="E242" s="327" t="s">
        <v>1</v>
      </c>
      <c r="F242" s="328" t="s">
        <v>1907</v>
      </c>
      <c r="H242" s="329">
        <v>-8.8829999999999991</v>
      </c>
      <c r="L242" s="326"/>
      <c r="M242" s="330"/>
      <c r="N242" s="331"/>
      <c r="O242" s="331"/>
      <c r="P242" s="331"/>
      <c r="Q242" s="331"/>
      <c r="R242" s="331"/>
      <c r="S242" s="331"/>
      <c r="T242" s="332"/>
      <c r="AT242" s="327" t="s">
        <v>228</v>
      </c>
      <c r="AU242" s="327" t="s">
        <v>84</v>
      </c>
      <c r="AV242" s="325" t="s">
        <v>84</v>
      </c>
      <c r="AW242" s="325" t="s">
        <v>28</v>
      </c>
      <c r="AX242" s="325" t="s">
        <v>72</v>
      </c>
      <c r="AY242" s="327" t="s">
        <v>219</v>
      </c>
    </row>
    <row r="243" spans="2:51" s="317" customFormat="1" x14ac:dyDescent="0.2">
      <c r="B243" s="318"/>
      <c r="D243" s="319" t="s">
        <v>228</v>
      </c>
      <c r="E243" s="320" t="s">
        <v>1</v>
      </c>
      <c r="F243" s="321" t="s">
        <v>1908</v>
      </c>
      <c r="H243" s="320" t="s">
        <v>1</v>
      </c>
      <c r="L243" s="318"/>
      <c r="M243" s="322"/>
      <c r="N243" s="323"/>
      <c r="O243" s="323"/>
      <c r="P243" s="323"/>
      <c r="Q243" s="323"/>
      <c r="R243" s="323"/>
      <c r="S243" s="323"/>
      <c r="T243" s="324"/>
      <c r="AT243" s="320" t="s">
        <v>228</v>
      </c>
      <c r="AU243" s="320" t="s">
        <v>84</v>
      </c>
      <c r="AV243" s="317" t="s">
        <v>79</v>
      </c>
      <c r="AW243" s="317" t="s">
        <v>28</v>
      </c>
      <c r="AX243" s="317" t="s">
        <v>72</v>
      </c>
      <c r="AY243" s="320" t="s">
        <v>219</v>
      </c>
    </row>
    <row r="244" spans="2:51" s="325" customFormat="1" x14ac:dyDescent="0.2">
      <c r="B244" s="326"/>
      <c r="D244" s="319" t="s">
        <v>228</v>
      </c>
      <c r="E244" s="327" t="s">
        <v>1</v>
      </c>
      <c r="F244" s="328" t="s">
        <v>1909</v>
      </c>
      <c r="H244" s="329">
        <v>12.66</v>
      </c>
      <c r="L244" s="326"/>
      <c r="M244" s="330"/>
      <c r="N244" s="331"/>
      <c r="O244" s="331"/>
      <c r="P244" s="331"/>
      <c r="Q244" s="331"/>
      <c r="R244" s="331"/>
      <c r="S244" s="331"/>
      <c r="T244" s="332"/>
      <c r="AT244" s="327" t="s">
        <v>228</v>
      </c>
      <c r="AU244" s="327" t="s">
        <v>84</v>
      </c>
      <c r="AV244" s="325" t="s">
        <v>84</v>
      </c>
      <c r="AW244" s="325" t="s">
        <v>28</v>
      </c>
      <c r="AX244" s="325" t="s">
        <v>72</v>
      </c>
      <c r="AY244" s="327" t="s">
        <v>219</v>
      </c>
    </row>
    <row r="245" spans="2:51" s="325" customFormat="1" x14ac:dyDescent="0.2">
      <c r="B245" s="326"/>
      <c r="D245" s="319" t="s">
        <v>228</v>
      </c>
      <c r="E245" s="327" t="s">
        <v>1</v>
      </c>
      <c r="F245" s="328" t="s">
        <v>1910</v>
      </c>
      <c r="H245" s="329">
        <v>-4.04</v>
      </c>
      <c r="L245" s="326"/>
      <c r="M245" s="330"/>
      <c r="N245" s="331"/>
      <c r="O245" s="331"/>
      <c r="P245" s="331"/>
      <c r="Q245" s="331"/>
      <c r="R245" s="331"/>
      <c r="S245" s="331"/>
      <c r="T245" s="332"/>
      <c r="AT245" s="327" t="s">
        <v>228</v>
      </c>
      <c r="AU245" s="327" t="s">
        <v>84</v>
      </c>
      <c r="AV245" s="325" t="s">
        <v>84</v>
      </c>
      <c r="AW245" s="325" t="s">
        <v>28</v>
      </c>
      <c r="AX245" s="325" t="s">
        <v>72</v>
      </c>
      <c r="AY245" s="327" t="s">
        <v>219</v>
      </c>
    </row>
    <row r="246" spans="2:51" s="317" customFormat="1" x14ac:dyDescent="0.2">
      <c r="B246" s="318"/>
      <c r="D246" s="319" t="s">
        <v>228</v>
      </c>
      <c r="E246" s="320" t="s">
        <v>1</v>
      </c>
      <c r="F246" s="321" t="s">
        <v>1911</v>
      </c>
      <c r="H246" s="320" t="s">
        <v>1</v>
      </c>
      <c r="L246" s="318"/>
      <c r="M246" s="322"/>
      <c r="N246" s="323"/>
      <c r="O246" s="323"/>
      <c r="P246" s="323"/>
      <c r="Q246" s="323"/>
      <c r="R246" s="323"/>
      <c r="S246" s="323"/>
      <c r="T246" s="324"/>
      <c r="AT246" s="320" t="s">
        <v>228</v>
      </c>
      <c r="AU246" s="320" t="s">
        <v>84</v>
      </c>
      <c r="AV246" s="317" t="s">
        <v>79</v>
      </c>
      <c r="AW246" s="317" t="s">
        <v>28</v>
      </c>
      <c r="AX246" s="317" t="s">
        <v>72</v>
      </c>
      <c r="AY246" s="320" t="s">
        <v>219</v>
      </c>
    </row>
    <row r="247" spans="2:51" s="325" customFormat="1" x14ac:dyDescent="0.2">
      <c r="B247" s="326"/>
      <c r="D247" s="319" t="s">
        <v>228</v>
      </c>
      <c r="E247" s="327" t="s">
        <v>1</v>
      </c>
      <c r="F247" s="328" t="s">
        <v>1912</v>
      </c>
      <c r="H247" s="329">
        <v>15.92</v>
      </c>
      <c r="L247" s="326"/>
      <c r="M247" s="330"/>
      <c r="N247" s="331"/>
      <c r="O247" s="331"/>
      <c r="P247" s="331"/>
      <c r="Q247" s="331"/>
      <c r="R247" s="331"/>
      <c r="S247" s="331"/>
      <c r="T247" s="332"/>
      <c r="AT247" s="327" t="s">
        <v>228</v>
      </c>
      <c r="AU247" s="327" t="s">
        <v>84</v>
      </c>
      <c r="AV247" s="325" t="s">
        <v>84</v>
      </c>
      <c r="AW247" s="325" t="s">
        <v>28</v>
      </c>
      <c r="AX247" s="325" t="s">
        <v>72</v>
      </c>
      <c r="AY247" s="327" t="s">
        <v>219</v>
      </c>
    </row>
    <row r="248" spans="2:51" s="325" customFormat="1" x14ac:dyDescent="0.2">
      <c r="B248" s="326"/>
      <c r="D248" s="319" t="s">
        <v>228</v>
      </c>
      <c r="E248" s="327" t="s">
        <v>1</v>
      </c>
      <c r="F248" s="328" t="s">
        <v>1913</v>
      </c>
      <c r="H248" s="329">
        <v>-4.01</v>
      </c>
      <c r="L248" s="326"/>
      <c r="M248" s="330"/>
      <c r="N248" s="331"/>
      <c r="O248" s="331"/>
      <c r="P248" s="331"/>
      <c r="Q248" s="331"/>
      <c r="R248" s="331"/>
      <c r="S248" s="331"/>
      <c r="T248" s="332"/>
      <c r="AT248" s="327" t="s">
        <v>228</v>
      </c>
      <c r="AU248" s="327" t="s">
        <v>84</v>
      </c>
      <c r="AV248" s="325" t="s">
        <v>84</v>
      </c>
      <c r="AW248" s="325" t="s">
        <v>28</v>
      </c>
      <c r="AX248" s="325" t="s">
        <v>72</v>
      </c>
      <c r="AY248" s="327" t="s">
        <v>219</v>
      </c>
    </row>
    <row r="249" spans="2:51" s="317" customFormat="1" x14ac:dyDescent="0.2">
      <c r="B249" s="318"/>
      <c r="D249" s="319" t="s">
        <v>228</v>
      </c>
      <c r="E249" s="320" t="s">
        <v>1</v>
      </c>
      <c r="F249" s="321" t="s">
        <v>1914</v>
      </c>
      <c r="H249" s="320" t="s">
        <v>1</v>
      </c>
      <c r="L249" s="318"/>
      <c r="M249" s="322"/>
      <c r="N249" s="323"/>
      <c r="O249" s="323"/>
      <c r="P249" s="323"/>
      <c r="Q249" s="323"/>
      <c r="R249" s="323"/>
      <c r="S249" s="323"/>
      <c r="T249" s="324"/>
      <c r="AT249" s="320" t="s">
        <v>228</v>
      </c>
      <c r="AU249" s="320" t="s">
        <v>84</v>
      </c>
      <c r="AV249" s="317" t="s">
        <v>79</v>
      </c>
      <c r="AW249" s="317" t="s">
        <v>28</v>
      </c>
      <c r="AX249" s="317" t="s">
        <v>72</v>
      </c>
      <c r="AY249" s="320" t="s">
        <v>219</v>
      </c>
    </row>
    <row r="250" spans="2:51" s="325" customFormat="1" x14ac:dyDescent="0.2">
      <c r="B250" s="326"/>
      <c r="D250" s="319" t="s">
        <v>228</v>
      </c>
      <c r="E250" s="327" t="s">
        <v>1</v>
      </c>
      <c r="F250" s="328" t="s">
        <v>1915</v>
      </c>
      <c r="H250" s="329">
        <v>12.4</v>
      </c>
      <c r="L250" s="326"/>
      <c r="M250" s="330"/>
      <c r="N250" s="331"/>
      <c r="O250" s="331"/>
      <c r="P250" s="331"/>
      <c r="Q250" s="331"/>
      <c r="R250" s="331"/>
      <c r="S250" s="331"/>
      <c r="T250" s="332"/>
      <c r="AT250" s="327" t="s">
        <v>228</v>
      </c>
      <c r="AU250" s="327" t="s">
        <v>84</v>
      </c>
      <c r="AV250" s="325" t="s">
        <v>84</v>
      </c>
      <c r="AW250" s="325" t="s">
        <v>28</v>
      </c>
      <c r="AX250" s="325" t="s">
        <v>72</v>
      </c>
      <c r="AY250" s="327" t="s">
        <v>219</v>
      </c>
    </row>
    <row r="251" spans="2:51" s="325" customFormat="1" x14ac:dyDescent="0.2">
      <c r="B251" s="326"/>
      <c r="D251" s="319" t="s">
        <v>228</v>
      </c>
      <c r="E251" s="327" t="s">
        <v>1</v>
      </c>
      <c r="F251" s="328" t="s">
        <v>1916</v>
      </c>
      <c r="H251" s="329">
        <v>-4.8099999999999996</v>
      </c>
      <c r="L251" s="326"/>
      <c r="M251" s="330"/>
      <c r="N251" s="331"/>
      <c r="O251" s="331"/>
      <c r="P251" s="331"/>
      <c r="Q251" s="331"/>
      <c r="R251" s="331"/>
      <c r="S251" s="331"/>
      <c r="T251" s="332"/>
      <c r="AT251" s="327" t="s">
        <v>228</v>
      </c>
      <c r="AU251" s="327" t="s">
        <v>84</v>
      </c>
      <c r="AV251" s="325" t="s">
        <v>84</v>
      </c>
      <c r="AW251" s="325" t="s">
        <v>28</v>
      </c>
      <c r="AX251" s="325" t="s">
        <v>72</v>
      </c>
      <c r="AY251" s="327" t="s">
        <v>219</v>
      </c>
    </row>
    <row r="252" spans="2:51" s="317" customFormat="1" x14ac:dyDescent="0.2">
      <c r="B252" s="318"/>
      <c r="D252" s="319" t="s">
        <v>228</v>
      </c>
      <c r="E252" s="320" t="s">
        <v>1</v>
      </c>
      <c r="F252" s="321" t="s">
        <v>1917</v>
      </c>
      <c r="H252" s="320" t="s">
        <v>1</v>
      </c>
      <c r="L252" s="318"/>
      <c r="M252" s="322"/>
      <c r="N252" s="323"/>
      <c r="O252" s="323"/>
      <c r="P252" s="323"/>
      <c r="Q252" s="323"/>
      <c r="R252" s="323"/>
      <c r="S252" s="323"/>
      <c r="T252" s="324"/>
      <c r="AT252" s="320" t="s">
        <v>228</v>
      </c>
      <c r="AU252" s="320" t="s">
        <v>84</v>
      </c>
      <c r="AV252" s="317" t="s">
        <v>79</v>
      </c>
      <c r="AW252" s="317" t="s">
        <v>28</v>
      </c>
      <c r="AX252" s="317" t="s">
        <v>72</v>
      </c>
      <c r="AY252" s="320" t="s">
        <v>219</v>
      </c>
    </row>
    <row r="253" spans="2:51" s="325" customFormat="1" x14ac:dyDescent="0.2">
      <c r="B253" s="326"/>
      <c r="D253" s="319" t="s">
        <v>228</v>
      </c>
      <c r="E253" s="327" t="s">
        <v>1</v>
      </c>
      <c r="F253" s="328" t="s">
        <v>1918</v>
      </c>
      <c r="H253" s="329">
        <v>5.8129999999999997</v>
      </c>
      <c r="L253" s="326"/>
      <c r="M253" s="330"/>
      <c r="N253" s="331"/>
      <c r="O253" s="331"/>
      <c r="P253" s="331"/>
      <c r="Q253" s="331"/>
      <c r="R253" s="331"/>
      <c r="S253" s="331"/>
      <c r="T253" s="332"/>
      <c r="AT253" s="327" t="s">
        <v>228</v>
      </c>
      <c r="AU253" s="327" t="s">
        <v>84</v>
      </c>
      <c r="AV253" s="325" t="s">
        <v>84</v>
      </c>
      <c r="AW253" s="325" t="s">
        <v>28</v>
      </c>
      <c r="AX253" s="325" t="s">
        <v>72</v>
      </c>
      <c r="AY253" s="327" t="s">
        <v>219</v>
      </c>
    </row>
    <row r="254" spans="2:51" s="325" customFormat="1" x14ac:dyDescent="0.2">
      <c r="B254" s="326"/>
      <c r="D254" s="319" t="s">
        <v>228</v>
      </c>
      <c r="E254" s="327" t="s">
        <v>1</v>
      </c>
      <c r="F254" s="328" t="s">
        <v>1919</v>
      </c>
      <c r="H254" s="329">
        <v>-2.4300000000000002</v>
      </c>
      <c r="L254" s="326"/>
      <c r="M254" s="330"/>
      <c r="N254" s="331"/>
      <c r="O254" s="331"/>
      <c r="P254" s="331"/>
      <c r="Q254" s="331"/>
      <c r="R254" s="331"/>
      <c r="S254" s="331"/>
      <c r="T254" s="332"/>
      <c r="AT254" s="327" t="s">
        <v>228</v>
      </c>
      <c r="AU254" s="327" t="s">
        <v>84</v>
      </c>
      <c r="AV254" s="325" t="s">
        <v>84</v>
      </c>
      <c r="AW254" s="325" t="s">
        <v>28</v>
      </c>
      <c r="AX254" s="325" t="s">
        <v>72</v>
      </c>
      <c r="AY254" s="327" t="s">
        <v>219</v>
      </c>
    </row>
    <row r="255" spans="2:51" s="317" customFormat="1" x14ac:dyDescent="0.2">
      <c r="B255" s="318"/>
      <c r="D255" s="319" t="s">
        <v>228</v>
      </c>
      <c r="E255" s="320" t="s">
        <v>1</v>
      </c>
      <c r="F255" s="321" t="s">
        <v>1920</v>
      </c>
      <c r="H255" s="320" t="s">
        <v>1</v>
      </c>
      <c r="L255" s="318"/>
      <c r="M255" s="322"/>
      <c r="N255" s="323"/>
      <c r="O255" s="323"/>
      <c r="P255" s="323"/>
      <c r="Q255" s="323"/>
      <c r="R255" s="323"/>
      <c r="S255" s="323"/>
      <c r="T255" s="324"/>
      <c r="AT255" s="320" t="s">
        <v>228</v>
      </c>
      <c r="AU255" s="320" t="s">
        <v>84</v>
      </c>
      <c r="AV255" s="317" t="s">
        <v>79</v>
      </c>
      <c r="AW255" s="317" t="s">
        <v>28</v>
      </c>
      <c r="AX255" s="317" t="s">
        <v>72</v>
      </c>
      <c r="AY255" s="320" t="s">
        <v>219</v>
      </c>
    </row>
    <row r="256" spans="2:51" s="325" customFormat="1" x14ac:dyDescent="0.2">
      <c r="B256" s="326"/>
      <c r="D256" s="319" t="s">
        <v>228</v>
      </c>
      <c r="E256" s="327" t="s">
        <v>1</v>
      </c>
      <c r="F256" s="328" t="s">
        <v>1921</v>
      </c>
      <c r="H256" s="329">
        <v>14.82</v>
      </c>
      <c r="L256" s="326"/>
      <c r="M256" s="330"/>
      <c r="N256" s="331"/>
      <c r="O256" s="331"/>
      <c r="P256" s="331"/>
      <c r="Q256" s="331"/>
      <c r="R256" s="331"/>
      <c r="S256" s="331"/>
      <c r="T256" s="332"/>
      <c r="AT256" s="327" t="s">
        <v>228</v>
      </c>
      <c r="AU256" s="327" t="s">
        <v>84</v>
      </c>
      <c r="AV256" s="325" t="s">
        <v>84</v>
      </c>
      <c r="AW256" s="325" t="s">
        <v>28</v>
      </c>
      <c r="AX256" s="325" t="s">
        <v>72</v>
      </c>
      <c r="AY256" s="327" t="s">
        <v>219</v>
      </c>
    </row>
    <row r="257" spans="2:51" s="325" customFormat="1" x14ac:dyDescent="0.2">
      <c r="B257" s="326"/>
      <c r="D257" s="319" t="s">
        <v>228</v>
      </c>
      <c r="E257" s="327" t="s">
        <v>1</v>
      </c>
      <c r="F257" s="328" t="s">
        <v>350</v>
      </c>
      <c r="H257" s="329">
        <v>-0.8</v>
      </c>
      <c r="L257" s="326"/>
      <c r="M257" s="330"/>
      <c r="N257" s="331"/>
      <c r="O257" s="331"/>
      <c r="P257" s="331"/>
      <c r="Q257" s="331"/>
      <c r="R257" s="331"/>
      <c r="S257" s="331"/>
      <c r="T257" s="332"/>
      <c r="AT257" s="327" t="s">
        <v>228</v>
      </c>
      <c r="AU257" s="327" t="s">
        <v>84</v>
      </c>
      <c r="AV257" s="325" t="s">
        <v>84</v>
      </c>
      <c r="AW257" s="325" t="s">
        <v>28</v>
      </c>
      <c r="AX257" s="325" t="s">
        <v>72</v>
      </c>
      <c r="AY257" s="327" t="s">
        <v>219</v>
      </c>
    </row>
    <row r="258" spans="2:51" s="317" customFormat="1" x14ac:dyDescent="0.2">
      <c r="B258" s="318"/>
      <c r="D258" s="319" t="s">
        <v>228</v>
      </c>
      <c r="E258" s="320" t="s">
        <v>1</v>
      </c>
      <c r="F258" s="321" t="s">
        <v>1922</v>
      </c>
      <c r="H258" s="320" t="s">
        <v>1</v>
      </c>
      <c r="L258" s="318"/>
      <c r="M258" s="322"/>
      <c r="N258" s="323"/>
      <c r="O258" s="323"/>
      <c r="P258" s="323"/>
      <c r="Q258" s="323"/>
      <c r="R258" s="323"/>
      <c r="S258" s="323"/>
      <c r="T258" s="324"/>
      <c r="AT258" s="320" t="s">
        <v>228</v>
      </c>
      <c r="AU258" s="320" t="s">
        <v>84</v>
      </c>
      <c r="AV258" s="317" t="s">
        <v>79</v>
      </c>
      <c r="AW258" s="317" t="s">
        <v>28</v>
      </c>
      <c r="AX258" s="317" t="s">
        <v>72</v>
      </c>
      <c r="AY258" s="320" t="s">
        <v>219</v>
      </c>
    </row>
    <row r="259" spans="2:51" s="325" customFormat="1" x14ac:dyDescent="0.2">
      <c r="B259" s="326"/>
      <c r="D259" s="319" t="s">
        <v>228</v>
      </c>
      <c r="E259" s="327" t="s">
        <v>1</v>
      </c>
      <c r="F259" s="328" t="s">
        <v>1923</v>
      </c>
      <c r="H259" s="329">
        <v>6.67</v>
      </c>
      <c r="L259" s="326"/>
      <c r="M259" s="330"/>
      <c r="N259" s="331"/>
      <c r="O259" s="331"/>
      <c r="P259" s="331"/>
      <c r="Q259" s="331"/>
      <c r="R259" s="331"/>
      <c r="S259" s="331"/>
      <c r="T259" s="332"/>
      <c r="AT259" s="327" t="s">
        <v>228</v>
      </c>
      <c r="AU259" s="327" t="s">
        <v>84</v>
      </c>
      <c r="AV259" s="325" t="s">
        <v>84</v>
      </c>
      <c r="AW259" s="325" t="s">
        <v>28</v>
      </c>
      <c r="AX259" s="325" t="s">
        <v>72</v>
      </c>
      <c r="AY259" s="327" t="s">
        <v>219</v>
      </c>
    </row>
    <row r="260" spans="2:51" s="325" customFormat="1" x14ac:dyDescent="0.2">
      <c r="B260" s="326"/>
      <c r="D260" s="319" t="s">
        <v>228</v>
      </c>
      <c r="E260" s="327" t="s">
        <v>1</v>
      </c>
      <c r="F260" s="328" t="s">
        <v>350</v>
      </c>
      <c r="H260" s="329">
        <v>-0.8</v>
      </c>
      <c r="L260" s="326"/>
      <c r="M260" s="330"/>
      <c r="N260" s="331"/>
      <c r="O260" s="331"/>
      <c r="P260" s="331"/>
      <c r="Q260" s="331"/>
      <c r="R260" s="331"/>
      <c r="S260" s="331"/>
      <c r="T260" s="332"/>
      <c r="AT260" s="327" t="s">
        <v>228</v>
      </c>
      <c r="AU260" s="327" t="s">
        <v>84</v>
      </c>
      <c r="AV260" s="325" t="s">
        <v>84</v>
      </c>
      <c r="AW260" s="325" t="s">
        <v>28</v>
      </c>
      <c r="AX260" s="325" t="s">
        <v>72</v>
      </c>
      <c r="AY260" s="327" t="s">
        <v>219</v>
      </c>
    </row>
    <row r="261" spans="2:51" s="317" customFormat="1" x14ac:dyDescent="0.2">
      <c r="B261" s="318"/>
      <c r="D261" s="319" t="s">
        <v>228</v>
      </c>
      <c r="E261" s="320" t="s">
        <v>1</v>
      </c>
      <c r="F261" s="321" t="s">
        <v>1924</v>
      </c>
      <c r="H261" s="320" t="s">
        <v>1</v>
      </c>
      <c r="L261" s="318"/>
      <c r="M261" s="322"/>
      <c r="N261" s="323"/>
      <c r="O261" s="323"/>
      <c r="P261" s="323"/>
      <c r="Q261" s="323"/>
      <c r="R261" s="323"/>
      <c r="S261" s="323"/>
      <c r="T261" s="324"/>
      <c r="AT261" s="320" t="s">
        <v>228</v>
      </c>
      <c r="AU261" s="320" t="s">
        <v>84</v>
      </c>
      <c r="AV261" s="317" t="s">
        <v>79</v>
      </c>
      <c r="AW261" s="317" t="s">
        <v>28</v>
      </c>
      <c r="AX261" s="317" t="s">
        <v>72</v>
      </c>
      <c r="AY261" s="320" t="s">
        <v>219</v>
      </c>
    </row>
    <row r="262" spans="2:51" s="325" customFormat="1" x14ac:dyDescent="0.2">
      <c r="B262" s="326"/>
      <c r="D262" s="319" t="s">
        <v>228</v>
      </c>
      <c r="E262" s="327" t="s">
        <v>1</v>
      </c>
      <c r="F262" s="328" t="s">
        <v>1079</v>
      </c>
      <c r="H262" s="329">
        <v>19.100000000000001</v>
      </c>
      <c r="L262" s="326"/>
      <c r="M262" s="330"/>
      <c r="N262" s="331"/>
      <c r="O262" s="331"/>
      <c r="P262" s="331"/>
      <c r="Q262" s="331"/>
      <c r="R262" s="331"/>
      <c r="S262" s="331"/>
      <c r="T262" s="332"/>
      <c r="AT262" s="327" t="s">
        <v>228</v>
      </c>
      <c r="AU262" s="327" t="s">
        <v>84</v>
      </c>
      <c r="AV262" s="325" t="s">
        <v>84</v>
      </c>
      <c r="AW262" s="325" t="s">
        <v>28</v>
      </c>
      <c r="AX262" s="325" t="s">
        <v>72</v>
      </c>
      <c r="AY262" s="327" t="s">
        <v>219</v>
      </c>
    </row>
    <row r="263" spans="2:51" s="325" customFormat="1" x14ac:dyDescent="0.2">
      <c r="B263" s="326"/>
      <c r="D263" s="319" t="s">
        <v>228</v>
      </c>
      <c r="E263" s="327" t="s">
        <v>1</v>
      </c>
      <c r="F263" s="328" t="s">
        <v>1925</v>
      </c>
      <c r="H263" s="329">
        <v>-8.0299999999999994</v>
      </c>
      <c r="L263" s="326"/>
      <c r="M263" s="330"/>
      <c r="N263" s="331"/>
      <c r="O263" s="331"/>
      <c r="P263" s="331"/>
      <c r="Q263" s="331"/>
      <c r="R263" s="331"/>
      <c r="S263" s="331"/>
      <c r="T263" s="332"/>
      <c r="AT263" s="327" t="s">
        <v>228</v>
      </c>
      <c r="AU263" s="327" t="s">
        <v>84</v>
      </c>
      <c r="AV263" s="325" t="s">
        <v>84</v>
      </c>
      <c r="AW263" s="325" t="s">
        <v>28</v>
      </c>
      <c r="AX263" s="325" t="s">
        <v>72</v>
      </c>
      <c r="AY263" s="327" t="s">
        <v>219</v>
      </c>
    </row>
    <row r="264" spans="2:51" s="317" customFormat="1" x14ac:dyDescent="0.2">
      <c r="B264" s="318"/>
      <c r="D264" s="319" t="s">
        <v>228</v>
      </c>
      <c r="E264" s="320" t="s">
        <v>1</v>
      </c>
      <c r="F264" s="321" t="s">
        <v>1926</v>
      </c>
      <c r="H264" s="320" t="s">
        <v>1</v>
      </c>
      <c r="L264" s="318"/>
      <c r="M264" s="322"/>
      <c r="N264" s="323"/>
      <c r="O264" s="323"/>
      <c r="P264" s="323"/>
      <c r="Q264" s="323"/>
      <c r="R264" s="323"/>
      <c r="S264" s="323"/>
      <c r="T264" s="324"/>
      <c r="AT264" s="320" t="s">
        <v>228</v>
      </c>
      <c r="AU264" s="320" t="s">
        <v>84</v>
      </c>
      <c r="AV264" s="317" t="s">
        <v>79</v>
      </c>
      <c r="AW264" s="317" t="s">
        <v>28</v>
      </c>
      <c r="AX264" s="317" t="s">
        <v>72</v>
      </c>
      <c r="AY264" s="320" t="s">
        <v>219</v>
      </c>
    </row>
    <row r="265" spans="2:51" s="325" customFormat="1" x14ac:dyDescent="0.2">
      <c r="B265" s="326"/>
      <c r="D265" s="319" t="s">
        <v>228</v>
      </c>
      <c r="E265" s="327" t="s">
        <v>1</v>
      </c>
      <c r="F265" s="328" t="s">
        <v>1927</v>
      </c>
      <c r="H265" s="329">
        <v>5.1150000000000002</v>
      </c>
      <c r="L265" s="326"/>
      <c r="M265" s="330"/>
      <c r="N265" s="331"/>
      <c r="O265" s="331"/>
      <c r="P265" s="331"/>
      <c r="Q265" s="331"/>
      <c r="R265" s="331"/>
      <c r="S265" s="331"/>
      <c r="T265" s="332"/>
      <c r="AT265" s="327" t="s">
        <v>228</v>
      </c>
      <c r="AU265" s="327" t="s">
        <v>84</v>
      </c>
      <c r="AV265" s="325" t="s">
        <v>84</v>
      </c>
      <c r="AW265" s="325" t="s">
        <v>28</v>
      </c>
      <c r="AX265" s="325" t="s">
        <v>72</v>
      </c>
      <c r="AY265" s="327" t="s">
        <v>219</v>
      </c>
    </row>
    <row r="266" spans="2:51" s="325" customFormat="1" x14ac:dyDescent="0.2">
      <c r="B266" s="326"/>
      <c r="D266" s="319" t="s">
        <v>228</v>
      </c>
      <c r="E266" s="327" t="s">
        <v>1</v>
      </c>
      <c r="F266" s="328" t="s">
        <v>350</v>
      </c>
      <c r="H266" s="329">
        <v>-0.8</v>
      </c>
      <c r="L266" s="326"/>
      <c r="M266" s="330"/>
      <c r="N266" s="331"/>
      <c r="O266" s="331"/>
      <c r="P266" s="331"/>
      <c r="Q266" s="331"/>
      <c r="R266" s="331"/>
      <c r="S266" s="331"/>
      <c r="T266" s="332"/>
      <c r="AT266" s="327" t="s">
        <v>228</v>
      </c>
      <c r="AU266" s="327" t="s">
        <v>84</v>
      </c>
      <c r="AV266" s="325" t="s">
        <v>84</v>
      </c>
      <c r="AW266" s="325" t="s">
        <v>28</v>
      </c>
      <c r="AX266" s="325" t="s">
        <v>72</v>
      </c>
      <c r="AY266" s="327" t="s">
        <v>219</v>
      </c>
    </row>
    <row r="267" spans="2:51" s="317" customFormat="1" x14ac:dyDescent="0.2">
      <c r="B267" s="318"/>
      <c r="D267" s="319" t="s">
        <v>228</v>
      </c>
      <c r="E267" s="320" t="s">
        <v>1</v>
      </c>
      <c r="F267" s="321" t="s">
        <v>1928</v>
      </c>
      <c r="H267" s="320" t="s">
        <v>1</v>
      </c>
      <c r="L267" s="318"/>
      <c r="M267" s="322"/>
      <c r="N267" s="323"/>
      <c r="O267" s="323"/>
      <c r="P267" s="323"/>
      <c r="Q267" s="323"/>
      <c r="R267" s="323"/>
      <c r="S267" s="323"/>
      <c r="T267" s="324"/>
      <c r="AT267" s="320" t="s">
        <v>228</v>
      </c>
      <c r="AU267" s="320" t="s">
        <v>84</v>
      </c>
      <c r="AV267" s="317" t="s">
        <v>79</v>
      </c>
      <c r="AW267" s="317" t="s">
        <v>28</v>
      </c>
      <c r="AX267" s="317" t="s">
        <v>72</v>
      </c>
      <c r="AY267" s="320" t="s">
        <v>219</v>
      </c>
    </row>
    <row r="268" spans="2:51" s="325" customFormat="1" x14ac:dyDescent="0.2">
      <c r="B268" s="326"/>
      <c r="D268" s="319" t="s">
        <v>228</v>
      </c>
      <c r="E268" s="327" t="s">
        <v>1</v>
      </c>
      <c r="F268" s="328" t="s">
        <v>1929</v>
      </c>
      <c r="H268" s="329">
        <v>14.2</v>
      </c>
      <c r="L268" s="326"/>
      <c r="M268" s="330"/>
      <c r="N268" s="331"/>
      <c r="O268" s="331"/>
      <c r="P268" s="331"/>
      <c r="Q268" s="331"/>
      <c r="R268" s="331"/>
      <c r="S268" s="331"/>
      <c r="T268" s="332"/>
      <c r="AT268" s="327" t="s">
        <v>228</v>
      </c>
      <c r="AU268" s="327" t="s">
        <v>84</v>
      </c>
      <c r="AV268" s="325" t="s">
        <v>84</v>
      </c>
      <c r="AW268" s="325" t="s">
        <v>28</v>
      </c>
      <c r="AX268" s="325" t="s">
        <v>72</v>
      </c>
      <c r="AY268" s="327" t="s">
        <v>219</v>
      </c>
    </row>
    <row r="269" spans="2:51" s="317" customFormat="1" x14ac:dyDescent="0.2">
      <c r="B269" s="318"/>
      <c r="D269" s="319" t="s">
        <v>228</v>
      </c>
      <c r="E269" s="320" t="s">
        <v>1</v>
      </c>
      <c r="F269" s="321" t="s">
        <v>1930</v>
      </c>
      <c r="H269" s="320" t="s">
        <v>1</v>
      </c>
      <c r="L269" s="318"/>
      <c r="M269" s="322"/>
      <c r="N269" s="323"/>
      <c r="O269" s="323"/>
      <c r="P269" s="323"/>
      <c r="Q269" s="323"/>
      <c r="R269" s="323"/>
      <c r="S269" s="323"/>
      <c r="T269" s="324"/>
      <c r="AT269" s="320" t="s">
        <v>228</v>
      </c>
      <c r="AU269" s="320" t="s">
        <v>84</v>
      </c>
      <c r="AV269" s="317" t="s">
        <v>79</v>
      </c>
      <c r="AW269" s="317" t="s">
        <v>28</v>
      </c>
      <c r="AX269" s="317" t="s">
        <v>72</v>
      </c>
      <c r="AY269" s="320" t="s">
        <v>219</v>
      </c>
    </row>
    <row r="270" spans="2:51" s="325" customFormat="1" x14ac:dyDescent="0.2">
      <c r="B270" s="326"/>
      <c r="D270" s="319" t="s">
        <v>228</v>
      </c>
      <c r="E270" s="327" t="s">
        <v>1</v>
      </c>
      <c r="F270" s="328" t="s">
        <v>1931</v>
      </c>
      <c r="H270" s="329">
        <v>12</v>
      </c>
      <c r="L270" s="326"/>
      <c r="M270" s="330"/>
      <c r="N270" s="331"/>
      <c r="O270" s="331"/>
      <c r="P270" s="331"/>
      <c r="Q270" s="331"/>
      <c r="R270" s="331"/>
      <c r="S270" s="331"/>
      <c r="T270" s="332"/>
      <c r="AT270" s="327" t="s">
        <v>228</v>
      </c>
      <c r="AU270" s="327" t="s">
        <v>84</v>
      </c>
      <c r="AV270" s="325" t="s">
        <v>84</v>
      </c>
      <c r="AW270" s="325" t="s">
        <v>28</v>
      </c>
      <c r="AX270" s="325" t="s">
        <v>72</v>
      </c>
      <c r="AY270" s="327" t="s">
        <v>219</v>
      </c>
    </row>
    <row r="271" spans="2:51" s="325" customFormat="1" x14ac:dyDescent="0.2">
      <c r="B271" s="326"/>
      <c r="D271" s="319" t="s">
        <v>228</v>
      </c>
      <c r="E271" s="327" t="s">
        <v>1</v>
      </c>
      <c r="F271" s="328" t="s">
        <v>1087</v>
      </c>
      <c r="H271" s="329">
        <v>-1</v>
      </c>
      <c r="L271" s="326"/>
      <c r="M271" s="330"/>
      <c r="N271" s="331"/>
      <c r="O271" s="331"/>
      <c r="P271" s="331"/>
      <c r="Q271" s="331"/>
      <c r="R271" s="331"/>
      <c r="S271" s="331"/>
      <c r="T271" s="332"/>
      <c r="AT271" s="327" t="s">
        <v>228</v>
      </c>
      <c r="AU271" s="327" t="s">
        <v>84</v>
      </c>
      <c r="AV271" s="325" t="s">
        <v>84</v>
      </c>
      <c r="AW271" s="325" t="s">
        <v>28</v>
      </c>
      <c r="AX271" s="325" t="s">
        <v>72</v>
      </c>
      <c r="AY271" s="327" t="s">
        <v>219</v>
      </c>
    </row>
    <row r="272" spans="2:51" s="317" customFormat="1" x14ac:dyDescent="0.2">
      <c r="B272" s="318"/>
      <c r="D272" s="319" t="s">
        <v>228</v>
      </c>
      <c r="E272" s="320" t="s">
        <v>1</v>
      </c>
      <c r="F272" s="321" t="s">
        <v>1932</v>
      </c>
      <c r="H272" s="320" t="s">
        <v>1</v>
      </c>
      <c r="L272" s="318"/>
      <c r="M272" s="322"/>
      <c r="N272" s="323"/>
      <c r="O272" s="323"/>
      <c r="P272" s="323"/>
      <c r="Q272" s="323"/>
      <c r="R272" s="323"/>
      <c r="S272" s="323"/>
      <c r="T272" s="324"/>
      <c r="AT272" s="320" t="s">
        <v>228</v>
      </c>
      <c r="AU272" s="320" t="s">
        <v>84</v>
      </c>
      <c r="AV272" s="317" t="s">
        <v>79</v>
      </c>
      <c r="AW272" s="317" t="s">
        <v>28</v>
      </c>
      <c r="AX272" s="317" t="s">
        <v>72</v>
      </c>
      <c r="AY272" s="320" t="s">
        <v>219</v>
      </c>
    </row>
    <row r="273" spans="2:65" s="325" customFormat="1" x14ac:dyDescent="0.2">
      <c r="B273" s="326"/>
      <c r="D273" s="319" t="s">
        <v>228</v>
      </c>
      <c r="E273" s="327" t="s">
        <v>1</v>
      </c>
      <c r="F273" s="328" t="s">
        <v>1933</v>
      </c>
      <c r="H273" s="329">
        <v>9.4499999999999993</v>
      </c>
      <c r="L273" s="326"/>
      <c r="M273" s="330"/>
      <c r="N273" s="331"/>
      <c r="O273" s="331"/>
      <c r="P273" s="331"/>
      <c r="Q273" s="331"/>
      <c r="R273" s="331"/>
      <c r="S273" s="331"/>
      <c r="T273" s="332"/>
      <c r="AT273" s="327" t="s">
        <v>228</v>
      </c>
      <c r="AU273" s="327" t="s">
        <v>84</v>
      </c>
      <c r="AV273" s="325" t="s">
        <v>84</v>
      </c>
      <c r="AW273" s="325" t="s">
        <v>28</v>
      </c>
      <c r="AX273" s="325" t="s">
        <v>72</v>
      </c>
      <c r="AY273" s="327" t="s">
        <v>219</v>
      </c>
    </row>
    <row r="274" spans="2:65" s="325" customFormat="1" x14ac:dyDescent="0.2">
      <c r="B274" s="326"/>
      <c r="D274" s="319" t="s">
        <v>228</v>
      </c>
      <c r="E274" s="327" t="s">
        <v>1</v>
      </c>
      <c r="F274" s="328" t="s">
        <v>1934</v>
      </c>
      <c r="H274" s="329">
        <v>-3.63</v>
      </c>
      <c r="L274" s="326"/>
      <c r="M274" s="330"/>
      <c r="N274" s="331"/>
      <c r="O274" s="331"/>
      <c r="P274" s="331"/>
      <c r="Q274" s="331"/>
      <c r="R274" s="331"/>
      <c r="S274" s="331"/>
      <c r="T274" s="332"/>
      <c r="AT274" s="327" t="s">
        <v>228</v>
      </c>
      <c r="AU274" s="327" t="s">
        <v>84</v>
      </c>
      <c r="AV274" s="325" t="s">
        <v>84</v>
      </c>
      <c r="AW274" s="325" t="s">
        <v>28</v>
      </c>
      <c r="AX274" s="325" t="s">
        <v>72</v>
      </c>
      <c r="AY274" s="327" t="s">
        <v>219</v>
      </c>
    </row>
    <row r="275" spans="2:65" s="317" customFormat="1" x14ac:dyDescent="0.2">
      <c r="B275" s="318"/>
      <c r="D275" s="319" t="s">
        <v>228</v>
      </c>
      <c r="E275" s="320" t="s">
        <v>1</v>
      </c>
      <c r="F275" s="321" t="s">
        <v>1935</v>
      </c>
      <c r="H275" s="320" t="s">
        <v>1</v>
      </c>
      <c r="L275" s="318"/>
      <c r="M275" s="322"/>
      <c r="N275" s="323"/>
      <c r="O275" s="323"/>
      <c r="P275" s="323"/>
      <c r="Q275" s="323"/>
      <c r="R275" s="323"/>
      <c r="S275" s="323"/>
      <c r="T275" s="324"/>
      <c r="AT275" s="320" t="s">
        <v>228</v>
      </c>
      <c r="AU275" s="320" t="s">
        <v>84</v>
      </c>
      <c r="AV275" s="317" t="s">
        <v>79</v>
      </c>
      <c r="AW275" s="317" t="s">
        <v>28</v>
      </c>
      <c r="AX275" s="317" t="s">
        <v>72</v>
      </c>
      <c r="AY275" s="320" t="s">
        <v>219</v>
      </c>
    </row>
    <row r="276" spans="2:65" s="325" customFormat="1" x14ac:dyDescent="0.2">
      <c r="B276" s="326"/>
      <c r="D276" s="319" t="s">
        <v>228</v>
      </c>
      <c r="E276" s="327" t="s">
        <v>1</v>
      </c>
      <c r="F276" s="328" t="s">
        <v>1936</v>
      </c>
      <c r="H276" s="329">
        <v>12.25</v>
      </c>
      <c r="L276" s="326"/>
      <c r="M276" s="330"/>
      <c r="N276" s="331"/>
      <c r="O276" s="331"/>
      <c r="P276" s="331"/>
      <c r="Q276" s="331"/>
      <c r="R276" s="331"/>
      <c r="S276" s="331"/>
      <c r="T276" s="332"/>
      <c r="AT276" s="327" t="s">
        <v>228</v>
      </c>
      <c r="AU276" s="327" t="s">
        <v>84</v>
      </c>
      <c r="AV276" s="325" t="s">
        <v>84</v>
      </c>
      <c r="AW276" s="325" t="s">
        <v>28</v>
      </c>
      <c r="AX276" s="325" t="s">
        <v>72</v>
      </c>
      <c r="AY276" s="327" t="s">
        <v>219</v>
      </c>
    </row>
    <row r="277" spans="2:65" s="325" customFormat="1" x14ac:dyDescent="0.2">
      <c r="B277" s="326"/>
      <c r="D277" s="319" t="s">
        <v>228</v>
      </c>
      <c r="E277" s="327" t="s">
        <v>1</v>
      </c>
      <c r="F277" s="328" t="s">
        <v>1937</v>
      </c>
      <c r="H277" s="329">
        <v>-1.68</v>
      </c>
      <c r="L277" s="326"/>
      <c r="M277" s="330"/>
      <c r="N277" s="331"/>
      <c r="O277" s="331"/>
      <c r="P277" s="331"/>
      <c r="Q277" s="331"/>
      <c r="R277" s="331"/>
      <c r="S277" s="331"/>
      <c r="T277" s="332"/>
      <c r="AT277" s="327" t="s">
        <v>228</v>
      </c>
      <c r="AU277" s="327" t="s">
        <v>84</v>
      </c>
      <c r="AV277" s="325" t="s">
        <v>84</v>
      </c>
      <c r="AW277" s="325" t="s">
        <v>28</v>
      </c>
      <c r="AX277" s="325" t="s">
        <v>72</v>
      </c>
      <c r="AY277" s="327" t="s">
        <v>219</v>
      </c>
    </row>
    <row r="278" spans="2:65" s="341" customFormat="1" x14ac:dyDescent="0.2">
      <c r="B278" s="342"/>
      <c r="D278" s="319" t="s">
        <v>228</v>
      </c>
      <c r="E278" s="343" t="s">
        <v>1</v>
      </c>
      <c r="F278" s="344" t="s">
        <v>241</v>
      </c>
      <c r="H278" s="345">
        <v>155.74199999999999</v>
      </c>
      <c r="L278" s="342"/>
      <c r="M278" s="346"/>
      <c r="N278" s="347"/>
      <c r="O278" s="347"/>
      <c r="P278" s="347"/>
      <c r="Q278" s="347"/>
      <c r="R278" s="347"/>
      <c r="S278" s="347"/>
      <c r="T278" s="348"/>
      <c r="AT278" s="343" t="s">
        <v>228</v>
      </c>
      <c r="AU278" s="343" t="s">
        <v>84</v>
      </c>
      <c r="AV278" s="341" t="s">
        <v>89</v>
      </c>
      <c r="AW278" s="341" t="s">
        <v>28</v>
      </c>
      <c r="AX278" s="341" t="s">
        <v>72</v>
      </c>
      <c r="AY278" s="343" t="s">
        <v>219</v>
      </c>
    </row>
    <row r="279" spans="2:65" s="333" customFormat="1" x14ac:dyDescent="0.2">
      <c r="B279" s="334"/>
      <c r="D279" s="319" t="s">
        <v>228</v>
      </c>
      <c r="E279" s="335" t="s">
        <v>1</v>
      </c>
      <c r="F279" s="336" t="s">
        <v>248</v>
      </c>
      <c r="H279" s="337">
        <v>155.74199999999999</v>
      </c>
      <c r="L279" s="334"/>
      <c r="M279" s="338"/>
      <c r="N279" s="339"/>
      <c r="O279" s="339"/>
      <c r="P279" s="339"/>
      <c r="Q279" s="339"/>
      <c r="R279" s="339"/>
      <c r="S279" s="339"/>
      <c r="T279" s="340"/>
      <c r="AT279" s="335" t="s">
        <v>228</v>
      </c>
      <c r="AU279" s="335" t="s">
        <v>84</v>
      </c>
      <c r="AV279" s="333" t="s">
        <v>226</v>
      </c>
      <c r="AW279" s="333" t="s">
        <v>28</v>
      </c>
      <c r="AX279" s="333" t="s">
        <v>79</v>
      </c>
      <c r="AY279" s="335" t="s">
        <v>219</v>
      </c>
    </row>
    <row r="280" spans="2:65" s="227" customFormat="1" ht="22.15" customHeight="1" x14ac:dyDescent="0.2">
      <c r="B280" s="303"/>
      <c r="C280" s="304" t="s">
        <v>321</v>
      </c>
      <c r="D280" s="304" t="s">
        <v>222</v>
      </c>
      <c r="E280" s="305" t="s">
        <v>364</v>
      </c>
      <c r="F280" s="306" t="s">
        <v>365</v>
      </c>
      <c r="G280" s="307" t="s">
        <v>225</v>
      </c>
      <c r="H280" s="308">
        <v>299.23</v>
      </c>
      <c r="I280" s="308">
        <v>0</v>
      </c>
      <c r="J280" s="308">
        <f>ROUND(I280*H280,3)</f>
        <v>0</v>
      </c>
      <c r="K280" s="309"/>
      <c r="L280" s="228"/>
      <c r="M280" s="310" t="s">
        <v>1</v>
      </c>
      <c r="N280" s="311" t="s">
        <v>38</v>
      </c>
      <c r="O280" s="312">
        <v>0.24099999999999999</v>
      </c>
      <c r="P280" s="312">
        <f>O280*H280</f>
        <v>72.114429999999999</v>
      </c>
      <c r="Q280" s="312">
        <v>0</v>
      </c>
      <c r="R280" s="312">
        <f>Q280*H280</f>
        <v>0</v>
      </c>
      <c r="S280" s="312">
        <v>1E-3</v>
      </c>
      <c r="T280" s="313">
        <f>S280*H280</f>
        <v>0.29923000000000005</v>
      </c>
      <c r="AR280" s="314" t="s">
        <v>321</v>
      </c>
      <c r="AT280" s="314" t="s">
        <v>222</v>
      </c>
      <c r="AU280" s="314" t="s">
        <v>84</v>
      </c>
      <c r="AY280" s="220" t="s">
        <v>219</v>
      </c>
      <c r="BE280" s="315">
        <f>IF(N280="základná",J280,0)</f>
        <v>0</v>
      </c>
      <c r="BF280" s="315">
        <f>IF(N280="znížená",J280,0)</f>
        <v>0</v>
      </c>
      <c r="BG280" s="315">
        <f>IF(N280="zákl. prenesená",J280,0)</f>
        <v>0</v>
      </c>
      <c r="BH280" s="315">
        <f>IF(N280="zníž. prenesená",J280,0)</f>
        <v>0</v>
      </c>
      <c r="BI280" s="315">
        <f>IF(N280="nulová",J280,0)</f>
        <v>0</v>
      </c>
      <c r="BJ280" s="220" t="s">
        <v>84</v>
      </c>
      <c r="BK280" s="316">
        <f>ROUND(I280*H280,3)</f>
        <v>0</v>
      </c>
      <c r="BL280" s="220" t="s">
        <v>321</v>
      </c>
      <c r="BM280" s="314" t="s">
        <v>1938</v>
      </c>
    </row>
    <row r="281" spans="2:65" s="317" customFormat="1" x14ac:dyDescent="0.2">
      <c r="B281" s="318"/>
      <c r="D281" s="319" t="s">
        <v>228</v>
      </c>
      <c r="E281" s="320" t="s">
        <v>1</v>
      </c>
      <c r="F281" s="321" t="s">
        <v>374</v>
      </c>
      <c r="H281" s="320" t="s">
        <v>1</v>
      </c>
      <c r="L281" s="318"/>
      <c r="M281" s="322"/>
      <c r="N281" s="323"/>
      <c r="O281" s="323"/>
      <c r="P281" s="323"/>
      <c r="Q281" s="323"/>
      <c r="R281" s="323"/>
      <c r="S281" s="323"/>
      <c r="T281" s="324"/>
      <c r="AT281" s="320" t="s">
        <v>228</v>
      </c>
      <c r="AU281" s="320" t="s">
        <v>84</v>
      </c>
      <c r="AV281" s="317" t="s">
        <v>79</v>
      </c>
      <c r="AW281" s="317" t="s">
        <v>28</v>
      </c>
      <c r="AX281" s="317" t="s">
        <v>72</v>
      </c>
      <c r="AY281" s="320" t="s">
        <v>219</v>
      </c>
    </row>
    <row r="282" spans="2:65" s="317" customFormat="1" x14ac:dyDescent="0.2">
      <c r="B282" s="318"/>
      <c r="D282" s="319" t="s">
        <v>228</v>
      </c>
      <c r="E282" s="320" t="s">
        <v>1</v>
      </c>
      <c r="F282" s="321" t="s">
        <v>1939</v>
      </c>
      <c r="H282" s="320" t="s">
        <v>1</v>
      </c>
      <c r="L282" s="318"/>
      <c r="M282" s="322"/>
      <c r="N282" s="323"/>
      <c r="O282" s="323"/>
      <c r="P282" s="323"/>
      <c r="Q282" s="323"/>
      <c r="R282" s="323"/>
      <c r="S282" s="323"/>
      <c r="T282" s="324"/>
      <c r="AT282" s="320" t="s">
        <v>228</v>
      </c>
      <c r="AU282" s="320" t="s">
        <v>84</v>
      </c>
      <c r="AV282" s="317" t="s">
        <v>79</v>
      </c>
      <c r="AW282" s="317" t="s">
        <v>28</v>
      </c>
      <c r="AX282" s="317" t="s">
        <v>72</v>
      </c>
      <c r="AY282" s="320" t="s">
        <v>219</v>
      </c>
    </row>
    <row r="283" spans="2:65" s="325" customFormat="1" ht="22.5" x14ac:dyDescent="0.2">
      <c r="B283" s="326"/>
      <c r="D283" s="319" t="s">
        <v>228</v>
      </c>
      <c r="E283" s="327" t="s">
        <v>1</v>
      </c>
      <c r="F283" s="328" t="s">
        <v>1940</v>
      </c>
      <c r="H283" s="329">
        <v>293.63</v>
      </c>
      <c r="L283" s="326"/>
      <c r="M283" s="330"/>
      <c r="N283" s="331"/>
      <c r="O283" s="331"/>
      <c r="P283" s="331"/>
      <c r="Q283" s="331"/>
      <c r="R283" s="331"/>
      <c r="S283" s="331"/>
      <c r="T283" s="332"/>
      <c r="AT283" s="327" t="s">
        <v>228</v>
      </c>
      <c r="AU283" s="327" t="s">
        <v>84</v>
      </c>
      <c r="AV283" s="325" t="s">
        <v>84</v>
      </c>
      <c r="AW283" s="325" t="s">
        <v>28</v>
      </c>
      <c r="AX283" s="325" t="s">
        <v>72</v>
      </c>
      <c r="AY283" s="327" t="s">
        <v>219</v>
      </c>
    </row>
    <row r="284" spans="2:65" s="317" customFormat="1" x14ac:dyDescent="0.2">
      <c r="B284" s="318"/>
      <c r="D284" s="319" t="s">
        <v>228</v>
      </c>
      <c r="E284" s="320" t="s">
        <v>1</v>
      </c>
      <c r="F284" s="321" t="s">
        <v>383</v>
      </c>
      <c r="H284" s="320" t="s">
        <v>1</v>
      </c>
      <c r="L284" s="318"/>
      <c r="M284" s="322"/>
      <c r="N284" s="323"/>
      <c r="O284" s="323"/>
      <c r="P284" s="323"/>
      <c r="Q284" s="323"/>
      <c r="R284" s="323"/>
      <c r="S284" s="323"/>
      <c r="T284" s="324"/>
      <c r="AT284" s="320" t="s">
        <v>228</v>
      </c>
      <c r="AU284" s="320" t="s">
        <v>84</v>
      </c>
      <c r="AV284" s="317" t="s">
        <v>79</v>
      </c>
      <c r="AW284" s="317" t="s">
        <v>28</v>
      </c>
      <c r="AX284" s="317" t="s">
        <v>72</v>
      </c>
      <c r="AY284" s="320" t="s">
        <v>219</v>
      </c>
    </row>
    <row r="285" spans="2:65" s="317" customFormat="1" x14ac:dyDescent="0.2">
      <c r="B285" s="318"/>
      <c r="D285" s="319" t="s">
        <v>228</v>
      </c>
      <c r="E285" s="320" t="s">
        <v>1</v>
      </c>
      <c r="F285" s="321" t="s">
        <v>1941</v>
      </c>
      <c r="H285" s="320" t="s">
        <v>1</v>
      </c>
      <c r="L285" s="318"/>
      <c r="M285" s="322"/>
      <c r="N285" s="323"/>
      <c r="O285" s="323"/>
      <c r="P285" s="323"/>
      <c r="Q285" s="323"/>
      <c r="R285" s="323"/>
      <c r="S285" s="323"/>
      <c r="T285" s="324"/>
      <c r="AT285" s="320" t="s">
        <v>228</v>
      </c>
      <c r="AU285" s="320" t="s">
        <v>84</v>
      </c>
      <c r="AV285" s="317" t="s">
        <v>79</v>
      </c>
      <c r="AW285" s="317" t="s">
        <v>28</v>
      </c>
      <c r="AX285" s="317" t="s">
        <v>72</v>
      </c>
      <c r="AY285" s="320" t="s">
        <v>219</v>
      </c>
    </row>
    <row r="286" spans="2:65" s="325" customFormat="1" x14ac:dyDescent="0.2">
      <c r="B286" s="326"/>
      <c r="D286" s="319" t="s">
        <v>228</v>
      </c>
      <c r="E286" s="327" t="s">
        <v>1</v>
      </c>
      <c r="F286" s="328" t="s">
        <v>1942</v>
      </c>
      <c r="H286" s="329">
        <v>2.8</v>
      </c>
      <c r="L286" s="326"/>
      <c r="M286" s="330"/>
      <c r="N286" s="331"/>
      <c r="O286" s="331"/>
      <c r="P286" s="331"/>
      <c r="Q286" s="331"/>
      <c r="R286" s="331"/>
      <c r="S286" s="331"/>
      <c r="T286" s="332"/>
      <c r="AT286" s="327" t="s">
        <v>228</v>
      </c>
      <c r="AU286" s="327" t="s">
        <v>84</v>
      </c>
      <c r="AV286" s="325" t="s">
        <v>84</v>
      </c>
      <c r="AW286" s="325" t="s">
        <v>28</v>
      </c>
      <c r="AX286" s="325" t="s">
        <v>72</v>
      </c>
      <c r="AY286" s="327" t="s">
        <v>219</v>
      </c>
    </row>
    <row r="287" spans="2:65" s="317" customFormat="1" x14ac:dyDescent="0.2">
      <c r="B287" s="318"/>
      <c r="D287" s="319" t="s">
        <v>228</v>
      </c>
      <c r="E287" s="320" t="s">
        <v>1</v>
      </c>
      <c r="F287" s="321" t="s">
        <v>1943</v>
      </c>
      <c r="H287" s="320" t="s">
        <v>1</v>
      </c>
      <c r="L287" s="318"/>
      <c r="M287" s="322"/>
      <c r="N287" s="323"/>
      <c r="O287" s="323"/>
      <c r="P287" s="323"/>
      <c r="Q287" s="323"/>
      <c r="R287" s="323"/>
      <c r="S287" s="323"/>
      <c r="T287" s="324"/>
      <c r="AT287" s="320" t="s">
        <v>228</v>
      </c>
      <c r="AU287" s="320" t="s">
        <v>84</v>
      </c>
      <c r="AV287" s="317" t="s">
        <v>79</v>
      </c>
      <c r="AW287" s="317" t="s">
        <v>28</v>
      </c>
      <c r="AX287" s="317" t="s">
        <v>72</v>
      </c>
      <c r="AY287" s="320" t="s">
        <v>219</v>
      </c>
    </row>
    <row r="288" spans="2:65" s="325" customFormat="1" x14ac:dyDescent="0.2">
      <c r="B288" s="326"/>
      <c r="D288" s="319" t="s">
        <v>228</v>
      </c>
      <c r="E288" s="327" t="s">
        <v>1</v>
      </c>
      <c r="F288" s="328" t="s">
        <v>1942</v>
      </c>
      <c r="H288" s="329">
        <v>2.8</v>
      </c>
      <c r="L288" s="326"/>
      <c r="M288" s="330"/>
      <c r="N288" s="331"/>
      <c r="O288" s="331"/>
      <c r="P288" s="331"/>
      <c r="Q288" s="331"/>
      <c r="R288" s="331"/>
      <c r="S288" s="331"/>
      <c r="T288" s="332"/>
      <c r="AT288" s="327" t="s">
        <v>228</v>
      </c>
      <c r="AU288" s="327" t="s">
        <v>84</v>
      </c>
      <c r="AV288" s="325" t="s">
        <v>84</v>
      </c>
      <c r="AW288" s="325" t="s">
        <v>28</v>
      </c>
      <c r="AX288" s="325" t="s">
        <v>72</v>
      </c>
      <c r="AY288" s="327" t="s">
        <v>219</v>
      </c>
    </row>
    <row r="289" spans="2:65" s="333" customFormat="1" x14ac:dyDescent="0.2">
      <c r="B289" s="334"/>
      <c r="D289" s="319" t="s">
        <v>228</v>
      </c>
      <c r="E289" s="335" t="s">
        <v>1</v>
      </c>
      <c r="F289" s="336" t="s">
        <v>248</v>
      </c>
      <c r="H289" s="337">
        <v>299.23</v>
      </c>
      <c r="L289" s="334"/>
      <c r="M289" s="338"/>
      <c r="N289" s="339"/>
      <c r="O289" s="339"/>
      <c r="P289" s="339"/>
      <c r="Q289" s="339"/>
      <c r="R289" s="339"/>
      <c r="S289" s="339"/>
      <c r="T289" s="340"/>
      <c r="AT289" s="335" t="s">
        <v>228</v>
      </c>
      <c r="AU289" s="335" t="s">
        <v>84</v>
      </c>
      <c r="AV289" s="333" t="s">
        <v>226</v>
      </c>
      <c r="AW289" s="333" t="s">
        <v>28</v>
      </c>
      <c r="AX289" s="333" t="s">
        <v>79</v>
      </c>
      <c r="AY289" s="335" t="s">
        <v>219</v>
      </c>
    </row>
    <row r="290" spans="2:65" s="290" customFormat="1" ht="22.9" customHeight="1" x14ac:dyDescent="0.2">
      <c r="B290" s="291"/>
      <c r="D290" s="292" t="s">
        <v>71</v>
      </c>
      <c r="E290" s="301" t="s">
        <v>1944</v>
      </c>
      <c r="F290" s="301" t="s">
        <v>1945</v>
      </c>
      <c r="J290" s="302">
        <f>BK290</f>
        <v>0</v>
      </c>
      <c r="L290" s="291"/>
      <c r="M290" s="295"/>
      <c r="N290" s="296"/>
      <c r="O290" s="296"/>
      <c r="P290" s="297">
        <f>SUM(P291:P295)</f>
        <v>8.3267999999999986</v>
      </c>
      <c r="Q290" s="296"/>
      <c r="R290" s="297">
        <f>SUM(R291:R295)</f>
        <v>0</v>
      </c>
      <c r="S290" s="296"/>
      <c r="T290" s="298">
        <f>SUM(T291:T295)</f>
        <v>0.34694999999999998</v>
      </c>
      <c r="AR290" s="292" t="s">
        <v>84</v>
      </c>
      <c r="AT290" s="299" t="s">
        <v>71</v>
      </c>
      <c r="AU290" s="299" t="s">
        <v>79</v>
      </c>
      <c r="AY290" s="292" t="s">
        <v>219</v>
      </c>
      <c r="BK290" s="300">
        <f>SUM(BK291:BK295)</f>
        <v>0</v>
      </c>
    </row>
    <row r="291" spans="2:65" s="227" customFormat="1" ht="14.45" customHeight="1" x14ac:dyDescent="0.2">
      <c r="B291" s="303"/>
      <c r="C291" s="304" t="s">
        <v>363</v>
      </c>
      <c r="D291" s="304" t="s">
        <v>222</v>
      </c>
      <c r="E291" s="305" t="s">
        <v>1946</v>
      </c>
      <c r="F291" s="306" t="s">
        <v>1947</v>
      </c>
      <c r="G291" s="307" t="s">
        <v>225</v>
      </c>
      <c r="H291" s="308">
        <v>46.26</v>
      </c>
      <c r="I291" s="308">
        <v>0</v>
      </c>
      <c r="J291" s="308">
        <f>ROUND(I291*H291,3)</f>
        <v>0</v>
      </c>
      <c r="K291" s="309"/>
      <c r="L291" s="228"/>
      <c r="M291" s="310" t="s">
        <v>1</v>
      </c>
      <c r="N291" s="311" t="s">
        <v>38</v>
      </c>
      <c r="O291" s="312">
        <v>0.18</v>
      </c>
      <c r="P291" s="312">
        <f>O291*H291</f>
        <v>8.3267999999999986</v>
      </c>
      <c r="Q291" s="312">
        <v>0</v>
      </c>
      <c r="R291" s="312">
        <f>Q291*H291</f>
        <v>0</v>
      </c>
      <c r="S291" s="312">
        <v>7.4999999999999997E-3</v>
      </c>
      <c r="T291" s="313">
        <f>S291*H291</f>
        <v>0.34694999999999998</v>
      </c>
      <c r="AR291" s="314" t="s">
        <v>321</v>
      </c>
      <c r="AT291" s="314" t="s">
        <v>222</v>
      </c>
      <c r="AU291" s="314" t="s">
        <v>84</v>
      </c>
      <c r="AY291" s="220" t="s">
        <v>219</v>
      </c>
      <c r="BE291" s="315">
        <f>IF(N291="základná",J291,0)</f>
        <v>0</v>
      </c>
      <c r="BF291" s="315">
        <f>IF(N291="znížená",J291,0)</f>
        <v>0</v>
      </c>
      <c r="BG291" s="315">
        <f>IF(N291="zákl. prenesená",J291,0)</f>
        <v>0</v>
      </c>
      <c r="BH291" s="315">
        <f>IF(N291="zníž. prenesená",J291,0)</f>
        <v>0</v>
      </c>
      <c r="BI291" s="315">
        <f>IF(N291="nulová",J291,0)</f>
        <v>0</v>
      </c>
      <c r="BJ291" s="220" t="s">
        <v>84</v>
      </c>
      <c r="BK291" s="316">
        <f>ROUND(I291*H291,3)</f>
        <v>0</v>
      </c>
      <c r="BL291" s="220" t="s">
        <v>321</v>
      </c>
      <c r="BM291" s="314" t="s">
        <v>1948</v>
      </c>
    </row>
    <row r="292" spans="2:65" s="317" customFormat="1" x14ac:dyDescent="0.2">
      <c r="B292" s="318"/>
      <c r="D292" s="319" t="s">
        <v>228</v>
      </c>
      <c r="E292" s="320" t="s">
        <v>1</v>
      </c>
      <c r="F292" s="321" t="s">
        <v>383</v>
      </c>
      <c r="H292" s="320" t="s">
        <v>1</v>
      </c>
      <c r="L292" s="318"/>
      <c r="M292" s="322"/>
      <c r="N292" s="323"/>
      <c r="O292" s="323"/>
      <c r="P292" s="323"/>
      <c r="Q292" s="323"/>
      <c r="R292" s="323"/>
      <c r="S292" s="323"/>
      <c r="T292" s="324"/>
      <c r="AT292" s="320" t="s">
        <v>228</v>
      </c>
      <c r="AU292" s="320" t="s">
        <v>84</v>
      </c>
      <c r="AV292" s="317" t="s">
        <v>79</v>
      </c>
      <c r="AW292" s="317" t="s">
        <v>28</v>
      </c>
      <c r="AX292" s="317" t="s">
        <v>72</v>
      </c>
      <c r="AY292" s="320" t="s">
        <v>219</v>
      </c>
    </row>
    <row r="293" spans="2:65" s="325" customFormat="1" x14ac:dyDescent="0.2">
      <c r="B293" s="326"/>
      <c r="D293" s="319" t="s">
        <v>228</v>
      </c>
      <c r="E293" s="327" t="s">
        <v>1</v>
      </c>
      <c r="F293" s="328" t="s">
        <v>1949</v>
      </c>
      <c r="H293" s="329">
        <v>39.6</v>
      </c>
      <c r="L293" s="326"/>
      <c r="M293" s="330"/>
      <c r="N293" s="331"/>
      <c r="O293" s="331"/>
      <c r="P293" s="331"/>
      <c r="Q293" s="331"/>
      <c r="R293" s="331"/>
      <c r="S293" s="331"/>
      <c r="T293" s="332"/>
      <c r="AT293" s="327" t="s">
        <v>228</v>
      </c>
      <c r="AU293" s="327" t="s">
        <v>84</v>
      </c>
      <c r="AV293" s="325" t="s">
        <v>84</v>
      </c>
      <c r="AW293" s="325" t="s">
        <v>28</v>
      </c>
      <c r="AX293" s="325" t="s">
        <v>72</v>
      </c>
      <c r="AY293" s="327" t="s">
        <v>219</v>
      </c>
    </row>
    <row r="294" spans="2:65" s="325" customFormat="1" x14ac:dyDescent="0.2">
      <c r="B294" s="326"/>
      <c r="D294" s="319" t="s">
        <v>228</v>
      </c>
      <c r="E294" s="327" t="s">
        <v>1</v>
      </c>
      <c r="F294" s="328" t="s">
        <v>1950</v>
      </c>
      <c r="H294" s="329">
        <v>6.66</v>
      </c>
      <c r="L294" s="326"/>
      <c r="M294" s="330"/>
      <c r="N294" s="331"/>
      <c r="O294" s="331"/>
      <c r="P294" s="331"/>
      <c r="Q294" s="331"/>
      <c r="R294" s="331"/>
      <c r="S294" s="331"/>
      <c r="T294" s="332"/>
      <c r="AT294" s="327" t="s">
        <v>228</v>
      </c>
      <c r="AU294" s="327" t="s">
        <v>84</v>
      </c>
      <c r="AV294" s="325" t="s">
        <v>84</v>
      </c>
      <c r="AW294" s="325" t="s">
        <v>28</v>
      </c>
      <c r="AX294" s="325" t="s">
        <v>72</v>
      </c>
      <c r="AY294" s="327" t="s">
        <v>219</v>
      </c>
    </row>
    <row r="295" spans="2:65" s="333" customFormat="1" x14ac:dyDescent="0.2">
      <c r="B295" s="334"/>
      <c r="D295" s="319" t="s">
        <v>228</v>
      </c>
      <c r="E295" s="335" t="s">
        <v>1</v>
      </c>
      <c r="F295" s="336" t="s">
        <v>248</v>
      </c>
      <c r="H295" s="337">
        <v>46.26</v>
      </c>
      <c r="L295" s="334"/>
      <c r="M295" s="365"/>
      <c r="N295" s="366"/>
      <c r="O295" s="366"/>
      <c r="P295" s="366"/>
      <c r="Q295" s="366"/>
      <c r="R295" s="366"/>
      <c r="S295" s="366"/>
      <c r="T295" s="367"/>
      <c r="AT295" s="335" t="s">
        <v>228</v>
      </c>
      <c r="AU295" s="335" t="s">
        <v>84</v>
      </c>
      <c r="AV295" s="333" t="s">
        <v>226</v>
      </c>
      <c r="AW295" s="333" t="s">
        <v>28</v>
      </c>
      <c r="AX295" s="333" t="s">
        <v>79</v>
      </c>
      <c r="AY295" s="335" t="s">
        <v>219</v>
      </c>
    </row>
    <row r="296" spans="2:65" s="227" customFormat="1" ht="6.95" customHeight="1" x14ac:dyDescent="0.2">
      <c r="B296" s="257"/>
      <c r="C296" s="258"/>
      <c r="D296" s="258"/>
      <c r="E296" s="258"/>
      <c r="F296" s="258"/>
      <c r="G296" s="258"/>
      <c r="H296" s="258"/>
      <c r="I296" s="258"/>
      <c r="J296" s="258"/>
      <c r="K296" s="258"/>
      <c r="L296" s="228"/>
    </row>
  </sheetData>
  <sheetProtection password="E2A5" sheet="1" objects="1" scenarios="1" selectLockedCells="1" selectUnlockedCells="1"/>
  <autoFilter ref="C129:K295"/>
  <mergeCells count="15">
    <mergeCell ref="E116:H116"/>
    <mergeCell ref="E120:H120"/>
    <mergeCell ref="E118:H118"/>
    <mergeCell ref="E122:H122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56"/>
  <sheetViews>
    <sheetView showGridLines="0" topLeftCell="A133" workbookViewId="0">
      <selection activeCell="W170" sqref="W170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128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.75" x14ac:dyDescent="0.2">
      <c r="B8" s="223"/>
      <c r="D8" s="226" t="s">
        <v>188</v>
      </c>
      <c r="L8" s="223"/>
    </row>
    <row r="9" spans="1:46" ht="14.45" customHeight="1" x14ac:dyDescent="0.2">
      <c r="B9" s="223"/>
      <c r="E9" s="438" t="s">
        <v>1831</v>
      </c>
      <c r="F9" s="437"/>
      <c r="G9" s="437"/>
      <c r="H9" s="437"/>
      <c r="L9" s="223"/>
    </row>
    <row r="10" spans="1:46" ht="12" customHeight="1" x14ac:dyDescent="0.2">
      <c r="B10" s="223"/>
      <c r="D10" s="226" t="s">
        <v>190</v>
      </c>
      <c r="L10" s="223"/>
    </row>
    <row r="11" spans="1:46" s="227" customFormat="1" ht="14.45" customHeight="1" x14ac:dyDescent="0.2">
      <c r="B11" s="228"/>
      <c r="E11" s="442" t="s">
        <v>1832</v>
      </c>
      <c r="F11" s="435"/>
      <c r="G11" s="435"/>
      <c r="H11" s="435"/>
      <c r="L11" s="228"/>
    </row>
    <row r="12" spans="1:46" s="227" customFormat="1" ht="12" customHeight="1" x14ac:dyDescent="0.2">
      <c r="B12" s="228"/>
      <c r="D12" s="226" t="s">
        <v>192</v>
      </c>
      <c r="L12" s="228"/>
    </row>
    <row r="13" spans="1:46" s="227" customFormat="1" ht="15.6" customHeight="1" x14ac:dyDescent="0.2">
      <c r="B13" s="228"/>
      <c r="E13" s="434" t="s">
        <v>1951</v>
      </c>
      <c r="F13" s="435"/>
      <c r="G13" s="435"/>
      <c r="H13" s="435"/>
      <c r="L13" s="228"/>
    </row>
    <row r="14" spans="1:46" s="227" customFormat="1" x14ac:dyDescent="0.2">
      <c r="B14" s="228"/>
      <c r="L14" s="228"/>
    </row>
    <row r="15" spans="1:46" s="227" customFormat="1" ht="12" customHeight="1" x14ac:dyDescent="0.2">
      <c r="B15" s="228"/>
      <c r="D15" s="226" t="s">
        <v>13</v>
      </c>
      <c r="F15" s="229" t="s">
        <v>1</v>
      </c>
      <c r="I15" s="226" t="s">
        <v>14</v>
      </c>
      <c r="J15" s="229" t="s">
        <v>1</v>
      </c>
      <c r="L15" s="228"/>
    </row>
    <row r="16" spans="1:46" s="227" customFormat="1" ht="12" customHeight="1" x14ac:dyDescent="0.2">
      <c r="B16" s="228"/>
      <c r="D16" s="226" t="s">
        <v>15</v>
      </c>
      <c r="F16" s="229" t="s">
        <v>16</v>
      </c>
      <c r="I16" s="226" t="s">
        <v>17</v>
      </c>
      <c r="J16" s="230" t="str">
        <f>'Rekapitulácia stavby'!AN8</f>
        <v>16. 3. 2022</v>
      </c>
      <c r="L16" s="228"/>
    </row>
    <row r="17" spans="2:12" s="227" customFormat="1" ht="10.9" customHeight="1" x14ac:dyDescent="0.2">
      <c r="B17" s="228"/>
      <c r="L17" s="228"/>
    </row>
    <row r="18" spans="2:12" s="227" customFormat="1" ht="12" customHeight="1" x14ac:dyDescent="0.2">
      <c r="B18" s="228"/>
      <c r="D18" s="226" t="s">
        <v>19</v>
      </c>
      <c r="I18" s="226" t="s">
        <v>20</v>
      </c>
      <c r="J18" s="229" t="s">
        <v>21</v>
      </c>
      <c r="L18" s="228"/>
    </row>
    <row r="19" spans="2:12" s="227" customFormat="1" ht="18" customHeight="1" x14ac:dyDescent="0.2">
      <c r="B19" s="228"/>
      <c r="E19" s="229" t="s">
        <v>22</v>
      </c>
      <c r="I19" s="226" t="s">
        <v>23</v>
      </c>
      <c r="J19" s="229" t="s">
        <v>1</v>
      </c>
      <c r="L19" s="228"/>
    </row>
    <row r="20" spans="2:12" s="227" customFormat="1" ht="6.95" customHeight="1" x14ac:dyDescent="0.2">
      <c r="B20" s="228"/>
      <c r="L20" s="228"/>
    </row>
    <row r="21" spans="2:12" s="227" customFormat="1" ht="12" customHeight="1" x14ac:dyDescent="0.2">
      <c r="B21" s="228"/>
      <c r="D21" s="226" t="s">
        <v>24</v>
      </c>
      <c r="I21" s="226" t="s">
        <v>20</v>
      </c>
      <c r="J21" s="229" t="str">
        <f>'Rekapitulácia stavby'!AN13</f>
        <v/>
      </c>
      <c r="L21" s="228"/>
    </row>
    <row r="22" spans="2:12" s="227" customFormat="1" ht="18" customHeight="1" x14ac:dyDescent="0.2">
      <c r="B22" s="228"/>
      <c r="E22" s="440" t="str">
        <f>'Rekapitulácia stavby'!E14</f>
        <v xml:space="preserve"> </v>
      </c>
      <c r="F22" s="440"/>
      <c r="G22" s="440"/>
      <c r="H22" s="440"/>
      <c r="I22" s="226" t="s">
        <v>23</v>
      </c>
      <c r="J22" s="229" t="str">
        <f>'Rekapitulácia stavby'!AN14</f>
        <v/>
      </c>
      <c r="L22" s="228"/>
    </row>
    <row r="23" spans="2:12" s="227" customFormat="1" ht="6.95" customHeight="1" x14ac:dyDescent="0.2">
      <c r="B23" s="228"/>
      <c r="L23" s="228"/>
    </row>
    <row r="24" spans="2:12" s="227" customFormat="1" ht="12" customHeight="1" x14ac:dyDescent="0.2">
      <c r="B24" s="228"/>
      <c r="D24" s="226" t="s">
        <v>26</v>
      </c>
      <c r="I24" s="226" t="s">
        <v>20</v>
      </c>
      <c r="J24" s="229" t="s">
        <v>1</v>
      </c>
      <c r="L24" s="228"/>
    </row>
    <row r="25" spans="2:12" s="227" customFormat="1" ht="18" customHeight="1" x14ac:dyDescent="0.2">
      <c r="B25" s="228"/>
      <c r="E25" s="229" t="s">
        <v>27</v>
      </c>
      <c r="I25" s="226" t="s">
        <v>23</v>
      </c>
      <c r="J25" s="229" t="s">
        <v>1</v>
      </c>
      <c r="L25" s="228"/>
    </row>
    <row r="26" spans="2:12" s="227" customFormat="1" ht="6.95" customHeight="1" x14ac:dyDescent="0.2">
      <c r="B26" s="228"/>
      <c r="L26" s="228"/>
    </row>
    <row r="27" spans="2:12" s="227" customFormat="1" ht="12" customHeight="1" x14ac:dyDescent="0.2">
      <c r="B27" s="228"/>
      <c r="D27" s="226" t="s">
        <v>30</v>
      </c>
      <c r="I27" s="226" t="s">
        <v>20</v>
      </c>
      <c r="J27" s="229" t="str">
        <f>IF('Rekapitulácia stavby'!AN19="","",'Rekapitulácia stavby'!AN19)</f>
        <v/>
      </c>
      <c r="L27" s="228"/>
    </row>
    <row r="28" spans="2:12" s="227" customFormat="1" ht="18" customHeight="1" x14ac:dyDescent="0.2">
      <c r="B28" s="228"/>
      <c r="E28" s="229" t="str">
        <f>IF('Rekapitulácia stavby'!E20="","",'Rekapitulácia stavby'!E20)</f>
        <v xml:space="preserve"> </v>
      </c>
      <c r="I28" s="226" t="s">
        <v>23</v>
      </c>
      <c r="J28" s="229" t="str">
        <f>IF('Rekapitulácia stavby'!AN20="","",'Rekapitulácia stavby'!AN20)</f>
        <v/>
      </c>
      <c r="L28" s="228"/>
    </row>
    <row r="29" spans="2:12" s="227" customFormat="1" ht="6.95" customHeight="1" x14ac:dyDescent="0.2">
      <c r="B29" s="228"/>
      <c r="L29" s="228"/>
    </row>
    <row r="30" spans="2:12" s="227" customFormat="1" ht="12" customHeight="1" x14ac:dyDescent="0.2">
      <c r="B30" s="228"/>
      <c r="D30" s="226" t="s">
        <v>31</v>
      </c>
      <c r="L30" s="228"/>
    </row>
    <row r="31" spans="2:12" s="231" customFormat="1" ht="14.45" customHeight="1" x14ac:dyDescent="0.2">
      <c r="B31" s="232"/>
      <c r="E31" s="441" t="s">
        <v>1</v>
      </c>
      <c r="F31" s="441"/>
      <c r="G31" s="441"/>
      <c r="H31" s="441"/>
      <c r="L31" s="232"/>
    </row>
    <row r="32" spans="2:12" s="227" customFormat="1" ht="6.95" customHeight="1" x14ac:dyDescent="0.2">
      <c r="B32" s="228"/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25.35" customHeight="1" x14ac:dyDescent="0.2">
      <c r="B34" s="228"/>
      <c r="D34" s="234" t="s">
        <v>32</v>
      </c>
      <c r="J34" s="235">
        <f>ROUND(J128, 2)</f>
        <v>0</v>
      </c>
      <c r="L34" s="228"/>
    </row>
    <row r="35" spans="2:12" s="227" customFormat="1" ht="6.95" customHeight="1" x14ac:dyDescent="0.2">
      <c r="B35" s="228"/>
      <c r="D35" s="233"/>
      <c r="E35" s="233"/>
      <c r="F35" s="233"/>
      <c r="G35" s="233"/>
      <c r="H35" s="233"/>
      <c r="I35" s="233"/>
      <c r="J35" s="233"/>
      <c r="K35" s="233"/>
      <c r="L35" s="228"/>
    </row>
    <row r="36" spans="2:12" s="227" customFormat="1" ht="14.45" customHeight="1" x14ac:dyDescent="0.2">
      <c r="B36" s="228"/>
      <c r="F36" s="236" t="s">
        <v>34</v>
      </c>
      <c r="I36" s="236" t="s">
        <v>33</v>
      </c>
      <c r="J36" s="236" t="s">
        <v>35</v>
      </c>
      <c r="L36" s="228"/>
    </row>
    <row r="37" spans="2:12" s="227" customFormat="1" ht="14.45" customHeight="1" x14ac:dyDescent="0.2">
      <c r="B37" s="228"/>
      <c r="D37" s="237" t="s">
        <v>36</v>
      </c>
      <c r="E37" s="238" t="s">
        <v>37</v>
      </c>
      <c r="F37" s="239">
        <f>ROUND((SUM(BE128:BE155)),  2)</f>
        <v>0</v>
      </c>
      <c r="G37" s="240"/>
      <c r="H37" s="240"/>
      <c r="I37" s="241">
        <v>0.2</v>
      </c>
      <c r="J37" s="239">
        <f>ROUND(((SUM(BE128:BE155))*I37),  2)</f>
        <v>0</v>
      </c>
      <c r="L37" s="228"/>
    </row>
    <row r="38" spans="2:12" s="227" customFormat="1" ht="14.45" customHeight="1" x14ac:dyDescent="0.2">
      <c r="B38" s="228"/>
      <c r="E38" s="238" t="s">
        <v>38</v>
      </c>
      <c r="F38" s="242">
        <f>ROUND((SUM(BF128:BF155)),  2)</f>
        <v>0</v>
      </c>
      <c r="I38" s="243">
        <v>0.2</v>
      </c>
      <c r="J38" s="242">
        <f>ROUND(((SUM(BF128:BF155))*I38),  2)</f>
        <v>0</v>
      </c>
      <c r="L38" s="228"/>
    </row>
    <row r="39" spans="2:12" s="227" customFormat="1" ht="14.45" hidden="1" customHeight="1" x14ac:dyDescent="0.2">
      <c r="B39" s="228"/>
      <c r="E39" s="226" t="s">
        <v>39</v>
      </c>
      <c r="F39" s="242">
        <f>ROUND((SUM(BG128:BG155)),  2)</f>
        <v>0</v>
      </c>
      <c r="I39" s="243">
        <v>0.2</v>
      </c>
      <c r="J39" s="242">
        <f>0</f>
        <v>0</v>
      </c>
      <c r="L39" s="228"/>
    </row>
    <row r="40" spans="2:12" s="227" customFormat="1" ht="14.45" hidden="1" customHeight="1" x14ac:dyDescent="0.2">
      <c r="B40" s="228"/>
      <c r="E40" s="226" t="s">
        <v>40</v>
      </c>
      <c r="F40" s="242">
        <f>ROUND((SUM(BH128:BH155)),  2)</f>
        <v>0</v>
      </c>
      <c r="I40" s="243">
        <v>0.2</v>
      </c>
      <c r="J40" s="242">
        <f>0</f>
        <v>0</v>
      </c>
      <c r="L40" s="228"/>
    </row>
    <row r="41" spans="2:12" s="227" customFormat="1" ht="14.45" hidden="1" customHeight="1" x14ac:dyDescent="0.2">
      <c r="B41" s="228"/>
      <c r="E41" s="238" t="s">
        <v>41</v>
      </c>
      <c r="F41" s="239">
        <f>ROUND((SUM(BI128:BI155)),  2)</f>
        <v>0</v>
      </c>
      <c r="G41" s="240"/>
      <c r="H41" s="240"/>
      <c r="I41" s="241">
        <v>0</v>
      </c>
      <c r="J41" s="239">
        <f>0</f>
        <v>0</v>
      </c>
      <c r="L41" s="228"/>
    </row>
    <row r="42" spans="2:12" s="227" customFormat="1" ht="6.95" customHeight="1" x14ac:dyDescent="0.2">
      <c r="B42" s="228"/>
      <c r="L42" s="228"/>
    </row>
    <row r="43" spans="2:12" s="227" customFormat="1" ht="25.35" customHeight="1" x14ac:dyDescent="0.2">
      <c r="B43" s="228"/>
      <c r="C43" s="244"/>
      <c r="D43" s="245" t="s">
        <v>42</v>
      </c>
      <c r="E43" s="246"/>
      <c r="F43" s="246"/>
      <c r="G43" s="247" t="s">
        <v>43</v>
      </c>
      <c r="H43" s="248" t="s">
        <v>44</v>
      </c>
      <c r="I43" s="246"/>
      <c r="J43" s="249">
        <f>SUM(J34:J41)</f>
        <v>0</v>
      </c>
      <c r="K43" s="250"/>
      <c r="L43" s="228"/>
    </row>
    <row r="44" spans="2:12" s="227" customFormat="1" ht="14.45" customHeight="1" x14ac:dyDescent="0.2">
      <c r="B44" s="228"/>
      <c r="L44" s="228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ht="14.45" customHeight="1" x14ac:dyDescent="0.2">
      <c r="B87" s="223"/>
      <c r="E87" s="438" t="s">
        <v>1831</v>
      </c>
      <c r="F87" s="437"/>
      <c r="G87" s="437"/>
      <c r="H87" s="437"/>
      <c r="L87" s="223"/>
    </row>
    <row r="88" spans="2:12" ht="12" customHeight="1" x14ac:dyDescent="0.2">
      <c r="B88" s="223"/>
      <c r="C88" s="226" t="s">
        <v>190</v>
      </c>
      <c r="L88" s="223"/>
    </row>
    <row r="89" spans="2:12" s="227" customFormat="1" ht="14.45" customHeight="1" x14ac:dyDescent="0.2">
      <c r="B89" s="228"/>
      <c r="E89" s="442" t="s">
        <v>1832</v>
      </c>
      <c r="F89" s="435"/>
      <c r="G89" s="435"/>
      <c r="H89" s="435"/>
      <c r="L89" s="228"/>
    </row>
    <row r="90" spans="2:12" s="227" customFormat="1" ht="12" customHeight="1" x14ac:dyDescent="0.2">
      <c r="B90" s="228"/>
      <c r="C90" s="226" t="s">
        <v>192</v>
      </c>
      <c r="L90" s="228"/>
    </row>
    <row r="91" spans="2:12" s="227" customFormat="1" ht="15.6" customHeight="1" x14ac:dyDescent="0.2">
      <c r="B91" s="228"/>
      <c r="E91" s="434" t="str">
        <f>E13</f>
        <v>1340B-1-2 - Sekcia B</v>
      </c>
      <c r="F91" s="435"/>
      <c r="G91" s="435"/>
      <c r="H91" s="435"/>
      <c r="L91" s="228"/>
    </row>
    <row r="92" spans="2:12" s="227" customFormat="1" ht="6.95" customHeight="1" x14ac:dyDescent="0.2">
      <c r="B92" s="228"/>
      <c r="L92" s="228"/>
    </row>
    <row r="93" spans="2:12" s="227" customFormat="1" ht="12" customHeight="1" x14ac:dyDescent="0.2">
      <c r="B93" s="228"/>
      <c r="C93" s="226" t="s">
        <v>15</v>
      </c>
      <c r="F93" s="229" t="str">
        <f>F16</f>
        <v>Bratislava V, k.ú. Petržalka , č.p. 3420</v>
      </c>
      <c r="I93" s="226" t="s">
        <v>17</v>
      </c>
      <c r="J93" s="230" t="str">
        <f>IF(J16="","",J16)</f>
        <v>16. 3. 2022</v>
      </c>
      <c r="L93" s="228"/>
    </row>
    <row r="94" spans="2:12" s="227" customFormat="1" ht="6.95" customHeight="1" x14ac:dyDescent="0.2">
      <c r="B94" s="228"/>
      <c r="L94" s="228"/>
    </row>
    <row r="95" spans="2:12" s="227" customFormat="1" ht="15.6" customHeight="1" x14ac:dyDescent="0.2">
      <c r="B95" s="228"/>
      <c r="C95" s="226" t="s">
        <v>19</v>
      </c>
      <c r="F95" s="229" t="str">
        <f>E19</f>
        <v>Mestská časť Bratislava- Petržalka, Kutlíková 17</v>
      </c>
      <c r="I95" s="226" t="s">
        <v>26</v>
      </c>
      <c r="J95" s="261" t="str">
        <f>E25</f>
        <v xml:space="preserve">NV-Project s.r.o. </v>
      </c>
      <c r="L95" s="228"/>
    </row>
    <row r="96" spans="2:12" s="227" customFormat="1" ht="15.6" customHeight="1" x14ac:dyDescent="0.2">
      <c r="B96" s="228"/>
      <c r="C96" s="226" t="s">
        <v>24</v>
      </c>
      <c r="F96" s="229" t="str">
        <f>IF(E22="","",E22)</f>
        <v xml:space="preserve"> </v>
      </c>
      <c r="I96" s="226" t="s">
        <v>30</v>
      </c>
      <c r="J96" s="261" t="str">
        <f>E28</f>
        <v xml:space="preserve"> </v>
      </c>
      <c r="L96" s="228"/>
    </row>
    <row r="97" spans="2:47" s="227" customFormat="1" ht="10.35" customHeight="1" x14ac:dyDescent="0.2">
      <c r="B97" s="228"/>
      <c r="L97" s="228"/>
    </row>
    <row r="98" spans="2:47" s="227" customFormat="1" ht="29.25" customHeight="1" x14ac:dyDescent="0.2">
      <c r="B98" s="228"/>
      <c r="C98" s="262" t="s">
        <v>195</v>
      </c>
      <c r="D98" s="244"/>
      <c r="E98" s="244"/>
      <c r="F98" s="244"/>
      <c r="G98" s="244"/>
      <c r="H98" s="244"/>
      <c r="I98" s="244"/>
      <c r="J98" s="263" t="s">
        <v>196</v>
      </c>
      <c r="K98" s="244"/>
      <c r="L98" s="228"/>
    </row>
    <row r="99" spans="2:47" s="227" customFormat="1" ht="10.35" customHeight="1" x14ac:dyDescent="0.2">
      <c r="B99" s="228"/>
      <c r="L99" s="228"/>
    </row>
    <row r="100" spans="2:47" s="227" customFormat="1" ht="22.9" customHeight="1" x14ac:dyDescent="0.2">
      <c r="B100" s="228"/>
      <c r="C100" s="264" t="s">
        <v>197</v>
      </c>
      <c r="J100" s="235">
        <f>J128</f>
        <v>0</v>
      </c>
      <c r="L100" s="228"/>
      <c r="AU100" s="220" t="s">
        <v>198</v>
      </c>
    </row>
    <row r="101" spans="2:47" s="265" customFormat="1" ht="24.95" customHeight="1" x14ac:dyDescent="0.2">
      <c r="B101" s="266"/>
      <c r="D101" s="267" t="s">
        <v>199</v>
      </c>
      <c r="E101" s="268"/>
      <c r="F101" s="268"/>
      <c r="G101" s="268"/>
      <c r="H101" s="268"/>
      <c r="I101" s="268"/>
      <c r="J101" s="269">
        <f>J129</f>
        <v>0</v>
      </c>
      <c r="L101" s="266"/>
    </row>
    <row r="102" spans="2:47" s="270" customFormat="1" ht="19.899999999999999" customHeight="1" x14ac:dyDescent="0.2">
      <c r="B102" s="271"/>
      <c r="D102" s="272" t="s">
        <v>200</v>
      </c>
      <c r="E102" s="273"/>
      <c r="F102" s="273"/>
      <c r="G102" s="273"/>
      <c r="H102" s="273"/>
      <c r="I102" s="273"/>
      <c r="J102" s="274">
        <f>J130</f>
        <v>0</v>
      </c>
      <c r="L102" s="271"/>
    </row>
    <row r="103" spans="2:47" s="265" customFormat="1" ht="24.95" customHeight="1" x14ac:dyDescent="0.2">
      <c r="B103" s="266"/>
      <c r="D103" s="267" t="s">
        <v>201</v>
      </c>
      <c r="E103" s="268"/>
      <c r="F103" s="268"/>
      <c r="G103" s="268"/>
      <c r="H103" s="268"/>
      <c r="I103" s="268"/>
      <c r="J103" s="269">
        <f>J144</f>
        <v>0</v>
      </c>
      <c r="L103" s="266"/>
    </row>
    <row r="104" spans="2:47" s="270" customFormat="1" ht="19.899999999999999" customHeight="1" x14ac:dyDescent="0.2">
      <c r="B104" s="271"/>
      <c r="D104" s="272" t="s">
        <v>204</v>
      </c>
      <c r="E104" s="273"/>
      <c r="F104" s="273"/>
      <c r="G104" s="273"/>
      <c r="H104" s="273"/>
      <c r="I104" s="273"/>
      <c r="J104" s="274">
        <f>J145</f>
        <v>0</v>
      </c>
      <c r="L104" s="271"/>
    </row>
    <row r="105" spans="2:47" s="227" customFormat="1" ht="21.75" customHeight="1" x14ac:dyDescent="0.2">
      <c r="B105" s="228"/>
      <c r="L105" s="228"/>
    </row>
    <row r="106" spans="2:47" s="227" customFormat="1" ht="6.95" customHeight="1" x14ac:dyDescent="0.2">
      <c r="B106" s="257"/>
      <c r="C106" s="258"/>
      <c r="D106" s="258"/>
      <c r="E106" s="258"/>
      <c r="F106" s="258"/>
      <c r="G106" s="258"/>
      <c r="H106" s="258"/>
      <c r="I106" s="258"/>
      <c r="J106" s="258"/>
      <c r="K106" s="258"/>
      <c r="L106" s="228"/>
    </row>
    <row r="110" spans="2:47" s="227" customFormat="1" ht="6.95" customHeight="1" x14ac:dyDescent="0.2">
      <c r="B110" s="259"/>
      <c r="C110" s="260"/>
      <c r="D110" s="260"/>
      <c r="E110" s="260"/>
      <c r="F110" s="260"/>
      <c r="G110" s="260"/>
      <c r="H110" s="260"/>
      <c r="I110" s="260"/>
      <c r="J110" s="260"/>
      <c r="K110" s="260"/>
      <c r="L110" s="228"/>
    </row>
    <row r="111" spans="2:47" s="227" customFormat="1" ht="24.95" customHeight="1" x14ac:dyDescent="0.2">
      <c r="B111" s="228"/>
      <c r="C111" s="224" t="s">
        <v>205</v>
      </c>
      <c r="L111" s="228"/>
    </row>
    <row r="112" spans="2:47" s="227" customFormat="1" ht="6.95" customHeight="1" x14ac:dyDescent="0.2">
      <c r="B112" s="228"/>
      <c r="L112" s="228"/>
    </row>
    <row r="113" spans="2:63" s="227" customFormat="1" ht="12" customHeight="1" x14ac:dyDescent="0.2">
      <c r="B113" s="228"/>
      <c r="C113" s="226" t="s">
        <v>12</v>
      </c>
      <c r="L113" s="228"/>
    </row>
    <row r="114" spans="2:63" s="227" customFormat="1" ht="14.45" customHeight="1" x14ac:dyDescent="0.2">
      <c r="B114" s="228"/>
      <c r="E114" s="438" t="str">
        <f>E7</f>
        <v>Obnova MŠ na Fedinovej č.7, Bratislava - I. etapa časť A</v>
      </c>
      <c r="F114" s="439"/>
      <c r="G114" s="439"/>
      <c r="H114" s="439"/>
      <c r="L114" s="228"/>
    </row>
    <row r="115" spans="2:63" ht="12" customHeight="1" x14ac:dyDescent="0.2">
      <c r="B115" s="223"/>
      <c r="C115" s="226" t="s">
        <v>188</v>
      </c>
      <c r="L115" s="223"/>
    </row>
    <row r="116" spans="2:63" ht="14.45" customHeight="1" x14ac:dyDescent="0.2">
      <c r="B116" s="223"/>
      <c r="E116" s="438" t="s">
        <v>1831</v>
      </c>
      <c r="F116" s="437"/>
      <c r="G116" s="437"/>
      <c r="H116" s="437"/>
      <c r="L116" s="223"/>
    </row>
    <row r="117" spans="2:63" ht="12" customHeight="1" x14ac:dyDescent="0.2">
      <c r="B117" s="223"/>
      <c r="C117" s="226" t="s">
        <v>190</v>
      </c>
      <c r="L117" s="223"/>
    </row>
    <row r="118" spans="2:63" s="227" customFormat="1" ht="14.45" customHeight="1" x14ac:dyDescent="0.2">
      <c r="B118" s="228"/>
      <c r="E118" s="442" t="s">
        <v>1832</v>
      </c>
      <c r="F118" s="435"/>
      <c r="G118" s="435"/>
      <c r="H118" s="435"/>
      <c r="L118" s="228"/>
    </row>
    <row r="119" spans="2:63" s="227" customFormat="1" ht="12" customHeight="1" x14ac:dyDescent="0.2">
      <c r="B119" s="228"/>
      <c r="C119" s="226" t="s">
        <v>192</v>
      </c>
      <c r="L119" s="228"/>
    </row>
    <row r="120" spans="2:63" s="227" customFormat="1" ht="15.6" customHeight="1" x14ac:dyDescent="0.2">
      <c r="B120" s="228"/>
      <c r="E120" s="434" t="str">
        <f>E13</f>
        <v>1340B-1-2 - Sekcia B</v>
      </c>
      <c r="F120" s="435"/>
      <c r="G120" s="435"/>
      <c r="H120" s="435"/>
      <c r="L120" s="228"/>
    </row>
    <row r="121" spans="2:63" s="227" customFormat="1" ht="6.95" customHeight="1" x14ac:dyDescent="0.2">
      <c r="B121" s="228"/>
      <c r="L121" s="228"/>
    </row>
    <row r="122" spans="2:63" s="227" customFormat="1" ht="12" customHeight="1" x14ac:dyDescent="0.2">
      <c r="B122" s="228"/>
      <c r="C122" s="226" t="s">
        <v>15</v>
      </c>
      <c r="F122" s="229" t="str">
        <f>F16</f>
        <v>Bratislava V, k.ú. Petržalka , č.p. 3420</v>
      </c>
      <c r="I122" s="226" t="s">
        <v>17</v>
      </c>
      <c r="J122" s="230" t="str">
        <f>IF(J16="","",J16)</f>
        <v>16. 3. 2022</v>
      </c>
      <c r="L122" s="228"/>
    </row>
    <row r="123" spans="2:63" s="227" customFormat="1" ht="6.95" customHeight="1" x14ac:dyDescent="0.2">
      <c r="B123" s="228"/>
      <c r="L123" s="228"/>
    </row>
    <row r="124" spans="2:63" s="227" customFormat="1" ht="15.6" customHeight="1" x14ac:dyDescent="0.2">
      <c r="B124" s="228"/>
      <c r="C124" s="226" t="s">
        <v>19</v>
      </c>
      <c r="F124" s="229" t="str">
        <f>E19</f>
        <v>Mestská časť Bratislava- Petržalka, Kutlíková 17</v>
      </c>
      <c r="I124" s="226" t="s">
        <v>26</v>
      </c>
      <c r="J124" s="261" t="str">
        <f>E25</f>
        <v xml:space="preserve">NV-Project s.r.o. </v>
      </c>
      <c r="L124" s="228"/>
    </row>
    <row r="125" spans="2:63" s="227" customFormat="1" ht="15.6" customHeight="1" x14ac:dyDescent="0.2">
      <c r="B125" s="228"/>
      <c r="C125" s="226" t="s">
        <v>24</v>
      </c>
      <c r="F125" s="229" t="str">
        <f>IF(E22="","",E22)</f>
        <v xml:space="preserve"> </v>
      </c>
      <c r="I125" s="226" t="s">
        <v>30</v>
      </c>
      <c r="J125" s="261" t="str">
        <f>E28</f>
        <v xml:space="preserve"> </v>
      </c>
      <c r="L125" s="228"/>
    </row>
    <row r="126" spans="2:63" s="227" customFormat="1" ht="10.35" customHeight="1" x14ac:dyDescent="0.2">
      <c r="B126" s="228"/>
      <c r="L126" s="228"/>
    </row>
    <row r="127" spans="2:63" s="275" customFormat="1" ht="29.25" customHeight="1" x14ac:dyDescent="0.2">
      <c r="B127" s="276"/>
      <c r="C127" s="277" t="s">
        <v>206</v>
      </c>
      <c r="D127" s="278" t="s">
        <v>57</v>
      </c>
      <c r="E127" s="278" t="s">
        <v>53</v>
      </c>
      <c r="F127" s="278" t="s">
        <v>54</v>
      </c>
      <c r="G127" s="278" t="s">
        <v>207</v>
      </c>
      <c r="H127" s="278" t="s">
        <v>208</v>
      </c>
      <c r="I127" s="278" t="s">
        <v>209</v>
      </c>
      <c r="J127" s="279" t="s">
        <v>196</v>
      </c>
      <c r="K127" s="280" t="s">
        <v>210</v>
      </c>
      <c r="L127" s="276"/>
      <c r="M127" s="281" t="s">
        <v>1</v>
      </c>
      <c r="N127" s="282" t="s">
        <v>36</v>
      </c>
      <c r="O127" s="282" t="s">
        <v>211</v>
      </c>
      <c r="P127" s="282" t="s">
        <v>212</v>
      </c>
      <c r="Q127" s="282" t="s">
        <v>213</v>
      </c>
      <c r="R127" s="282" t="s">
        <v>214</v>
      </c>
      <c r="S127" s="282" t="s">
        <v>215</v>
      </c>
      <c r="T127" s="283" t="s">
        <v>216</v>
      </c>
    </row>
    <row r="128" spans="2:63" s="227" customFormat="1" ht="22.9" customHeight="1" x14ac:dyDescent="0.25">
      <c r="B128" s="228"/>
      <c r="C128" s="284" t="s">
        <v>197</v>
      </c>
      <c r="J128" s="285">
        <f>BK128</f>
        <v>0</v>
      </c>
      <c r="L128" s="228"/>
      <c r="M128" s="286"/>
      <c r="N128" s="233"/>
      <c r="O128" s="233"/>
      <c r="P128" s="287">
        <f>P129+P144</f>
        <v>62.864958000000001</v>
      </c>
      <c r="Q128" s="233"/>
      <c r="R128" s="287">
        <f>R129+R144</f>
        <v>0</v>
      </c>
      <c r="S128" s="233"/>
      <c r="T128" s="288">
        <f>T129+T144</f>
        <v>0.51621600000000001</v>
      </c>
      <c r="AT128" s="220" t="s">
        <v>71</v>
      </c>
      <c r="AU128" s="220" t="s">
        <v>198</v>
      </c>
      <c r="BK128" s="289">
        <f>BK129+BK144</f>
        <v>0</v>
      </c>
    </row>
    <row r="129" spans="2:65" s="290" customFormat="1" ht="25.9" customHeight="1" x14ac:dyDescent="0.2">
      <c r="B129" s="291"/>
      <c r="D129" s="292" t="s">
        <v>71</v>
      </c>
      <c r="E129" s="293" t="s">
        <v>217</v>
      </c>
      <c r="F129" s="293" t="s">
        <v>218</v>
      </c>
      <c r="J129" s="294">
        <f>BK129</f>
        <v>0</v>
      </c>
      <c r="L129" s="291"/>
      <c r="M129" s="295"/>
      <c r="N129" s="296"/>
      <c r="O129" s="296"/>
      <c r="P129" s="297">
        <f>P130</f>
        <v>58.220607999999999</v>
      </c>
      <c r="Q129" s="296"/>
      <c r="R129" s="297">
        <f>R130</f>
        <v>0</v>
      </c>
      <c r="S129" s="296"/>
      <c r="T129" s="298">
        <f>T130</f>
        <v>0.48830600000000002</v>
      </c>
      <c r="AR129" s="292" t="s">
        <v>79</v>
      </c>
      <c r="AT129" s="299" t="s">
        <v>71</v>
      </c>
      <c r="AU129" s="299" t="s">
        <v>72</v>
      </c>
      <c r="AY129" s="292" t="s">
        <v>219</v>
      </c>
      <c r="BK129" s="300">
        <f>BK130</f>
        <v>0</v>
      </c>
    </row>
    <row r="130" spans="2:65" s="290" customFormat="1" ht="22.9" customHeight="1" x14ac:dyDescent="0.2">
      <c r="B130" s="291"/>
      <c r="D130" s="292" t="s">
        <v>71</v>
      </c>
      <c r="E130" s="301" t="s">
        <v>220</v>
      </c>
      <c r="F130" s="301" t="s">
        <v>221</v>
      </c>
      <c r="J130" s="302">
        <f>BK130</f>
        <v>0</v>
      </c>
      <c r="L130" s="291"/>
      <c r="M130" s="295"/>
      <c r="N130" s="296"/>
      <c r="O130" s="296"/>
      <c r="P130" s="297">
        <f>SUM(P131:P143)</f>
        <v>58.220607999999999</v>
      </c>
      <c r="Q130" s="296"/>
      <c r="R130" s="297">
        <f>SUM(R131:R143)</f>
        <v>0</v>
      </c>
      <c r="S130" s="296"/>
      <c r="T130" s="298">
        <f>SUM(T131:T143)</f>
        <v>0.48830600000000002</v>
      </c>
      <c r="AR130" s="292" t="s">
        <v>79</v>
      </c>
      <c r="AT130" s="299" t="s">
        <v>71</v>
      </c>
      <c r="AU130" s="299" t="s">
        <v>79</v>
      </c>
      <c r="AY130" s="292" t="s">
        <v>219</v>
      </c>
      <c r="BK130" s="300">
        <f>SUM(BK131:BK143)</f>
        <v>0</v>
      </c>
    </row>
    <row r="131" spans="2:65" s="227" customFormat="1" ht="22.15" customHeight="1" x14ac:dyDescent="0.2">
      <c r="B131" s="303"/>
      <c r="C131" s="304" t="s">
        <v>79</v>
      </c>
      <c r="D131" s="304" t="s">
        <v>222</v>
      </c>
      <c r="E131" s="305" t="s">
        <v>266</v>
      </c>
      <c r="F131" s="306" t="s">
        <v>267</v>
      </c>
      <c r="G131" s="307" t="s">
        <v>268</v>
      </c>
      <c r="H131" s="308">
        <v>2</v>
      </c>
      <c r="I131" s="308">
        <v>0</v>
      </c>
      <c r="J131" s="308">
        <f>ROUND(I131*H131,3)</f>
        <v>0</v>
      </c>
      <c r="K131" s="309"/>
      <c r="L131" s="228"/>
      <c r="M131" s="310" t="s">
        <v>1</v>
      </c>
      <c r="N131" s="311" t="s">
        <v>38</v>
      </c>
      <c r="O131" s="312">
        <v>4.9000000000000002E-2</v>
      </c>
      <c r="P131" s="312">
        <f>O131*H131</f>
        <v>9.8000000000000004E-2</v>
      </c>
      <c r="Q131" s="312">
        <v>0</v>
      </c>
      <c r="R131" s="312">
        <f>Q131*H131</f>
        <v>0</v>
      </c>
      <c r="S131" s="312">
        <v>2.4E-2</v>
      </c>
      <c r="T131" s="313">
        <f>S131*H131</f>
        <v>4.8000000000000001E-2</v>
      </c>
      <c r="AR131" s="314" t="s">
        <v>226</v>
      </c>
      <c r="AT131" s="314" t="s">
        <v>222</v>
      </c>
      <c r="AU131" s="314" t="s">
        <v>84</v>
      </c>
      <c r="AY131" s="220" t="s">
        <v>219</v>
      </c>
      <c r="BE131" s="315">
        <f>IF(N131="základná",J131,0)</f>
        <v>0</v>
      </c>
      <c r="BF131" s="315">
        <f>IF(N131="znížená",J131,0)</f>
        <v>0</v>
      </c>
      <c r="BG131" s="315">
        <f>IF(N131="zákl. prenesená",J131,0)</f>
        <v>0</v>
      </c>
      <c r="BH131" s="315">
        <f>IF(N131="zníž. prenesená",J131,0)</f>
        <v>0</v>
      </c>
      <c r="BI131" s="315">
        <f>IF(N131="nulová",J131,0)</f>
        <v>0</v>
      </c>
      <c r="BJ131" s="220" t="s">
        <v>84</v>
      </c>
      <c r="BK131" s="316">
        <f>ROUND(I131*H131,3)</f>
        <v>0</v>
      </c>
      <c r="BL131" s="220" t="s">
        <v>226</v>
      </c>
      <c r="BM131" s="314" t="s">
        <v>1952</v>
      </c>
    </row>
    <row r="132" spans="2:65" s="317" customFormat="1" x14ac:dyDescent="0.2">
      <c r="B132" s="318"/>
      <c r="D132" s="319" t="s">
        <v>228</v>
      </c>
      <c r="E132" s="320" t="s">
        <v>1</v>
      </c>
      <c r="F132" s="321" t="s">
        <v>374</v>
      </c>
      <c r="H132" s="320" t="s">
        <v>1</v>
      </c>
      <c r="L132" s="318"/>
      <c r="M132" s="322"/>
      <c r="N132" s="323"/>
      <c r="O132" s="323"/>
      <c r="P132" s="323"/>
      <c r="Q132" s="323"/>
      <c r="R132" s="323"/>
      <c r="S132" s="323"/>
      <c r="T132" s="324"/>
      <c r="AT132" s="320" t="s">
        <v>228</v>
      </c>
      <c r="AU132" s="320" t="s">
        <v>84</v>
      </c>
      <c r="AV132" s="317" t="s">
        <v>79</v>
      </c>
      <c r="AW132" s="317" t="s">
        <v>28</v>
      </c>
      <c r="AX132" s="317" t="s">
        <v>72</v>
      </c>
      <c r="AY132" s="320" t="s">
        <v>219</v>
      </c>
    </row>
    <row r="133" spans="2:65" s="325" customFormat="1" x14ac:dyDescent="0.2">
      <c r="B133" s="326"/>
      <c r="D133" s="319" t="s">
        <v>228</v>
      </c>
      <c r="E133" s="327" t="s">
        <v>1</v>
      </c>
      <c r="F133" s="328" t="s">
        <v>84</v>
      </c>
      <c r="H133" s="329">
        <v>2</v>
      </c>
      <c r="L133" s="326"/>
      <c r="M133" s="330"/>
      <c r="N133" s="331"/>
      <c r="O133" s="331"/>
      <c r="P133" s="331"/>
      <c r="Q133" s="331"/>
      <c r="R133" s="331"/>
      <c r="S133" s="331"/>
      <c r="T133" s="332"/>
      <c r="AT133" s="327" t="s">
        <v>228</v>
      </c>
      <c r="AU133" s="327" t="s">
        <v>84</v>
      </c>
      <c r="AV133" s="325" t="s">
        <v>84</v>
      </c>
      <c r="AW133" s="325" t="s">
        <v>28</v>
      </c>
      <c r="AX133" s="325" t="s">
        <v>79</v>
      </c>
      <c r="AY133" s="327" t="s">
        <v>219</v>
      </c>
    </row>
    <row r="134" spans="2:65" s="227" customFormat="1" ht="22.15" customHeight="1" x14ac:dyDescent="0.2">
      <c r="B134" s="303"/>
      <c r="C134" s="304" t="s">
        <v>84</v>
      </c>
      <c r="D134" s="304" t="s">
        <v>222</v>
      </c>
      <c r="E134" s="305" t="s">
        <v>1953</v>
      </c>
      <c r="F134" s="306" t="s">
        <v>1954</v>
      </c>
      <c r="G134" s="307" t="s">
        <v>268</v>
      </c>
      <c r="H134" s="308">
        <v>1</v>
      </c>
      <c r="I134" s="308">
        <v>0</v>
      </c>
      <c r="J134" s="308">
        <f>ROUND(I134*H134,3)</f>
        <v>0</v>
      </c>
      <c r="K134" s="309"/>
      <c r="L134" s="228"/>
      <c r="M134" s="310" t="s">
        <v>1</v>
      </c>
      <c r="N134" s="311" t="s">
        <v>38</v>
      </c>
      <c r="O134" s="312">
        <v>8.8999999999999996E-2</v>
      </c>
      <c r="P134" s="312">
        <f>O134*H134</f>
        <v>8.8999999999999996E-2</v>
      </c>
      <c r="Q134" s="312">
        <v>0</v>
      </c>
      <c r="R134" s="312">
        <f>Q134*H134</f>
        <v>0</v>
      </c>
      <c r="S134" s="312">
        <v>2.7E-2</v>
      </c>
      <c r="T134" s="313">
        <f>S134*H134</f>
        <v>2.7E-2</v>
      </c>
      <c r="AR134" s="314" t="s">
        <v>226</v>
      </c>
      <c r="AT134" s="314" t="s">
        <v>222</v>
      </c>
      <c r="AU134" s="314" t="s">
        <v>84</v>
      </c>
      <c r="AY134" s="220" t="s">
        <v>219</v>
      </c>
      <c r="BE134" s="315">
        <f>IF(N134="základná",J134,0)</f>
        <v>0</v>
      </c>
      <c r="BF134" s="315">
        <f>IF(N134="znížená",J134,0)</f>
        <v>0</v>
      </c>
      <c r="BG134" s="315">
        <f>IF(N134="zákl. prenesená",J134,0)</f>
        <v>0</v>
      </c>
      <c r="BH134" s="315">
        <f>IF(N134="zníž. prenesená",J134,0)</f>
        <v>0</v>
      </c>
      <c r="BI134" s="315">
        <f>IF(N134="nulová",J134,0)</f>
        <v>0</v>
      </c>
      <c r="BJ134" s="220" t="s">
        <v>84</v>
      </c>
      <c r="BK134" s="316">
        <f>ROUND(I134*H134,3)</f>
        <v>0</v>
      </c>
      <c r="BL134" s="220" t="s">
        <v>226</v>
      </c>
      <c r="BM134" s="314" t="s">
        <v>1955</v>
      </c>
    </row>
    <row r="135" spans="2:65" s="227" customFormat="1" ht="22.15" customHeight="1" x14ac:dyDescent="0.2">
      <c r="B135" s="303"/>
      <c r="C135" s="304" t="s">
        <v>89</v>
      </c>
      <c r="D135" s="304" t="s">
        <v>222</v>
      </c>
      <c r="E135" s="305" t="s">
        <v>271</v>
      </c>
      <c r="F135" s="306" t="s">
        <v>272</v>
      </c>
      <c r="G135" s="307" t="s">
        <v>225</v>
      </c>
      <c r="H135" s="308">
        <v>3.1520000000000001</v>
      </c>
      <c r="I135" s="308">
        <v>0</v>
      </c>
      <c r="J135" s="308">
        <f>ROUND(I135*H135,3)</f>
        <v>0</v>
      </c>
      <c r="K135" s="309"/>
      <c r="L135" s="228"/>
      <c r="M135" s="310" t="s">
        <v>1</v>
      </c>
      <c r="N135" s="311" t="s">
        <v>38</v>
      </c>
      <c r="O135" s="312">
        <v>1.6</v>
      </c>
      <c r="P135" s="312">
        <f>O135*H135</f>
        <v>5.0432000000000006</v>
      </c>
      <c r="Q135" s="312">
        <v>0</v>
      </c>
      <c r="R135" s="312">
        <f>Q135*H135</f>
        <v>0</v>
      </c>
      <c r="S135" s="312">
        <v>7.5999999999999998E-2</v>
      </c>
      <c r="T135" s="313">
        <f>S135*H135</f>
        <v>0.23955200000000001</v>
      </c>
      <c r="AR135" s="314" t="s">
        <v>226</v>
      </c>
      <c r="AT135" s="314" t="s">
        <v>222</v>
      </c>
      <c r="AU135" s="314" t="s">
        <v>84</v>
      </c>
      <c r="AY135" s="220" t="s">
        <v>219</v>
      </c>
      <c r="BE135" s="315">
        <f>IF(N135="základná",J135,0)</f>
        <v>0</v>
      </c>
      <c r="BF135" s="315">
        <f>IF(N135="znížená",J135,0)</f>
        <v>0</v>
      </c>
      <c r="BG135" s="315">
        <f>IF(N135="zákl. prenesená",J135,0)</f>
        <v>0</v>
      </c>
      <c r="BH135" s="315">
        <f>IF(N135="zníž. prenesená",J135,0)</f>
        <v>0</v>
      </c>
      <c r="BI135" s="315">
        <f>IF(N135="nulová",J135,0)</f>
        <v>0</v>
      </c>
      <c r="BJ135" s="220" t="s">
        <v>84</v>
      </c>
      <c r="BK135" s="316">
        <f>ROUND(I135*H135,3)</f>
        <v>0</v>
      </c>
      <c r="BL135" s="220" t="s">
        <v>226</v>
      </c>
      <c r="BM135" s="314" t="s">
        <v>1956</v>
      </c>
    </row>
    <row r="136" spans="2:65" s="325" customFormat="1" x14ac:dyDescent="0.2">
      <c r="B136" s="326"/>
      <c r="D136" s="319" t="s">
        <v>228</v>
      </c>
      <c r="E136" s="327" t="s">
        <v>1</v>
      </c>
      <c r="F136" s="328" t="s">
        <v>1957</v>
      </c>
      <c r="H136" s="329">
        <v>3.1520000000000001</v>
      </c>
      <c r="L136" s="326"/>
      <c r="M136" s="330"/>
      <c r="N136" s="331"/>
      <c r="O136" s="331"/>
      <c r="P136" s="331"/>
      <c r="Q136" s="331"/>
      <c r="R136" s="331"/>
      <c r="S136" s="331"/>
      <c r="T136" s="332"/>
      <c r="AT136" s="327" t="s">
        <v>228</v>
      </c>
      <c r="AU136" s="327" t="s">
        <v>84</v>
      </c>
      <c r="AV136" s="325" t="s">
        <v>84</v>
      </c>
      <c r="AW136" s="325" t="s">
        <v>28</v>
      </c>
      <c r="AX136" s="325" t="s">
        <v>79</v>
      </c>
      <c r="AY136" s="327" t="s">
        <v>219</v>
      </c>
    </row>
    <row r="137" spans="2:65" s="227" customFormat="1" ht="22.15" customHeight="1" x14ac:dyDescent="0.2">
      <c r="B137" s="303"/>
      <c r="C137" s="304" t="s">
        <v>226</v>
      </c>
      <c r="D137" s="304" t="s">
        <v>222</v>
      </c>
      <c r="E137" s="305" t="s">
        <v>1958</v>
      </c>
      <c r="F137" s="306" t="s">
        <v>1959</v>
      </c>
      <c r="G137" s="307" t="s">
        <v>225</v>
      </c>
      <c r="H137" s="308">
        <v>2.758</v>
      </c>
      <c r="I137" s="308">
        <v>0</v>
      </c>
      <c r="J137" s="308">
        <f>ROUND(I137*H137,3)</f>
        <v>0</v>
      </c>
      <c r="K137" s="309"/>
      <c r="L137" s="228"/>
      <c r="M137" s="310" t="s">
        <v>1</v>
      </c>
      <c r="N137" s="311" t="s">
        <v>38</v>
      </c>
      <c r="O137" s="312">
        <v>1.2</v>
      </c>
      <c r="P137" s="312">
        <f>O137*H137</f>
        <v>3.3096000000000001</v>
      </c>
      <c r="Q137" s="312">
        <v>0</v>
      </c>
      <c r="R137" s="312">
        <f>Q137*H137</f>
        <v>0</v>
      </c>
      <c r="S137" s="312">
        <v>6.3E-2</v>
      </c>
      <c r="T137" s="313">
        <f>S137*H137</f>
        <v>0.17375399999999999</v>
      </c>
      <c r="AR137" s="314" t="s">
        <v>226</v>
      </c>
      <c r="AT137" s="314" t="s">
        <v>222</v>
      </c>
      <c r="AU137" s="314" t="s">
        <v>84</v>
      </c>
      <c r="AY137" s="220" t="s">
        <v>219</v>
      </c>
      <c r="BE137" s="315">
        <f>IF(N137="základná",J137,0)</f>
        <v>0</v>
      </c>
      <c r="BF137" s="315">
        <f>IF(N137="znížená",J137,0)</f>
        <v>0</v>
      </c>
      <c r="BG137" s="315">
        <f>IF(N137="zákl. prenesená",J137,0)</f>
        <v>0</v>
      </c>
      <c r="BH137" s="315">
        <f>IF(N137="zníž. prenesená",J137,0)</f>
        <v>0</v>
      </c>
      <c r="BI137" s="315">
        <f>IF(N137="nulová",J137,0)</f>
        <v>0</v>
      </c>
      <c r="BJ137" s="220" t="s">
        <v>84</v>
      </c>
      <c r="BK137" s="316">
        <f>ROUND(I137*H137,3)</f>
        <v>0</v>
      </c>
      <c r="BL137" s="220" t="s">
        <v>226</v>
      </c>
      <c r="BM137" s="314" t="s">
        <v>1960</v>
      </c>
    </row>
    <row r="138" spans="2:65" s="325" customFormat="1" x14ac:dyDescent="0.2">
      <c r="B138" s="326"/>
      <c r="D138" s="319" t="s">
        <v>228</v>
      </c>
      <c r="E138" s="327" t="s">
        <v>1</v>
      </c>
      <c r="F138" s="328" t="s">
        <v>1961</v>
      </c>
      <c r="H138" s="329">
        <v>2.758</v>
      </c>
      <c r="L138" s="326"/>
      <c r="M138" s="330"/>
      <c r="N138" s="331"/>
      <c r="O138" s="331"/>
      <c r="P138" s="331"/>
      <c r="Q138" s="331"/>
      <c r="R138" s="331"/>
      <c r="S138" s="331"/>
      <c r="T138" s="332"/>
      <c r="AT138" s="327" t="s">
        <v>228</v>
      </c>
      <c r="AU138" s="327" t="s">
        <v>84</v>
      </c>
      <c r="AV138" s="325" t="s">
        <v>84</v>
      </c>
      <c r="AW138" s="325" t="s">
        <v>28</v>
      </c>
      <c r="AX138" s="325" t="s">
        <v>79</v>
      </c>
      <c r="AY138" s="327" t="s">
        <v>219</v>
      </c>
    </row>
    <row r="139" spans="2:65" s="227" customFormat="1" ht="19.899999999999999" customHeight="1" x14ac:dyDescent="0.2">
      <c r="B139" s="303"/>
      <c r="C139" s="304" t="s">
        <v>265</v>
      </c>
      <c r="D139" s="304" t="s">
        <v>222</v>
      </c>
      <c r="E139" s="305" t="s">
        <v>444</v>
      </c>
      <c r="F139" s="306" t="s">
        <v>445</v>
      </c>
      <c r="G139" s="307" t="s">
        <v>299</v>
      </c>
      <c r="H139" s="308">
        <v>25</v>
      </c>
      <c r="I139" s="308">
        <v>0</v>
      </c>
      <c r="J139" s="308">
        <f>ROUND(I139*H139,3)</f>
        <v>0</v>
      </c>
      <c r="K139" s="309"/>
      <c r="L139" s="228"/>
      <c r="M139" s="310" t="s">
        <v>1</v>
      </c>
      <c r="N139" s="311" t="s">
        <v>38</v>
      </c>
      <c r="O139" s="312">
        <v>1.972</v>
      </c>
      <c r="P139" s="312">
        <f>O139*H139</f>
        <v>49.3</v>
      </c>
      <c r="Q139" s="312">
        <v>0</v>
      </c>
      <c r="R139" s="312">
        <f>Q139*H139</f>
        <v>0</v>
      </c>
      <c r="S139" s="312">
        <v>0</v>
      </c>
      <c r="T139" s="313">
        <f>S139*H139</f>
        <v>0</v>
      </c>
      <c r="AR139" s="314" t="s">
        <v>226</v>
      </c>
      <c r="AT139" s="314" t="s">
        <v>222</v>
      </c>
      <c r="AU139" s="314" t="s">
        <v>84</v>
      </c>
      <c r="AY139" s="220" t="s">
        <v>219</v>
      </c>
      <c r="BE139" s="315">
        <f>IF(N139="základná",J139,0)</f>
        <v>0</v>
      </c>
      <c r="BF139" s="315">
        <f>IF(N139="znížená",J139,0)</f>
        <v>0</v>
      </c>
      <c r="BG139" s="315">
        <f>IF(N139="zákl. prenesená",J139,0)</f>
        <v>0</v>
      </c>
      <c r="BH139" s="315">
        <f>IF(N139="zníž. prenesená",J139,0)</f>
        <v>0</v>
      </c>
      <c r="BI139" s="315">
        <f>IF(N139="nulová",J139,0)</f>
        <v>0</v>
      </c>
      <c r="BJ139" s="220" t="s">
        <v>84</v>
      </c>
      <c r="BK139" s="316">
        <f>ROUND(I139*H139,3)</f>
        <v>0</v>
      </c>
      <c r="BL139" s="220" t="s">
        <v>226</v>
      </c>
      <c r="BM139" s="314" t="s">
        <v>1962</v>
      </c>
    </row>
    <row r="140" spans="2:65" s="227" customFormat="1" ht="19.899999999999999" customHeight="1" x14ac:dyDescent="0.2">
      <c r="B140" s="303"/>
      <c r="C140" s="304" t="s">
        <v>270</v>
      </c>
      <c r="D140" s="304" t="s">
        <v>222</v>
      </c>
      <c r="E140" s="305" t="s">
        <v>297</v>
      </c>
      <c r="F140" s="306" t="s">
        <v>298</v>
      </c>
      <c r="G140" s="307" t="s">
        <v>299</v>
      </c>
      <c r="H140" s="308">
        <v>0.51600000000000001</v>
      </c>
      <c r="I140" s="308">
        <v>0</v>
      </c>
      <c r="J140" s="308">
        <f>ROUND(I140*H140,3)</f>
        <v>0</v>
      </c>
      <c r="K140" s="309"/>
      <c r="L140" s="228"/>
      <c r="M140" s="310" t="s">
        <v>1</v>
      </c>
      <c r="N140" s="311" t="s">
        <v>38</v>
      </c>
      <c r="O140" s="312">
        <v>0.59799999999999998</v>
      </c>
      <c r="P140" s="312">
        <f>O140*H140</f>
        <v>0.30856800000000001</v>
      </c>
      <c r="Q140" s="312">
        <v>0</v>
      </c>
      <c r="R140" s="312">
        <f>Q140*H140</f>
        <v>0</v>
      </c>
      <c r="S140" s="312">
        <v>0</v>
      </c>
      <c r="T140" s="313">
        <f>S140*H140</f>
        <v>0</v>
      </c>
      <c r="AR140" s="314" t="s">
        <v>226</v>
      </c>
      <c r="AT140" s="314" t="s">
        <v>222</v>
      </c>
      <c r="AU140" s="314" t="s">
        <v>84</v>
      </c>
      <c r="AY140" s="220" t="s">
        <v>219</v>
      </c>
      <c r="BE140" s="315">
        <f>IF(N140="základná",J140,0)</f>
        <v>0</v>
      </c>
      <c r="BF140" s="315">
        <f>IF(N140="znížená",J140,0)</f>
        <v>0</v>
      </c>
      <c r="BG140" s="315">
        <f>IF(N140="zákl. prenesená",J140,0)</f>
        <v>0</v>
      </c>
      <c r="BH140" s="315">
        <f>IF(N140="zníž. prenesená",J140,0)</f>
        <v>0</v>
      </c>
      <c r="BI140" s="315">
        <f>IF(N140="nulová",J140,0)</f>
        <v>0</v>
      </c>
      <c r="BJ140" s="220" t="s">
        <v>84</v>
      </c>
      <c r="BK140" s="316">
        <f>ROUND(I140*H140,3)</f>
        <v>0</v>
      </c>
      <c r="BL140" s="220" t="s">
        <v>226</v>
      </c>
      <c r="BM140" s="314" t="s">
        <v>1963</v>
      </c>
    </row>
    <row r="141" spans="2:65" s="227" customFormat="1" ht="22.15" customHeight="1" x14ac:dyDescent="0.2">
      <c r="B141" s="303"/>
      <c r="C141" s="304" t="s">
        <v>274</v>
      </c>
      <c r="D141" s="304" t="s">
        <v>222</v>
      </c>
      <c r="E141" s="305" t="s">
        <v>302</v>
      </c>
      <c r="F141" s="306" t="s">
        <v>303</v>
      </c>
      <c r="G141" s="307" t="s">
        <v>299</v>
      </c>
      <c r="H141" s="308">
        <v>10.32</v>
      </c>
      <c r="I141" s="308">
        <v>0</v>
      </c>
      <c r="J141" s="308">
        <f>ROUND(I141*H141,3)</f>
        <v>0</v>
      </c>
      <c r="K141" s="309"/>
      <c r="L141" s="228"/>
      <c r="M141" s="310" t="s">
        <v>1</v>
      </c>
      <c r="N141" s="311" t="s">
        <v>38</v>
      </c>
      <c r="O141" s="312">
        <v>7.0000000000000001E-3</v>
      </c>
      <c r="P141" s="312">
        <f>O141*H141</f>
        <v>7.2239999999999999E-2</v>
      </c>
      <c r="Q141" s="312">
        <v>0</v>
      </c>
      <c r="R141" s="312">
        <f>Q141*H141</f>
        <v>0</v>
      </c>
      <c r="S141" s="312">
        <v>0</v>
      </c>
      <c r="T141" s="313">
        <f>S141*H141</f>
        <v>0</v>
      </c>
      <c r="AR141" s="314" t="s">
        <v>226</v>
      </c>
      <c r="AT141" s="314" t="s">
        <v>222</v>
      </c>
      <c r="AU141" s="314" t="s">
        <v>84</v>
      </c>
      <c r="AY141" s="220" t="s">
        <v>219</v>
      </c>
      <c r="BE141" s="315">
        <f>IF(N141="základná",J141,0)</f>
        <v>0</v>
      </c>
      <c r="BF141" s="315">
        <f>IF(N141="znížená",J141,0)</f>
        <v>0</v>
      </c>
      <c r="BG141" s="315">
        <f>IF(N141="zákl. prenesená",J141,0)</f>
        <v>0</v>
      </c>
      <c r="BH141" s="315">
        <f>IF(N141="zníž. prenesená",J141,0)</f>
        <v>0</v>
      </c>
      <c r="BI141" s="315">
        <f>IF(N141="nulová",J141,0)</f>
        <v>0</v>
      </c>
      <c r="BJ141" s="220" t="s">
        <v>84</v>
      </c>
      <c r="BK141" s="316">
        <f>ROUND(I141*H141,3)</f>
        <v>0</v>
      </c>
      <c r="BL141" s="220" t="s">
        <v>226</v>
      </c>
      <c r="BM141" s="314" t="s">
        <v>1964</v>
      </c>
    </row>
    <row r="142" spans="2:65" s="325" customFormat="1" x14ac:dyDescent="0.2">
      <c r="B142" s="326"/>
      <c r="D142" s="319" t="s">
        <v>228</v>
      </c>
      <c r="F142" s="328" t="s">
        <v>1965</v>
      </c>
      <c r="H142" s="329">
        <v>10.32</v>
      </c>
      <c r="L142" s="326"/>
      <c r="M142" s="330"/>
      <c r="N142" s="331"/>
      <c r="O142" s="331"/>
      <c r="P142" s="331"/>
      <c r="Q142" s="331"/>
      <c r="R142" s="331"/>
      <c r="S142" s="331"/>
      <c r="T142" s="332"/>
      <c r="AT142" s="327" t="s">
        <v>228</v>
      </c>
      <c r="AU142" s="327" t="s">
        <v>84</v>
      </c>
      <c r="AV142" s="325" t="s">
        <v>84</v>
      </c>
      <c r="AW142" s="325" t="s">
        <v>3</v>
      </c>
      <c r="AX142" s="325" t="s">
        <v>79</v>
      </c>
      <c r="AY142" s="327" t="s">
        <v>219</v>
      </c>
    </row>
    <row r="143" spans="2:65" s="227" customFormat="1" ht="19.899999999999999" customHeight="1" x14ac:dyDescent="0.2">
      <c r="B143" s="303"/>
      <c r="C143" s="304" t="s">
        <v>279</v>
      </c>
      <c r="D143" s="304" t="s">
        <v>222</v>
      </c>
      <c r="E143" s="305" t="s">
        <v>311</v>
      </c>
      <c r="F143" s="306" t="s">
        <v>312</v>
      </c>
      <c r="G143" s="307" t="s">
        <v>299</v>
      </c>
      <c r="H143" s="308">
        <v>0.51600000000000001</v>
      </c>
      <c r="I143" s="308">
        <v>0</v>
      </c>
      <c r="J143" s="308">
        <f>ROUND(I143*H143,3)</f>
        <v>0</v>
      </c>
      <c r="K143" s="309"/>
      <c r="L143" s="228"/>
      <c r="M143" s="310" t="s">
        <v>1</v>
      </c>
      <c r="N143" s="311" t="s">
        <v>38</v>
      </c>
      <c r="O143" s="312">
        <v>0</v>
      </c>
      <c r="P143" s="312">
        <f>O143*H143</f>
        <v>0</v>
      </c>
      <c r="Q143" s="312">
        <v>0</v>
      </c>
      <c r="R143" s="312">
        <f>Q143*H143</f>
        <v>0</v>
      </c>
      <c r="S143" s="312">
        <v>0</v>
      </c>
      <c r="T143" s="313">
        <f>S143*H143</f>
        <v>0</v>
      </c>
      <c r="AR143" s="314" t="s">
        <v>226</v>
      </c>
      <c r="AT143" s="314" t="s">
        <v>222</v>
      </c>
      <c r="AU143" s="314" t="s">
        <v>84</v>
      </c>
      <c r="AY143" s="220" t="s">
        <v>219</v>
      </c>
      <c r="BE143" s="315">
        <f>IF(N143="základná",J143,0)</f>
        <v>0</v>
      </c>
      <c r="BF143" s="315">
        <f>IF(N143="znížená",J143,0)</f>
        <v>0</v>
      </c>
      <c r="BG143" s="315">
        <f>IF(N143="zákl. prenesená",J143,0)</f>
        <v>0</v>
      </c>
      <c r="BH143" s="315">
        <f>IF(N143="zníž. prenesená",J143,0)</f>
        <v>0</v>
      </c>
      <c r="BI143" s="315">
        <f>IF(N143="nulová",J143,0)</f>
        <v>0</v>
      </c>
      <c r="BJ143" s="220" t="s">
        <v>84</v>
      </c>
      <c r="BK143" s="316">
        <f>ROUND(I143*H143,3)</f>
        <v>0</v>
      </c>
      <c r="BL143" s="220" t="s">
        <v>226</v>
      </c>
      <c r="BM143" s="314" t="s">
        <v>1966</v>
      </c>
    </row>
    <row r="144" spans="2:65" s="290" customFormat="1" ht="25.9" customHeight="1" x14ac:dyDescent="0.2">
      <c r="B144" s="291"/>
      <c r="D144" s="292" t="s">
        <v>71</v>
      </c>
      <c r="E144" s="293" t="s">
        <v>314</v>
      </c>
      <c r="F144" s="293" t="s">
        <v>315</v>
      </c>
      <c r="J144" s="294">
        <f>BK144</f>
        <v>0</v>
      </c>
      <c r="L144" s="291"/>
      <c r="M144" s="295"/>
      <c r="N144" s="296"/>
      <c r="O144" s="296"/>
      <c r="P144" s="297">
        <f>P145</f>
        <v>4.6443500000000002</v>
      </c>
      <c r="Q144" s="296"/>
      <c r="R144" s="297">
        <f>R145</f>
        <v>0</v>
      </c>
      <c r="S144" s="296"/>
      <c r="T144" s="298">
        <f>T145</f>
        <v>2.7910000000000001E-2</v>
      </c>
      <c r="AR144" s="292" t="s">
        <v>84</v>
      </c>
      <c r="AT144" s="299" t="s">
        <v>71</v>
      </c>
      <c r="AU144" s="299" t="s">
        <v>72</v>
      </c>
      <c r="AY144" s="292" t="s">
        <v>219</v>
      </c>
      <c r="BK144" s="300">
        <f>BK145</f>
        <v>0</v>
      </c>
    </row>
    <row r="145" spans="2:65" s="290" customFormat="1" ht="22.9" customHeight="1" x14ac:dyDescent="0.2">
      <c r="B145" s="291"/>
      <c r="D145" s="292" t="s">
        <v>71</v>
      </c>
      <c r="E145" s="301" t="s">
        <v>339</v>
      </c>
      <c r="F145" s="301" t="s">
        <v>340</v>
      </c>
      <c r="J145" s="302">
        <f>BK145</f>
        <v>0</v>
      </c>
      <c r="L145" s="291"/>
      <c r="M145" s="295"/>
      <c r="N145" s="296"/>
      <c r="O145" s="296"/>
      <c r="P145" s="297">
        <f>SUM(P146:P155)</f>
        <v>4.6443500000000002</v>
      </c>
      <c r="Q145" s="296"/>
      <c r="R145" s="297">
        <f>SUM(R146:R155)</f>
        <v>0</v>
      </c>
      <c r="S145" s="296"/>
      <c r="T145" s="298">
        <f>SUM(T146:T155)</f>
        <v>2.7910000000000001E-2</v>
      </c>
      <c r="AR145" s="292" t="s">
        <v>84</v>
      </c>
      <c r="AT145" s="299" t="s">
        <v>71</v>
      </c>
      <c r="AU145" s="299" t="s">
        <v>79</v>
      </c>
      <c r="AY145" s="292" t="s">
        <v>219</v>
      </c>
      <c r="BK145" s="300">
        <f>SUM(BK146:BK155)</f>
        <v>0</v>
      </c>
    </row>
    <row r="146" spans="2:65" s="227" customFormat="1" ht="14.45" customHeight="1" x14ac:dyDescent="0.2">
      <c r="B146" s="303"/>
      <c r="C146" s="304" t="s">
        <v>220</v>
      </c>
      <c r="D146" s="304" t="s">
        <v>222</v>
      </c>
      <c r="E146" s="305" t="s">
        <v>341</v>
      </c>
      <c r="F146" s="306" t="s">
        <v>342</v>
      </c>
      <c r="G146" s="307" t="s">
        <v>332</v>
      </c>
      <c r="H146" s="308">
        <v>14.26</v>
      </c>
      <c r="I146" s="308">
        <v>0</v>
      </c>
      <c r="J146" s="308">
        <f>ROUND(I146*H146,3)</f>
        <v>0</v>
      </c>
      <c r="K146" s="309"/>
      <c r="L146" s="228"/>
      <c r="M146" s="310" t="s">
        <v>1</v>
      </c>
      <c r="N146" s="311" t="s">
        <v>38</v>
      </c>
      <c r="O146" s="312">
        <v>9.5000000000000001E-2</v>
      </c>
      <c r="P146" s="312">
        <f>O146*H146</f>
        <v>1.3547</v>
      </c>
      <c r="Q146" s="312">
        <v>0</v>
      </c>
      <c r="R146" s="312">
        <f>Q146*H146</f>
        <v>0</v>
      </c>
      <c r="S146" s="312">
        <v>1E-3</v>
      </c>
      <c r="T146" s="313">
        <f>S146*H146</f>
        <v>1.426E-2</v>
      </c>
      <c r="AR146" s="314" t="s">
        <v>321</v>
      </c>
      <c r="AT146" s="314" t="s">
        <v>222</v>
      </c>
      <c r="AU146" s="314" t="s">
        <v>84</v>
      </c>
      <c r="AY146" s="220" t="s">
        <v>219</v>
      </c>
      <c r="BE146" s="315">
        <f>IF(N146="základná",J146,0)</f>
        <v>0</v>
      </c>
      <c r="BF146" s="315">
        <f>IF(N146="znížená",J146,0)</f>
        <v>0</v>
      </c>
      <c r="BG146" s="315">
        <f>IF(N146="zákl. prenesená",J146,0)</f>
        <v>0</v>
      </c>
      <c r="BH146" s="315">
        <f>IF(N146="zníž. prenesená",J146,0)</f>
        <v>0</v>
      </c>
      <c r="BI146" s="315">
        <f>IF(N146="nulová",J146,0)</f>
        <v>0</v>
      </c>
      <c r="BJ146" s="220" t="s">
        <v>84</v>
      </c>
      <c r="BK146" s="316">
        <f>ROUND(I146*H146,3)</f>
        <v>0</v>
      </c>
      <c r="BL146" s="220" t="s">
        <v>321</v>
      </c>
      <c r="BM146" s="314" t="s">
        <v>1967</v>
      </c>
    </row>
    <row r="147" spans="2:65" s="317" customFormat="1" x14ac:dyDescent="0.2">
      <c r="B147" s="318"/>
      <c r="D147" s="319" t="s">
        <v>228</v>
      </c>
      <c r="E147" s="320" t="s">
        <v>1</v>
      </c>
      <c r="F147" s="321" t="s">
        <v>374</v>
      </c>
      <c r="H147" s="320" t="s">
        <v>1</v>
      </c>
      <c r="L147" s="318"/>
      <c r="M147" s="322"/>
      <c r="N147" s="323"/>
      <c r="O147" s="323"/>
      <c r="P147" s="323"/>
      <c r="Q147" s="323"/>
      <c r="R147" s="323"/>
      <c r="S147" s="323"/>
      <c r="T147" s="324"/>
      <c r="AT147" s="320" t="s">
        <v>228</v>
      </c>
      <c r="AU147" s="320" t="s">
        <v>84</v>
      </c>
      <c r="AV147" s="317" t="s">
        <v>79</v>
      </c>
      <c r="AW147" s="317" t="s">
        <v>28</v>
      </c>
      <c r="AX147" s="317" t="s">
        <v>72</v>
      </c>
      <c r="AY147" s="320" t="s">
        <v>219</v>
      </c>
    </row>
    <row r="148" spans="2:65" s="317" customFormat="1" x14ac:dyDescent="0.2">
      <c r="B148" s="318"/>
      <c r="D148" s="319" t="s">
        <v>228</v>
      </c>
      <c r="E148" s="320" t="s">
        <v>1</v>
      </c>
      <c r="F148" s="321" t="s">
        <v>1968</v>
      </c>
      <c r="H148" s="320" t="s">
        <v>1</v>
      </c>
      <c r="L148" s="318"/>
      <c r="M148" s="322"/>
      <c r="N148" s="323"/>
      <c r="O148" s="323"/>
      <c r="P148" s="323"/>
      <c r="Q148" s="323"/>
      <c r="R148" s="323"/>
      <c r="S148" s="323"/>
      <c r="T148" s="324"/>
      <c r="AT148" s="320" t="s">
        <v>228</v>
      </c>
      <c r="AU148" s="320" t="s">
        <v>84</v>
      </c>
      <c r="AV148" s="317" t="s">
        <v>79</v>
      </c>
      <c r="AW148" s="317" t="s">
        <v>28</v>
      </c>
      <c r="AX148" s="317" t="s">
        <v>72</v>
      </c>
      <c r="AY148" s="320" t="s">
        <v>219</v>
      </c>
    </row>
    <row r="149" spans="2:65" s="325" customFormat="1" x14ac:dyDescent="0.2">
      <c r="B149" s="326"/>
      <c r="D149" s="319" t="s">
        <v>228</v>
      </c>
      <c r="E149" s="327" t="s">
        <v>1</v>
      </c>
      <c r="F149" s="328" t="s">
        <v>1969</v>
      </c>
      <c r="H149" s="329">
        <v>15.06</v>
      </c>
      <c r="L149" s="326"/>
      <c r="M149" s="330"/>
      <c r="N149" s="331"/>
      <c r="O149" s="331"/>
      <c r="P149" s="331"/>
      <c r="Q149" s="331"/>
      <c r="R149" s="331"/>
      <c r="S149" s="331"/>
      <c r="T149" s="332"/>
      <c r="AT149" s="327" t="s">
        <v>228</v>
      </c>
      <c r="AU149" s="327" t="s">
        <v>84</v>
      </c>
      <c r="AV149" s="325" t="s">
        <v>84</v>
      </c>
      <c r="AW149" s="325" t="s">
        <v>28</v>
      </c>
      <c r="AX149" s="325" t="s">
        <v>72</v>
      </c>
      <c r="AY149" s="327" t="s">
        <v>219</v>
      </c>
    </row>
    <row r="150" spans="2:65" s="325" customFormat="1" x14ac:dyDescent="0.2">
      <c r="B150" s="326"/>
      <c r="D150" s="319" t="s">
        <v>228</v>
      </c>
      <c r="E150" s="327" t="s">
        <v>1</v>
      </c>
      <c r="F150" s="328" t="s">
        <v>350</v>
      </c>
      <c r="H150" s="329">
        <v>-0.8</v>
      </c>
      <c r="L150" s="326"/>
      <c r="M150" s="330"/>
      <c r="N150" s="331"/>
      <c r="O150" s="331"/>
      <c r="P150" s="331"/>
      <c r="Q150" s="331"/>
      <c r="R150" s="331"/>
      <c r="S150" s="331"/>
      <c r="T150" s="332"/>
      <c r="AT150" s="327" t="s">
        <v>228</v>
      </c>
      <c r="AU150" s="327" t="s">
        <v>84</v>
      </c>
      <c r="AV150" s="325" t="s">
        <v>84</v>
      </c>
      <c r="AW150" s="325" t="s">
        <v>28</v>
      </c>
      <c r="AX150" s="325" t="s">
        <v>72</v>
      </c>
      <c r="AY150" s="327" t="s">
        <v>219</v>
      </c>
    </row>
    <row r="151" spans="2:65" s="333" customFormat="1" x14ac:dyDescent="0.2">
      <c r="B151" s="334"/>
      <c r="D151" s="319" t="s">
        <v>228</v>
      </c>
      <c r="E151" s="335" t="s">
        <v>1</v>
      </c>
      <c r="F151" s="336" t="s">
        <v>248</v>
      </c>
      <c r="H151" s="337">
        <v>14.26</v>
      </c>
      <c r="L151" s="334"/>
      <c r="M151" s="338"/>
      <c r="N151" s="339"/>
      <c r="O151" s="339"/>
      <c r="P151" s="339"/>
      <c r="Q151" s="339"/>
      <c r="R151" s="339"/>
      <c r="S151" s="339"/>
      <c r="T151" s="340"/>
      <c r="AT151" s="335" t="s">
        <v>228</v>
      </c>
      <c r="AU151" s="335" t="s">
        <v>84</v>
      </c>
      <c r="AV151" s="333" t="s">
        <v>226</v>
      </c>
      <c r="AW151" s="333" t="s">
        <v>28</v>
      </c>
      <c r="AX151" s="333" t="s">
        <v>79</v>
      </c>
      <c r="AY151" s="335" t="s">
        <v>219</v>
      </c>
    </row>
    <row r="152" spans="2:65" s="227" customFormat="1" ht="22.15" customHeight="1" x14ac:dyDescent="0.2">
      <c r="B152" s="303"/>
      <c r="C152" s="304" t="s">
        <v>301</v>
      </c>
      <c r="D152" s="304" t="s">
        <v>222</v>
      </c>
      <c r="E152" s="305" t="s">
        <v>364</v>
      </c>
      <c r="F152" s="306" t="s">
        <v>365</v>
      </c>
      <c r="G152" s="307" t="s">
        <v>225</v>
      </c>
      <c r="H152" s="308">
        <v>13.65</v>
      </c>
      <c r="I152" s="308">
        <v>0</v>
      </c>
      <c r="J152" s="308">
        <f>ROUND(I152*H152,3)</f>
        <v>0</v>
      </c>
      <c r="K152" s="309"/>
      <c r="L152" s="228"/>
      <c r="M152" s="310" t="s">
        <v>1</v>
      </c>
      <c r="N152" s="311" t="s">
        <v>38</v>
      </c>
      <c r="O152" s="312">
        <v>0.24099999999999999</v>
      </c>
      <c r="P152" s="312">
        <f>O152*H152</f>
        <v>3.28965</v>
      </c>
      <c r="Q152" s="312">
        <v>0</v>
      </c>
      <c r="R152" s="312">
        <f>Q152*H152</f>
        <v>0</v>
      </c>
      <c r="S152" s="312">
        <v>1E-3</v>
      </c>
      <c r="T152" s="313">
        <f>S152*H152</f>
        <v>1.3650000000000001E-2</v>
      </c>
      <c r="AR152" s="314" t="s">
        <v>321</v>
      </c>
      <c r="AT152" s="314" t="s">
        <v>222</v>
      </c>
      <c r="AU152" s="314" t="s">
        <v>84</v>
      </c>
      <c r="AY152" s="220" t="s">
        <v>219</v>
      </c>
      <c r="BE152" s="315">
        <f>IF(N152="základná",J152,0)</f>
        <v>0</v>
      </c>
      <c r="BF152" s="315">
        <f>IF(N152="znížená",J152,0)</f>
        <v>0</v>
      </c>
      <c r="BG152" s="315">
        <f>IF(N152="zákl. prenesená",J152,0)</f>
        <v>0</v>
      </c>
      <c r="BH152" s="315">
        <f>IF(N152="zníž. prenesená",J152,0)</f>
        <v>0</v>
      </c>
      <c r="BI152" s="315">
        <f>IF(N152="nulová",J152,0)</f>
        <v>0</v>
      </c>
      <c r="BJ152" s="220" t="s">
        <v>84</v>
      </c>
      <c r="BK152" s="316">
        <f>ROUND(I152*H152,3)</f>
        <v>0</v>
      </c>
      <c r="BL152" s="220" t="s">
        <v>321</v>
      </c>
      <c r="BM152" s="314" t="s">
        <v>1970</v>
      </c>
    </row>
    <row r="153" spans="2:65" s="317" customFormat="1" x14ac:dyDescent="0.2">
      <c r="B153" s="318"/>
      <c r="D153" s="319" t="s">
        <v>228</v>
      </c>
      <c r="E153" s="320" t="s">
        <v>1</v>
      </c>
      <c r="F153" s="321" t="s">
        <v>374</v>
      </c>
      <c r="H153" s="320" t="s">
        <v>1</v>
      </c>
      <c r="L153" s="318"/>
      <c r="M153" s="322"/>
      <c r="N153" s="323"/>
      <c r="O153" s="323"/>
      <c r="P153" s="323"/>
      <c r="Q153" s="323"/>
      <c r="R153" s="323"/>
      <c r="S153" s="323"/>
      <c r="T153" s="324"/>
      <c r="AT153" s="320" t="s">
        <v>228</v>
      </c>
      <c r="AU153" s="320" t="s">
        <v>84</v>
      </c>
      <c r="AV153" s="317" t="s">
        <v>79</v>
      </c>
      <c r="AW153" s="317" t="s">
        <v>28</v>
      </c>
      <c r="AX153" s="317" t="s">
        <v>72</v>
      </c>
      <c r="AY153" s="320" t="s">
        <v>219</v>
      </c>
    </row>
    <row r="154" spans="2:65" s="317" customFormat="1" x14ac:dyDescent="0.2">
      <c r="B154" s="318"/>
      <c r="D154" s="319" t="s">
        <v>228</v>
      </c>
      <c r="E154" s="320" t="s">
        <v>1</v>
      </c>
      <c r="F154" s="321" t="s">
        <v>1968</v>
      </c>
      <c r="H154" s="320" t="s">
        <v>1</v>
      </c>
      <c r="L154" s="318"/>
      <c r="M154" s="322"/>
      <c r="N154" s="323"/>
      <c r="O154" s="323"/>
      <c r="P154" s="323"/>
      <c r="Q154" s="323"/>
      <c r="R154" s="323"/>
      <c r="S154" s="323"/>
      <c r="T154" s="324"/>
      <c r="AT154" s="320" t="s">
        <v>228</v>
      </c>
      <c r="AU154" s="320" t="s">
        <v>84</v>
      </c>
      <c r="AV154" s="317" t="s">
        <v>79</v>
      </c>
      <c r="AW154" s="317" t="s">
        <v>28</v>
      </c>
      <c r="AX154" s="317" t="s">
        <v>72</v>
      </c>
      <c r="AY154" s="320" t="s">
        <v>219</v>
      </c>
    </row>
    <row r="155" spans="2:65" s="325" customFormat="1" x14ac:dyDescent="0.2">
      <c r="B155" s="326"/>
      <c r="D155" s="319" t="s">
        <v>228</v>
      </c>
      <c r="E155" s="327" t="s">
        <v>1</v>
      </c>
      <c r="F155" s="328" t="s">
        <v>1971</v>
      </c>
      <c r="H155" s="329">
        <v>13.65</v>
      </c>
      <c r="L155" s="326"/>
      <c r="M155" s="362"/>
      <c r="N155" s="363"/>
      <c r="O155" s="363"/>
      <c r="P155" s="363"/>
      <c r="Q155" s="363"/>
      <c r="R155" s="363"/>
      <c r="S155" s="363"/>
      <c r="T155" s="364"/>
      <c r="AT155" s="327" t="s">
        <v>228</v>
      </c>
      <c r="AU155" s="327" t="s">
        <v>84</v>
      </c>
      <c r="AV155" s="325" t="s">
        <v>84</v>
      </c>
      <c r="AW155" s="325" t="s">
        <v>28</v>
      </c>
      <c r="AX155" s="325" t="s">
        <v>79</v>
      </c>
      <c r="AY155" s="327" t="s">
        <v>219</v>
      </c>
    </row>
    <row r="156" spans="2:65" s="227" customFormat="1" ht="6.95" customHeight="1" x14ac:dyDescent="0.2">
      <c r="B156" s="257"/>
      <c r="C156" s="258"/>
      <c r="D156" s="258"/>
      <c r="E156" s="258"/>
      <c r="F156" s="258"/>
      <c r="G156" s="258"/>
      <c r="H156" s="258"/>
      <c r="I156" s="258"/>
      <c r="J156" s="258"/>
      <c r="K156" s="258"/>
      <c r="L156" s="228"/>
    </row>
  </sheetData>
  <sheetProtection password="E2A5" sheet="1" objects="1" scenarios="1" selectLockedCells="1" selectUnlockedCells="1"/>
  <autoFilter ref="C127:K155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970"/>
  <sheetViews>
    <sheetView showGridLines="0" workbookViewId="0">
      <selection sqref="A1:XFD104857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132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.75" x14ac:dyDescent="0.2">
      <c r="B8" s="223"/>
      <c r="D8" s="226" t="s">
        <v>188</v>
      </c>
      <c r="L8" s="223"/>
    </row>
    <row r="9" spans="1:46" ht="14.45" customHeight="1" x14ac:dyDescent="0.2">
      <c r="B9" s="223"/>
      <c r="E9" s="438" t="s">
        <v>1831</v>
      </c>
      <c r="F9" s="437"/>
      <c r="G9" s="437"/>
      <c r="H9" s="437"/>
      <c r="L9" s="223"/>
    </row>
    <row r="10" spans="1:46" ht="12" customHeight="1" x14ac:dyDescent="0.2">
      <c r="B10" s="223"/>
      <c r="D10" s="226" t="s">
        <v>190</v>
      </c>
      <c r="L10" s="223"/>
    </row>
    <row r="11" spans="1:46" s="227" customFormat="1" ht="14.45" customHeight="1" x14ac:dyDescent="0.2">
      <c r="B11" s="228"/>
      <c r="E11" s="442" t="s">
        <v>1972</v>
      </c>
      <c r="F11" s="435"/>
      <c r="G11" s="435"/>
      <c r="H11" s="435"/>
      <c r="L11" s="228"/>
    </row>
    <row r="12" spans="1:46" s="227" customFormat="1" ht="12" customHeight="1" x14ac:dyDescent="0.2">
      <c r="B12" s="228"/>
      <c r="D12" s="226" t="s">
        <v>192</v>
      </c>
      <c r="L12" s="228"/>
    </row>
    <row r="13" spans="1:46" s="227" customFormat="1" ht="15.6" customHeight="1" x14ac:dyDescent="0.2">
      <c r="B13" s="228"/>
      <c r="E13" s="434" t="s">
        <v>1973</v>
      </c>
      <c r="F13" s="435"/>
      <c r="G13" s="435"/>
      <c r="H13" s="435"/>
      <c r="L13" s="228"/>
    </row>
    <row r="14" spans="1:46" s="227" customFormat="1" x14ac:dyDescent="0.2">
      <c r="B14" s="228"/>
      <c r="L14" s="228"/>
    </row>
    <row r="15" spans="1:46" s="227" customFormat="1" ht="12" customHeight="1" x14ac:dyDescent="0.2">
      <c r="B15" s="228"/>
      <c r="D15" s="226" t="s">
        <v>13</v>
      </c>
      <c r="F15" s="229" t="s">
        <v>1</v>
      </c>
      <c r="I15" s="226" t="s">
        <v>14</v>
      </c>
      <c r="J15" s="229" t="s">
        <v>1</v>
      </c>
      <c r="L15" s="228"/>
    </row>
    <row r="16" spans="1:46" s="227" customFormat="1" ht="12" customHeight="1" x14ac:dyDescent="0.2">
      <c r="B16" s="228"/>
      <c r="D16" s="226" t="s">
        <v>15</v>
      </c>
      <c r="F16" s="229" t="s">
        <v>16</v>
      </c>
      <c r="I16" s="226" t="s">
        <v>17</v>
      </c>
      <c r="J16" s="230" t="str">
        <f>'Rekapitulácia stavby'!AN8</f>
        <v>16. 3. 2022</v>
      </c>
      <c r="L16" s="228"/>
    </row>
    <row r="17" spans="2:12" s="227" customFormat="1" ht="10.9" customHeight="1" x14ac:dyDescent="0.2">
      <c r="B17" s="228"/>
      <c r="L17" s="228"/>
    </row>
    <row r="18" spans="2:12" s="227" customFormat="1" ht="12" customHeight="1" x14ac:dyDescent="0.2">
      <c r="B18" s="228"/>
      <c r="D18" s="226" t="s">
        <v>19</v>
      </c>
      <c r="I18" s="226" t="s">
        <v>20</v>
      </c>
      <c r="J18" s="229" t="s">
        <v>21</v>
      </c>
      <c r="L18" s="228"/>
    </row>
    <row r="19" spans="2:12" s="227" customFormat="1" ht="18" customHeight="1" x14ac:dyDescent="0.2">
      <c r="B19" s="228"/>
      <c r="E19" s="229" t="s">
        <v>22</v>
      </c>
      <c r="I19" s="226" t="s">
        <v>23</v>
      </c>
      <c r="J19" s="229" t="s">
        <v>1</v>
      </c>
      <c r="L19" s="228"/>
    </row>
    <row r="20" spans="2:12" s="227" customFormat="1" ht="6.95" customHeight="1" x14ac:dyDescent="0.2">
      <c r="B20" s="228"/>
      <c r="L20" s="228"/>
    </row>
    <row r="21" spans="2:12" s="227" customFormat="1" ht="12" customHeight="1" x14ac:dyDescent="0.2">
      <c r="B21" s="228"/>
      <c r="D21" s="226" t="s">
        <v>24</v>
      </c>
      <c r="I21" s="226" t="s">
        <v>20</v>
      </c>
      <c r="J21" s="229" t="str">
        <f>'Rekapitulácia stavby'!AN13</f>
        <v/>
      </c>
      <c r="L21" s="228"/>
    </row>
    <row r="22" spans="2:12" s="227" customFormat="1" ht="18" customHeight="1" x14ac:dyDescent="0.2">
      <c r="B22" s="228"/>
      <c r="E22" s="440" t="str">
        <f>'Rekapitulácia stavby'!E14</f>
        <v xml:space="preserve"> </v>
      </c>
      <c r="F22" s="440"/>
      <c r="G22" s="440"/>
      <c r="H22" s="440"/>
      <c r="I22" s="226" t="s">
        <v>23</v>
      </c>
      <c r="J22" s="229" t="str">
        <f>'Rekapitulácia stavby'!AN14</f>
        <v/>
      </c>
      <c r="L22" s="228"/>
    </row>
    <row r="23" spans="2:12" s="227" customFormat="1" ht="6.95" customHeight="1" x14ac:dyDescent="0.2">
      <c r="B23" s="228"/>
      <c r="L23" s="228"/>
    </row>
    <row r="24" spans="2:12" s="227" customFormat="1" ht="12" customHeight="1" x14ac:dyDescent="0.2">
      <c r="B24" s="228"/>
      <c r="D24" s="226" t="s">
        <v>26</v>
      </c>
      <c r="I24" s="226" t="s">
        <v>20</v>
      </c>
      <c r="J24" s="229" t="s">
        <v>1</v>
      </c>
      <c r="L24" s="228"/>
    </row>
    <row r="25" spans="2:12" s="227" customFormat="1" ht="18" customHeight="1" x14ac:dyDescent="0.2">
      <c r="B25" s="228"/>
      <c r="E25" s="229" t="s">
        <v>27</v>
      </c>
      <c r="I25" s="226" t="s">
        <v>23</v>
      </c>
      <c r="J25" s="229" t="s">
        <v>1</v>
      </c>
      <c r="L25" s="228"/>
    </row>
    <row r="26" spans="2:12" s="227" customFormat="1" ht="6.95" customHeight="1" x14ac:dyDescent="0.2">
      <c r="B26" s="228"/>
      <c r="L26" s="228"/>
    </row>
    <row r="27" spans="2:12" s="227" customFormat="1" ht="12" customHeight="1" x14ac:dyDescent="0.2">
      <c r="B27" s="228"/>
      <c r="D27" s="226" t="s">
        <v>30</v>
      </c>
      <c r="I27" s="226" t="s">
        <v>20</v>
      </c>
      <c r="J27" s="229" t="str">
        <f>IF('Rekapitulácia stavby'!AN19="","",'Rekapitulácia stavby'!AN19)</f>
        <v/>
      </c>
      <c r="L27" s="228"/>
    </row>
    <row r="28" spans="2:12" s="227" customFormat="1" ht="18" customHeight="1" x14ac:dyDescent="0.2">
      <c r="B28" s="228"/>
      <c r="E28" s="229" t="str">
        <f>IF('Rekapitulácia stavby'!E20="","",'Rekapitulácia stavby'!E20)</f>
        <v xml:space="preserve"> </v>
      </c>
      <c r="I28" s="226" t="s">
        <v>23</v>
      </c>
      <c r="J28" s="229" t="str">
        <f>IF('Rekapitulácia stavby'!AN20="","",'Rekapitulácia stavby'!AN20)</f>
        <v/>
      </c>
      <c r="L28" s="228"/>
    </row>
    <row r="29" spans="2:12" s="227" customFormat="1" ht="6.95" customHeight="1" x14ac:dyDescent="0.2">
      <c r="B29" s="228"/>
      <c r="L29" s="228"/>
    </row>
    <row r="30" spans="2:12" s="227" customFormat="1" ht="12" customHeight="1" x14ac:dyDescent="0.2">
      <c r="B30" s="228"/>
      <c r="D30" s="226" t="s">
        <v>31</v>
      </c>
      <c r="L30" s="228"/>
    </row>
    <row r="31" spans="2:12" s="231" customFormat="1" ht="14.45" customHeight="1" x14ac:dyDescent="0.2">
      <c r="B31" s="232"/>
      <c r="E31" s="441" t="s">
        <v>1</v>
      </c>
      <c r="F31" s="441"/>
      <c r="G31" s="441"/>
      <c r="H31" s="441"/>
      <c r="L31" s="232"/>
    </row>
    <row r="32" spans="2:12" s="227" customFormat="1" ht="6.95" customHeight="1" x14ac:dyDescent="0.2">
      <c r="B32" s="228"/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25.35" customHeight="1" x14ac:dyDescent="0.2">
      <c r="B34" s="228"/>
      <c r="D34" s="234" t="s">
        <v>32</v>
      </c>
      <c r="J34" s="235">
        <f>ROUND(J142, 2)</f>
        <v>0</v>
      </c>
      <c r="L34" s="228"/>
    </row>
    <row r="35" spans="2:12" s="227" customFormat="1" ht="6.95" customHeight="1" x14ac:dyDescent="0.2">
      <c r="B35" s="228"/>
      <c r="D35" s="233"/>
      <c r="E35" s="233"/>
      <c r="F35" s="233"/>
      <c r="G35" s="233"/>
      <c r="H35" s="233"/>
      <c r="I35" s="233"/>
      <c r="J35" s="233"/>
      <c r="K35" s="233"/>
      <c r="L35" s="228"/>
    </row>
    <row r="36" spans="2:12" s="227" customFormat="1" ht="14.45" customHeight="1" x14ac:dyDescent="0.2">
      <c r="B36" s="228"/>
      <c r="F36" s="236" t="s">
        <v>34</v>
      </c>
      <c r="I36" s="236" t="s">
        <v>33</v>
      </c>
      <c r="J36" s="236" t="s">
        <v>35</v>
      </c>
      <c r="L36" s="228"/>
    </row>
    <row r="37" spans="2:12" s="227" customFormat="1" ht="14.45" customHeight="1" x14ac:dyDescent="0.2">
      <c r="B37" s="228"/>
      <c r="D37" s="237" t="s">
        <v>36</v>
      </c>
      <c r="E37" s="238" t="s">
        <v>37</v>
      </c>
      <c r="F37" s="239">
        <f>ROUND((SUM(BE142:BE969)),  2)</f>
        <v>0</v>
      </c>
      <c r="G37" s="240"/>
      <c r="H37" s="240"/>
      <c r="I37" s="241">
        <v>0.2</v>
      </c>
      <c r="J37" s="239">
        <f>ROUND(((SUM(BE142:BE969))*I37),  2)</f>
        <v>0</v>
      </c>
      <c r="L37" s="228"/>
    </row>
    <row r="38" spans="2:12" s="227" customFormat="1" ht="14.45" customHeight="1" x14ac:dyDescent="0.2">
      <c r="B38" s="228"/>
      <c r="E38" s="238" t="s">
        <v>38</v>
      </c>
      <c r="F38" s="242">
        <f>ROUND((SUM(BF142:BF969)),  2)</f>
        <v>0</v>
      </c>
      <c r="I38" s="243">
        <v>0.2</v>
      </c>
      <c r="J38" s="242">
        <f>ROUND(((SUM(BF142:BF969))*I38),  2)</f>
        <v>0</v>
      </c>
      <c r="L38" s="228"/>
    </row>
    <row r="39" spans="2:12" s="227" customFormat="1" ht="14.45" hidden="1" customHeight="1" x14ac:dyDescent="0.2">
      <c r="B39" s="228"/>
      <c r="E39" s="226" t="s">
        <v>39</v>
      </c>
      <c r="F39" s="242">
        <f>ROUND((SUM(BG142:BG969)),  2)</f>
        <v>0</v>
      </c>
      <c r="I39" s="243">
        <v>0.2</v>
      </c>
      <c r="J39" s="242">
        <f>0</f>
        <v>0</v>
      </c>
      <c r="L39" s="228"/>
    </row>
    <row r="40" spans="2:12" s="227" customFormat="1" ht="14.45" hidden="1" customHeight="1" x14ac:dyDescent="0.2">
      <c r="B40" s="228"/>
      <c r="E40" s="226" t="s">
        <v>40</v>
      </c>
      <c r="F40" s="242">
        <f>ROUND((SUM(BH142:BH969)),  2)</f>
        <v>0</v>
      </c>
      <c r="I40" s="243">
        <v>0.2</v>
      </c>
      <c r="J40" s="242">
        <f>0</f>
        <v>0</v>
      </c>
      <c r="L40" s="228"/>
    </row>
    <row r="41" spans="2:12" s="227" customFormat="1" ht="14.45" hidden="1" customHeight="1" x14ac:dyDescent="0.2">
      <c r="B41" s="228"/>
      <c r="E41" s="238" t="s">
        <v>41</v>
      </c>
      <c r="F41" s="239">
        <f>ROUND((SUM(BI142:BI969)),  2)</f>
        <v>0</v>
      </c>
      <c r="G41" s="240"/>
      <c r="H41" s="240"/>
      <c r="I41" s="241">
        <v>0</v>
      </c>
      <c r="J41" s="239">
        <f>0</f>
        <v>0</v>
      </c>
      <c r="L41" s="228"/>
    </row>
    <row r="42" spans="2:12" s="227" customFormat="1" ht="6.95" customHeight="1" x14ac:dyDescent="0.2">
      <c r="B42" s="228"/>
      <c r="L42" s="228"/>
    </row>
    <row r="43" spans="2:12" s="227" customFormat="1" ht="25.35" customHeight="1" x14ac:dyDescent="0.2">
      <c r="B43" s="228"/>
      <c r="C43" s="244"/>
      <c r="D43" s="245" t="s">
        <v>42</v>
      </c>
      <c r="E43" s="246"/>
      <c r="F43" s="246"/>
      <c r="G43" s="247" t="s">
        <v>43</v>
      </c>
      <c r="H43" s="248" t="s">
        <v>44</v>
      </c>
      <c r="I43" s="246"/>
      <c r="J43" s="249">
        <f>SUM(J34:J41)</f>
        <v>0</v>
      </c>
      <c r="K43" s="250"/>
      <c r="L43" s="228"/>
    </row>
    <row r="44" spans="2:12" s="227" customFormat="1" ht="14.45" customHeight="1" x14ac:dyDescent="0.2">
      <c r="B44" s="228"/>
      <c r="L44" s="228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ht="14.45" customHeight="1" x14ac:dyDescent="0.2">
      <c r="B87" s="223"/>
      <c r="E87" s="438" t="s">
        <v>1831</v>
      </c>
      <c r="F87" s="437"/>
      <c r="G87" s="437"/>
      <c r="H87" s="437"/>
      <c r="L87" s="223"/>
    </row>
    <row r="88" spans="2:12" ht="12" customHeight="1" x14ac:dyDescent="0.2">
      <c r="B88" s="223"/>
      <c r="C88" s="226" t="s">
        <v>190</v>
      </c>
      <c r="L88" s="223"/>
    </row>
    <row r="89" spans="2:12" s="227" customFormat="1" ht="14.45" customHeight="1" x14ac:dyDescent="0.2">
      <c r="B89" s="228"/>
      <c r="E89" s="442" t="s">
        <v>1972</v>
      </c>
      <c r="F89" s="435"/>
      <c r="G89" s="435"/>
      <c r="H89" s="435"/>
      <c r="L89" s="228"/>
    </row>
    <row r="90" spans="2:12" s="227" customFormat="1" ht="12" customHeight="1" x14ac:dyDescent="0.2">
      <c r="B90" s="228"/>
      <c r="C90" s="226" t="s">
        <v>192</v>
      </c>
      <c r="L90" s="228"/>
    </row>
    <row r="91" spans="2:12" s="227" customFormat="1" ht="15.6" customHeight="1" x14ac:dyDescent="0.2">
      <c r="B91" s="228"/>
      <c r="E91" s="434" t="str">
        <f>E13</f>
        <v>1340b-2-1 - Sekcia A</v>
      </c>
      <c r="F91" s="435"/>
      <c r="G91" s="435"/>
      <c r="H91" s="435"/>
      <c r="L91" s="228"/>
    </row>
    <row r="92" spans="2:12" s="227" customFormat="1" ht="6.95" customHeight="1" x14ac:dyDescent="0.2">
      <c r="B92" s="228"/>
      <c r="L92" s="228"/>
    </row>
    <row r="93" spans="2:12" s="227" customFormat="1" ht="12" customHeight="1" x14ac:dyDescent="0.2">
      <c r="B93" s="228"/>
      <c r="C93" s="226" t="s">
        <v>15</v>
      </c>
      <c r="F93" s="229" t="str">
        <f>F16</f>
        <v>Bratislava V, k.ú. Petržalka , č.p. 3420</v>
      </c>
      <c r="I93" s="226" t="s">
        <v>17</v>
      </c>
      <c r="J93" s="230" t="str">
        <f>IF(J16="","",J16)</f>
        <v>16. 3. 2022</v>
      </c>
      <c r="L93" s="228"/>
    </row>
    <row r="94" spans="2:12" s="227" customFormat="1" ht="6.95" customHeight="1" x14ac:dyDescent="0.2">
      <c r="B94" s="228"/>
      <c r="L94" s="228"/>
    </row>
    <row r="95" spans="2:12" s="227" customFormat="1" ht="15.6" customHeight="1" x14ac:dyDescent="0.2">
      <c r="B95" s="228"/>
      <c r="C95" s="226" t="s">
        <v>19</v>
      </c>
      <c r="F95" s="229" t="str">
        <f>E19</f>
        <v>Mestská časť Bratislava- Petržalka, Kutlíková 17</v>
      </c>
      <c r="I95" s="226" t="s">
        <v>26</v>
      </c>
      <c r="J95" s="261" t="str">
        <f>E25</f>
        <v xml:space="preserve">NV-Project s.r.o. </v>
      </c>
      <c r="L95" s="228"/>
    </row>
    <row r="96" spans="2:12" s="227" customFormat="1" ht="15.6" customHeight="1" x14ac:dyDescent="0.2">
      <c r="B96" s="228"/>
      <c r="C96" s="226" t="s">
        <v>24</v>
      </c>
      <c r="F96" s="229" t="str">
        <f>IF(E22="","",E22)</f>
        <v xml:space="preserve"> </v>
      </c>
      <c r="I96" s="226" t="s">
        <v>30</v>
      </c>
      <c r="J96" s="261" t="str">
        <f>E28</f>
        <v xml:space="preserve"> </v>
      </c>
      <c r="L96" s="228"/>
    </row>
    <row r="97" spans="2:47" s="227" customFormat="1" ht="10.35" customHeight="1" x14ac:dyDescent="0.2">
      <c r="B97" s="228"/>
      <c r="L97" s="228"/>
    </row>
    <row r="98" spans="2:47" s="227" customFormat="1" ht="29.25" customHeight="1" x14ac:dyDescent="0.2">
      <c r="B98" s="228"/>
      <c r="C98" s="262" t="s">
        <v>195</v>
      </c>
      <c r="D98" s="244"/>
      <c r="E98" s="244"/>
      <c r="F98" s="244"/>
      <c r="G98" s="244"/>
      <c r="H98" s="244"/>
      <c r="I98" s="244"/>
      <c r="J98" s="263" t="s">
        <v>196</v>
      </c>
      <c r="K98" s="244"/>
      <c r="L98" s="228"/>
    </row>
    <row r="99" spans="2:47" s="227" customFormat="1" ht="10.35" customHeight="1" x14ac:dyDescent="0.2">
      <c r="B99" s="228"/>
      <c r="L99" s="228"/>
    </row>
    <row r="100" spans="2:47" s="227" customFormat="1" ht="22.9" customHeight="1" x14ac:dyDescent="0.2">
      <c r="B100" s="228"/>
      <c r="C100" s="264" t="s">
        <v>197</v>
      </c>
      <c r="J100" s="235">
        <f>J142</f>
        <v>0</v>
      </c>
      <c r="L100" s="228"/>
      <c r="AU100" s="220" t="s">
        <v>198</v>
      </c>
    </row>
    <row r="101" spans="2:47" s="265" customFormat="1" ht="24.95" customHeight="1" x14ac:dyDescent="0.2">
      <c r="B101" s="266"/>
      <c r="D101" s="267" t="s">
        <v>199</v>
      </c>
      <c r="E101" s="268"/>
      <c r="F101" s="268"/>
      <c r="G101" s="268"/>
      <c r="H101" s="268"/>
      <c r="I101" s="268"/>
      <c r="J101" s="269">
        <f>J143</f>
        <v>0</v>
      </c>
      <c r="L101" s="266"/>
    </row>
    <row r="102" spans="2:47" s="270" customFormat="1" ht="19.899999999999999" customHeight="1" x14ac:dyDescent="0.2">
      <c r="B102" s="271"/>
      <c r="D102" s="272" t="s">
        <v>486</v>
      </c>
      <c r="E102" s="273"/>
      <c r="F102" s="273"/>
      <c r="G102" s="273"/>
      <c r="H102" s="273"/>
      <c r="I102" s="273"/>
      <c r="J102" s="274">
        <f>J144</f>
        <v>0</v>
      </c>
      <c r="L102" s="271"/>
    </row>
    <row r="103" spans="2:47" s="270" customFormat="1" ht="19.899999999999999" customHeight="1" x14ac:dyDescent="0.2">
      <c r="B103" s="271"/>
      <c r="D103" s="272" t="s">
        <v>487</v>
      </c>
      <c r="E103" s="273"/>
      <c r="F103" s="273"/>
      <c r="G103" s="273"/>
      <c r="H103" s="273"/>
      <c r="I103" s="273"/>
      <c r="J103" s="274">
        <f>J168</f>
        <v>0</v>
      </c>
      <c r="L103" s="271"/>
    </row>
    <row r="104" spans="2:47" s="270" customFormat="1" ht="19.899999999999999" customHeight="1" x14ac:dyDescent="0.2">
      <c r="B104" s="271"/>
      <c r="D104" s="272" t="s">
        <v>200</v>
      </c>
      <c r="E104" s="273"/>
      <c r="F104" s="273"/>
      <c r="G104" s="273"/>
      <c r="H104" s="273"/>
      <c r="I104" s="273"/>
      <c r="J104" s="274">
        <f>J413</f>
        <v>0</v>
      </c>
      <c r="L104" s="271"/>
    </row>
    <row r="105" spans="2:47" s="270" customFormat="1" ht="19.899999999999999" customHeight="1" x14ac:dyDescent="0.2">
      <c r="B105" s="271"/>
      <c r="D105" s="272" t="s">
        <v>488</v>
      </c>
      <c r="E105" s="273"/>
      <c r="F105" s="273"/>
      <c r="G105" s="273"/>
      <c r="H105" s="273"/>
      <c r="I105" s="273"/>
      <c r="J105" s="274">
        <f>J426</f>
        <v>0</v>
      </c>
      <c r="L105" s="271"/>
    </row>
    <row r="106" spans="2:47" s="265" customFormat="1" ht="24.95" customHeight="1" x14ac:dyDescent="0.2">
      <c r="B106" s="266"/>
      <c r="D106" s="267" t="s">
        <v>201</v>
      </c>
      <c r="E106" s="268"/>
      <c r="F106" s="268"/>
      <c r="G106" s="268"/>
      <c r="H106" s="268"/>
      <c r="I106" s="268"/>
      <c r="J106" s="269">
        <f>J428</f>
        <v>0</v>
      </c>
      <c r="L106" s="266"/>
    </row>
    <row r="107" spans="2:47" s="270" customFormat="1" ht="19.899999999999999" customHeight="1" x14ac:dyDescent="0.2">
      <c r="B107" s="271"/>
      <c r="D107" s="272" t="s">
        <v>489</v>
      </c>
      <c r="E107" s="273"/>
      <c r="F107" s="273"/>
      <c r="G107" s="273"/>
      <c r="H107" s="273"/>
      <c r="I107" s="273"/>
      <c r="J107" s="274">
        <f>J429</f>
        <v>0</v>
      </c>
      <c r="L107" s="271"/>
    </row>
    <row r="108" spans="2:47" s="270" customFormat="1" ht="19.899999999999999" customHeight="1" x14ac:dyDescent="0.2">
      <c r="B108" s="271"/>
      <c r="D108" s="272" t="s">
        <v>202</v>
      </c>
      <c r="E108" s="273"/>
      <c r="F108" s="273"/>
      <c r="G108" s="273"/>
      <c r="H108" s="273"/>
      <c r="I108" s="273"/>
      <c r="J108" s="274">
        <f>J436</f>
        <v>0</v>
      </c>
      <c r="L108" s="271"/>
    </row>
    <row r="109" spans="2:47" s="270" customFormat="1" ht="19.899999999999999" customHeight="1" x14ac:dyDescent="0.2">
      <c r="B109" s="271"/>
      <c r="D109" s="272" t="s">
        <v>848</v>
      </c>
      <c r="E109" s="273"/>
      <c r="F109" s="273"/>
      <c r="G109" s="273"/>
      <c r="H109" s="273"/>
      <c r="I109" s="273"/>
      <c r="J109" s="274">
        <f>J458</f>
        <v>0</v>
      </c>
      <c r="L109" s="271"/>
    </row>
    <row r="110" spans="2:47" s="270" customFormat="1" ht="19.899999999999999" customHeight="1" x14ac:dyDescent="0.2">
      <c r="B110" s="271"/>
      <c r="D110" s="272" t="s">
        <v>203</v>
      </c>
      <c r="E110" s="273"/>
      <c r="F110" s="273"/>
      <c r="G110" s="273"/>
      <c r="H110" s="273"/>
      <c r="I110" s="273"/>
      <c r="J110" s="274">
        <f>J461</f>
        <v>0</v>
      </c>
      <c r="L110" s="271"/>
    </row>
    <row r="111" spans="2:47" s="270" customFormat="1" ht="19.899999999999999" customHeight="1" x14ac:dyDescent="0.2">
      <c r="B111" s="271"/>
      <c r="D111" s="272" t="s">
        <v>490</v>
      </c>
      <c r="E111" s="273"/>
      <c r="F111" s="273"/>
      <c r="G111" s="273"/>
      <c r="H111" s="273"/>
      <c r="I111" s="273"/>
      <c r="J111" s="274">
        <f>J505</f>
        <v>0</v>
      </c>
      <c r="L111" s="271"/>
    </row>
    <row r="112" spans="2:47" s="270" customFormat="1" ht="19.899999999999999" customHeight="1" x14ac:dyDescent="0.2">
      <c r="B112" s="271"/>
      <c r="D112" s="272" t="s">
        <v>491</v>
      </c>
      <c r="E112" s="273"/>
      <c r="F112" s="273"/>
      <c r="G112" s="273"/>
      <c r="H112" s="273"/>
      <c r="I112" s="273"/>
      <c r="J112" s="274">
        <f>J544</f>
        <v>0</v>
      </c>
      <c r="L112" s="271"/>
    </row>
    <row r="113" spans="2:12" s="270" customFormat="1" ht="19.899999999999999" customHeight="1" x14ac:dyDescent="0.2">
      <c r="B113" s="271"/>
      <c r="D113" s="272" t="s">
        <v>204</v>
      </c>
      <c r="E113" s="273"/>
      <c r="F113" s="273"/>
      <c r="G113" s="273"/>
      <c r="H113" s="273"/>
      <c r="I113" s="273"/>
      <c r="J113" s="274">
        <f>J553</f>
        <v>0</v>
      </c>
      <c r="L113" s="271"/>
    </row>
    <row r="114" spans="2:12" s="270" customFormat="1" ht="19.899999999999999" customHeight="1" x14ac:dyDescent="0.2">
      <c r="B114" s="271"/>
      <c r="D114" s="272" t="s">
        <v>492</v>
      </c>
      <c r="E114" s="273"/>
      <c r="F114" s="273"/>
      <c r="G114" s="273"/>
      <c r="H114" s="273"/>
      <c r="I114" s="273"/>
      <c r="J114" s="274">
        <f>J621</f>
        <v>0</v>
      </c>
      <c r="L114" s="271"/>
    </row>
    <row r="115" spans="2:12" s="270" customFormat="1" ht="19.899999999999999" customHeight="1" x14ac:dyDescent="0.2">
      <c r="B115" s="271"/>
      <c r="D115" s="272" t="s">
        <v>493</v>
      </c>
      <c r="E115" s="273"/>
      <c r="F115" s="273"/>
      <c r="G115" s="273"/>
      <c r="H115" s="273"/>
      <c r="I115" s="273"/>
      <c r="J115" s="274">
        <f>J649</f>
        <v>0</v>
      </c>
      <c r="L115" s="271"/>
    </row>
    <row r="116" spans="2:12" s="270" customFormat="1" ht="19.899999999999999" customHeight="1" x14ac:dyDescent="0.2">
      <c r="B116" s="271"/>
      <c r="D116" s="272" t="s">
        <v>494</v>
      </c>
      <c r="E116" s="273"/>
      <c r="F116" s="273"/>
      <c r="G116" s="273"/>
      <c r="H116" s="273"/>
      <c r="I116" s="273"/>
      <c r="J116" s="274">
        <f>J744</f>
        <v>0</v>
      </c>
      <c r="L116" s="271"/>
    </row>
    <row r="117" spans="2:12" s="265" customFormat="1" ht="24.95" customHeight="1" x14ac:dyDescent="0.2">
      <c r="B117" s="266"/>
      <c r="D117" s="267" t="s">
        <v>1715</v>
      </c>
      <c r="E117" s="268"/>
      <c r="F117" s="268"/>
      <c r="G117" s="268"/>
      <c r="H117" s="268"/>
      <c r="I117" s="268"/>
      <c r="J117" s="269">
        <f>J967</f>
        <v>0</v>
      </c>
      <c r="L117" s="266"/>
    </row>
    <row r="118" spans="2:12" s="270" customFormat="1" ht="19.899999999999999" customHeight="1" x14ac:dyDescent="0.2">
      <c r="B118" s="271"/>
      <c r="D118" s="272" t="s">
        <v>1974</v>
      </c>
      <c r="E118" s="273"/>
      <c r="F118" s="273"/>
      <c r="G118" s="273"/>
      <c r="H118" s="273"/>
      <c r="I118" s="273"/>
      <c r="J118" s="274">
        <f>J968</f>
        <v>0</v>
      </c>
      <c r="L118" s="271"/>
    </row>
    <row r="119" spans="2:12" s="227" customFormat="1" ht="21.75" customHeight="1" x14ac:dyDescent="0.2">
      <c r="B119" s="228"/>
      <c r="L119" s="228"/>
    </row>
    <row r="120" spans="2:12" s="227" customFormat="1" ht="6.95" customHeight="1" x14ac:dyDescent="0.2">
      <c r="B120" s="257"/>
      <c r="C120" s="258"/>
      <c r="D120" s="258"/>
      <c r="E120" s="258"/>
      <c r="F120" s="258"/>
      <c r="G120" s="258"/>
      <c r="H120" s="258"/>
      <c r="I120" s="258"/>
      <c r="J120" s="258"/>
      <c r="K120" s="258"/>
      <c r="L120" s="228"/>
    </row>
    <row r="124" spans="2:12" s="227" customFormat="1" ht="6.95" customHeight="1" x14ac:dyDescent="0.2">
      <c r="B124" s="259"/>
      <c r="C124" s="260"/>
      <c r="D124" s="260"/>
      <c r="E124" s="260"/>
      <c r="F124" s="260"/>
      <c r="G124" s="260"/>
      <c r="H124" s="260"/>
      <c r="I124" s="260"/>
      <c r="J124" s="260"/>
      <c r="K124" s="260"/>
      <c r="L124" s="228"/>
    </row>
    <row r="125" spans="2:12" s="227" customFormat="1" ht="24.95" customHeight="1" x14ac:dyDescent="0.2">
      <c r="B125" s="228"/>
      <c r="C125" s="224" t="s">
        <v>205</v>
      </c>
      <c r="L125" s="228"/>
    </row>
    <row r="126" spans="2:12" s="227" customFormat="1" ht="6.95" customHeight="1" x14ac:dyDescent="0.2">
      <c r="B126" s="228"/>
      <c r="L126" s="228"/>
    </row>
    <row r="127" spans="2:12" s="227" customFormat="1" ht="12" customHeight="1" x14ac:dyDescent="0.2">
      <c r="B127" s="228"/>
      <c r="C127" s="226" t="s">
        <v>12</v>
      </c>
      <c r="L127" s="228"/>
    </row>
    <row r="128" spans="2:12" s="227" customFormat="1" ht="14.45" customHeight="1" x14ac:dyDescent="0.2">
      <c r="B128" s="228"/>
      <c r="E128" s="438" t="str">
        <f>E7</f>
        <v>Obnova MŠ na Fedinovej č.7, Bratislava - I. etapa časť A</v>
      </c>
      <c r="F128" s="439"/>
      <c r="G128" s="439"/>
      <c r="H128" s="439"/>
      <c r="L128" s="228"/>
    </row>
    <row r="129" spans="2:63" ht="12" customHeight="1" x14ac:dyDescent="0.2">
      <c r="B129" s="223"/>
      <c r="C129" s="226" t="s">
        <v>188</v>
      </c>
      <c r="L129" s="223"/>
    </row>
    <row r="130" spans="2:63" ht="14.45" customHeight="1" x14ac:dyDescent="0.2">
      <c r="B130" s="223"/>
      <c r="E130" s="438" t="s">
        <v>1831</v>
      </c>
      <c r="F130" s="437"/>
      <c r="G130" s="437"/>
      <c r="H130" s="437"/>
      <c r="L130" s="223"/>
    </row>
    <row r="131" spans="2:63" ht="12" customHeight="1" x14ac:dyDescent="0.2">
      <c r="B131" s="223"/>
      <c r="C131" s="226" t="s">
        <v>190</v>
      </c>
      <c r="L131" s="223"/>
    </row>
    <row r="132" spans="2:63" s="227" customFormat="1" ht="14.45" customHeight="1" x14ac:dyDescent="0.2">
      <c r="B132" s="228"/>
      <c r="E132" s="442" t="s">
        <v>1972</v>
      </c>
      <c r="F132" s="435"/>
      <c r="G132" s="435"/>
      <c r="H132" s="435"/>
      <c r="L132" s="228"/>
    </row>
    <row r="133" spans="2:63" s="227" customFormat="1" ht="12" customHeight="1" x14ac:dyDescent="0.2">
      <c r="B133" s="228"/>
      <c r="C133" s="226" t="s">
        <v>192</v>
      </c>
      <c r="L133" s="228"/>
    </row>
    <row r="134" spans="2:63" s="227" customFormat="1" ht="15.6" customHeight="1" x14ac:dyDescent="0.2">
      <c r="B134" s="228"/>
      <c r="E134" s="434" t="str">
        <f>E13</f>
        <v>1340b-2-1 - Sekcia A</v>
      </c>
      <c r="F134" s="435"/>
      <c r="G134" s="435"/>
      <c r="H134" s="435"/>
      <c r="L134" s="228"/>
    </row>
    <row r="135" spans="2:63" s="227" customFormat="1" ht="6.95" customHeight="1" x14ac:dyDescent="0.2">
      <c r="B135" s="228"/>
      <c r="L135" s="228"/>
    </row>
    <row r="136" spans="2:63" s="227" customFormat="1" ht="12" customHeight="1" x14ac:dyDescent="0.2">
      <c r="B136" s="228"/>
      <c r="C136" s="226" t="s">
        <v>15</v>
      </c>
      <c r="F136" s="229" t="str">
        <f>F16</f>
        <v>Bratislava V, k.ú. Petržalka , č.p. 3420</v>
      </c>
      <c r="I136" s="226" t="s">
        <v>17</v>
      </c>
      <c r="J136" s="230" t="str">
        <f>IF(J16="","",J16)</f>
        <v>16. 3. 2022</v>
      </c>
      <c r="L136" s="228"/>
    </row>
    <row r="137" spans="2:63" s="227" customFormat="1" ht="6.95" customHeight="1" x14ac:dyDescent="0.2">
      <c r="B137" s="228"/>
      <c r="L137" s="228"/>
    </row>
    <row r="138" spans="2:63" s="227" customFormat="1" ht="15.6" customHeight="1" x14ac:dyDescent="0.2">
      <c r="B138" s="228"/>
      <c r="C138" s="226" t="s">
        <v>19</v>
      </c>
      <c r="F138" s="229" t="str">
        <f>E19</f>
        <v>Mestská časť Bratislava- Petržalka, Kutlíková 17</v>
      </c>
      <c r="I138" s="226" t="s">
        <v>26</v>
      </c>
      <c r="J138" s="261" t="str">
        <f>E25</f>
        <v xml:space="preserve">NV-Project s.r.o. </v>
      </c>
      <c r="L138" s="228"/>
    </row>
    <row r="139" spans="2:63" s="227" customFormat="1" ht="15.6" customHeight="1" x14ac:dyDescent="0.2">
      <c r="B139" s="228"/>
      <c r="C139" s="226" t="s">
        <v>24</v>
      </c>
      <c r="F139" s="229" t="str">
        <f>IF(E22="","",E22)</f>
        <v xml:space="preserve"> </v>
      </c>
      <c r="I139" s="226" t="s">
        <v>30</v>
      </c>
      <c r="J139" s="261" t="str">
        <f>E28</f>
        <v xml:space="preserve"> </v>
      </c>
      <c r="L139" s="228"/>
    </row>
    <row r="140" spans="2:63" s="227" customFormat="1" ht="10.35" customHeight="1" x14ac:dyDescent="0.2">
      <c r="B140" s="228"/>
      <c r="L140" s="228"/>
    </row>
    <row r="141" spans="2:63" s="275" customFormat="1" ht="29.25" customHeight="1" x14ac:dyDescent="0.2">
      <c r="B141" s="276"/>
      <c r="C141" s="277" t="s">
        <v>206</v>
      </c>
      <c r="D141" s="278" t="s">
        <v>57</v>
      </c>
      <c r="E141" s="278" t="s">
        <v>53</v>
      </c>
      <c r="F141" s="278" t="s">
        <v>54</v>
      </c>
      <c r="G141" s="278" t="s">
        <v>207</v>
      </c>
      <c r="H141" s="278" t="s">
        <v>208</v>
      </c>
      <c r="I141" s="278" t="s">
        <v>209</v>
      </c>
      <c r="J141" s="279" t="s">
        <v>196</v>
      </c>
      <c r="K141" s="280" t="s">
        <v>210</v>
      </c>
      <c r="L141" s="276"/>
      <c r="M141" s="281" t="s">
        <v>1</v>
      </c>
      <c r="N141" s="282" t="s">
        <v>36</v>
      </c>
      <c r="O141" s="282" t="s">
        <v>211</v>
      </c>
      <c r="P141" s="282" t="s">
        <v>212</v>
      </c>
      <c r="Q141" s="282" t="s">
        <v>213</v>
      </c>
      <c r="R141" s="282" t="s">
        <v>214</v>
      </c>
      <c r="S141" s="282" t="s">
        <v>215</v>
      </c>
      <c r="T141" s="283" t="s">
        <v>216</v>
      </c>
    </row>
    <row r="142" spans="2:63" s="227" customFormat="1" ht="22.9" customHeight="1" x14ac:dyDescent="0.25">
      <c r="B142" s="228"/>
      <c r="C142" s="284" t="s">
        <v>197</v>
      </c>
      <c r="J142" s="285">
        <f>BK142</f>
        <v>0</v>
      </c>
      <c r="L142" s="228"/>
      <c r="M142" s="286"/>
      <c r="N142" s="233"/>
      <c r="O142" s="233"/>
      <c r="P142" s="287">
        <f>P143+P428+P967</f>
        <v>2189.59471927</v>
      </c>
      <c r="Q142" s="233"/>
      <c r="R142" s="287">
        <f>R143+R428+R967</f>
        <v>47.819405499999988</v>
      </c>
      <c r="S142" s="233"/>
      <c r="T142" s="288">
        <f>T143+T428+T967</f>
        <v>0</v>
      </c>
      <c r="AT142" s="220" t="s">
        <v>71</v>
      </c>
      <c r="AU142" s="220" t="s">
        <v>198</v>
      </c>
      <c r="BK142" s="289">
        <f>BK143+BK428+BK967</f>
        <v>0</v>
      </c>
    </row>
    <row r="143" spans="2:63" s="290" customFormat="1" ht="25.9" customHeight="1" x14ac:dyDescent="0.2">
      <c r="B143" s="291"/>
      <c r="D143" s="292" t="s">
        <v>71</v>
      </c>
      <c r="E143" s="293" t="s">
        <v>217</v>
      </c>
      <c r="F143" s="293" t="s">
        <v>218</v>
      </c>
      <c r="J143" s="294">
        <f>BK143</f>
        <v>0</v>
      </c>
      <c r="L143" s="291"/>
      <c r="M143" s="295"/>
      <c r="N143" s="296"/>
      <c r="O143" s="296"/>
      <c r="P143" s="297">
        <f>P144+P168+P413+P426</f>
        <v>970.84707800000001</v>
      </c>
      <c r="Q143" s="296"/>
      <c r="R143" s="297">
        <f>R144+R168+R413+R426</f>
        <v>32.283675209999991</v>
      </c>
      <c r="S143" s="296"/>
      <c r="T143" s="298">
        <f>T144+T168+T413+T426</f>
        <v>0</v>
      </c>
      <c r="AR143" s="292" t="s">
        <v>79</v>
      </c>
      <c r="AT143" s="299" t="s">
        <v>71</v>
      </c>
      <c r="AU143" s="299" t="s">
        <v>72</v>
      </c>
      <c r="AY143" s="292" t="s">
        <v>219</v>
      </c>
      <c r="BK143" s="300">
        <f>BK144+BK168+BK413+BK426</f>
        <v>0</v>
      </c>
    </row>
    <row r="144" spans="2:63" s="290" customFormat="1" ht="22.9" customHeight="1" x14ac:dyDescent="0.2">
      <c r="B144" s="291"/>
      <c r="D144" s="292" t="s">
        <v>71</v>
      </c>
      <c r="E144" s="301" t="s">
        <v>89</v>
      </c>
      <c r="F144" s="301" t="s">
        <v>495</v>
      </c>
      <c r="J144" s="302">
        <f>BK144</f>
        <v>0</v>
      </c>
      <c r="L144" s="291"/>
      <c r="M144" s="295"/>
      <c r="N144" s="296"/>
      <c r="O144" s="296"/>
      <c r="P144" s="297">
        <f>SUM(P145:P167)</f>
        <v>31.961064</v>
      </c>
      <c r="Q144" s="296"/>
      <c r="R144" s="297">
        <f>SUM(R145:R167)</f>
        <v>7.7600261599999998</v>
      </c>
      <c r="S144" s="296"/>
      <c r="T144" s="298">
        <f>SUM(T145:T167)</f>
        <v>0</v>
      </c>
      <c r="AR144" s="292" t="s">
        <v>79</v>
      </c>
      <c r="AT144" s="299" t="s">
        <v>71</v>
      </c>
      <c r="AU144" s="299" t="s">
        <v>79</v>
      </c>
      <c r="AY144" s="292" t="s">
        <v>219</v>
      </c>
      <c r="BK144" s="300">
        <f>SUM(BK145:BK167)</f>
        <v>0</v>
      </c>
    </row>
    <row r="145" spans="2:65" s="227" customFormat="1" ht="22.15" customHeight="1" x14ac:dyDescent="0.2">
      <c r="B145" s="303"/>
      <c r="C145" s="304" t="s">
        <v>79</v>
      </c>
      <c r="D145" s="304" t="s">
        <v>222</v>
      </c>
      <c r="E145" s="305" t="s">
        <v>496</v>
      </c>
      <c r="F145" s="306" t="s">
        <v>497</v>
      </c>
      <c r="G145" s="307" t="s">
        <v>225</v>
      </c>
      <c r="H145" s="308">
        <v>8.0399999999999991</v>
      </c>
      <c r="I145" s="308">
        <v>0</v>
      </c>
      <c r="J145" s="308">
        <f>ROUND(I145*H145,3)</f>
        <v>0</v>
      </c>
      <c r="K145" s="309"/>
      <c r="L145" s="228"/>
      <c r="M145" s="310" t="s">
        <v>1</v>
      </c>
      <c r="N145" s="311" t="s">
        <v>38</v>
      </c>
      <c r="O145" s="312">
        <v>0.42399999999999999</v>
      </c>
      <c r="P145" s="312">
        <f>O145*H145</f>
        <v>3.4089599999999995</v>
      </c>
      <c r="Q145" s="312">
        <v>7.3819999999999997E-2</v>
      </c>
      <c r="R145" s="312">
        <f>Q145*H145</f>
        <v>0.59351279999999995</v>
      </c>
      <c r="S145" s="312">
        <v>0</v>
      </c>
      <c r="T145" s="313">
        <f>S145*H145</f>
        <v>0</v>
      </c>
      <c r="AR145" s="314" t="s">
        <v>226</v>
      </c>
      <c r="AT145" s="314" t="s">
        <v>222</v>
      </c>
      <c r="AU145" s="314" t="s">
        <v>84</v>
      </c>
      <c r="AY145" s="220" t="s">
        <v>219</v>
      </c>
      <c r="BE145" s="315">
        <f>IF(N145="základná",J145,0)</f>
        <v>0</v>
      </c>
      <c r="BF145" s="315">
        <f>IF(N145="znížená",J145,0)</f>
        <v>0</v>
      </c>
      <c r="BG145" s="315">
        <f>IF(N145="zákl. prenesená",J145,0)</f>
        <v>0</v>
      </c>
      <c r="BH145" s="315">
        <f>IF(N145="zníž. prenesená",J145,0)</f>
        <v>0</v>
      </c>
      <c r="BI145" s="315">
        <f>IF(N145="nulová",J145,0)</f>
        <v>0</v>
      </c>
      <c r="BJ145" s="220" t="s">
        <v>84</v>
      </c>
      <c r="BK145" s="316">
        <f>ROUND(I145*H145,3)</f>
        <v>0</v>
      </c>
      <c r="BL145" s="220" t="s">
        <v>226</v>
      </c>
      <c r="BM145" s="314" t="s">
        <v>1975</v>
      </c>
    </row>
    <row r="146" spans="2:65" s="317" customFormat="1" x14ac:dyDescent="0.2">
      <c r="B146" s="318"/>
      <c r="D146" s="319" t="s">
        <v>228</v>
      </c>
      <c r="E146" s="320" t="s">
        <v>1</v>
      </c>
      <c r="F146" s="321" t="s">
        <v>374</v>
      </c>
      <c r="H146" s="320" t="s">
        <v>1</v>
      </c>
      <c r="L146" s="318"/>
      <c r="M146" s="322"/>
      <c r="N146" s="323"/>
      <c r="O146" s="323"/>
      <c r="P146" s="323"/>
      <c r="Q146" s="323"/>
      <c r="R146" s="323"/>
      <c r="S146" s="323"/>
      <c r="T146" s="324"/>
      <c r="AT146" s="320" t="s">
        <v>228</v>
      </c>
      <c r="AU146" s="320" t="s">
        <v>84</v>
      </c>
      <c r="AV146" s="317" t="s">
        <v>79</v>
      </c>
      <c r="AW146" s="317" t="s">
        <v>28</v>
      </c>
      <c r="AX146" s="317" t="s">
        <v>72</v>
      </c>
      <c r="AY146" s="320" t="s">
        <v>219</v>
      </c>
    </row>
    <row r="147" spans="2:65" s="325" customFormat="1" x14ac:dyDescent="0.2">
      <c r="B147" s="326"/>
      <c r="D147" s="319" t="s">
        <v>228</v>
      </c>
      <c r="E147" s="327" t="s">
        <v>1</v>
      </c>
      <c r="F147" s="328" t="s">
        <v>499</v>
      </c>
      <c r="H147" s="329">
        <v>2.7</v>
      </c>
      <c r="L147" s="326"/>
      <c r="M147" s="330"/>
      <c r="N147" s="331"/>
      <c r="O147" s="331"/>
      <c r="P147" s="331"/>
      <c r="Q147" s="331"/>
      <c r="R147" s="331"/>
      <c r="S147" s="331"/>
      <c r="T147" s="332"/>
      <c r="AT147" s="327" t="s">
        <v>228</v>
      </c>
      <c r="AU147" s="327" t="s">
        <v>84</v>
      </c>
      <c r="AV147" s="325" t="s">
        <v>84</v>
      </c>
      <c r="AW147" s="325" t="s">
        <v>28</v>
      </c>
      <c r="AX147" s="325" t="s">
        <v>72</v>
      </c>
      <c r="AY147" s="327" t="s">
        <v>219</v>
      </c>
    </row>
    <row r="148" spans="2:65" s="317" customFormat="1" x14ac:dyDescent="0.2">
      <c r="B148" s="318"/>
      <c r="D148" s="319" t="s">
        <v>228</v>
      </c>
      <c r="E148" s="320" t="s">
        <v>1</v>
      </c>
      <c r="F148" s="321" t="s">
        <v>383</v>
      </c>
      <c r="H148" s="320" t="s">
        <v>1</v>
      </c>
      <c r="L148" s="318"/>
      <c r="M148" s="322"/>
      <c r="N148" s="323"/>
      <c r="O148" s="323"/>
      <c r="P148" s="323"/>
      <c r="Q148" s="323"/>
      <c r="R148" s="323"/>
      <c r="S148" s="323"/>
      <c r="T148" s="324"/>
      <c r="AT148" s="320" t="s">
        <v>228</v>
      </c>
      <c r="AU148" s="320" t="s">
        <v>84</v>
      </c>
      <c r="AV148" s="317" t="s">
        <v>79</v>
      </c>
      <c r="AW148" s="317" t="s">
        <v>28</v>
      </c>
      <c r="AX148" s="317" t="s">
        <v>72</v>
      </c>
      <c r="AY148" s="320" t="s">
        <v>219</v>
      </c>
    </row>
    <row r="149" spans="2:65" s="325" customFormat="1" x14ac:dyDescent="0.2">
      <c r="B149" s="326"/>
      <c r="D149" s="319" t="s">
        <v>228</v>
      </c>
      <c r="E149" s="327" t="s">
        <v>1</v>
      </c>
      <c r="F149" s="328" t="s">
        <v>499</v>
      </c>
      <c r="H149" s="329">
        <v>2.7</v>
      </c>
      <c r="L149" s="326"/>
      <c r="M149" s="330"/>
      <c r="N149" s="331"/>
      <c r="O149" s="331"/>
      <c r="P149" s="331"/>
      <c r="Q149" s="331"/>
      <c r="R149" s="331"/>
      <c r="S149" s="331"/>
      <c r="T149" s="332"/>
      <c r="AT149" s="327" t="s">
        <v>228</v>
      </c>
      <c r="AU149" s="327" t="s">
        <v>84</v>
      </c>
      <c r="AV149" s="325" t="s">
        <v>84</v>
      </c>
      <c r="AW149" s="325" t="s">
        <v>28</v>
      </c>
      <c r="AX149" s="325" t="s">
        <v>72</v>
      </c>
      <c r="AY149" s="327" t="s">
        <v>219</v>
      </c>
    </row>
    <row r="150" spans="2:65" s="325" customFormat="1" x14ac:dyDescent="0.2">
      <c r="B150" s="326"/>
      <c r="D150" s="319" t="s">
        <v>228</v>
      </c>
      <c r="E150" s="327" t="s">
        <v>1</v>
      </c>
      <c r="F150" s="328" t="s">
        <v>1976</v>
      </c>
      <c r="H150" s="329">
        <v>2.64</v>
      </c>
      <c r="L150" s="326"/>
      <c r="M150" s="330"/>
      <c r="N150" s="331"/>
      <c r="O150" s="331"/>
      <c r="P150" s="331"/>
      <c r="Q150" s="331"/>
      <c r="R150" s="331"/>
      <c r="S150" s="331"/>
      <c r="T150" s="332"/>
      <c r="AT150" s="327" t="s">
        <v>228</v>
      </c>
      <c r="AU150" s="327" t="s">
        <v>84</v>
      </c>
      <c r="AV150" s="325" t="s">
        <v>84</v>
      </c>
      <c r="AW150" s="325" t="s">
        <v>28</v>
      </c>
      <c r="AX150" s="325" t="s">
        <v>72</v>
      </c>
      <c r="AY150" s="327" t="s">
        <v>219</v>
      </c>
    </row>
    <row r="151" spans="2:65" s="333" customFormat="1" x14ac:dyDescent="0.2">
      <c r="B151" s="334"/>
      <c r="D151" s="319" t="s">
        <v>228</v>
      </c>
      <c r="E151" s="335" t="s">
        <v>1</v>
      </c>
      <c r="F151" s="336" t="s">
        <v>248</v>
      </c>
      <c r="H151" s="337">
        <v>8.0400000000000009</v>
      </c>
      <c r="L151" s="334"/>
      <c r="M151" s="338"/>
      <c r="N151" s="339"/>
      <c r="O151" s="339"/>
      <c r="P151" s="339"/>
      <c r="Q151" s="339"/>
      <c r="R151" s="339"/>
      <c r="S151" s="339"/>
      <c r="T151" s="340"/>
      <c r="AT151" s="335" t="s">
        <v>228</v>
      </c>
      <c r="AU151" s="335" t="s">
        <v>84</v>
      </c>
      <c r="AV151" s="333" t="s">
        <v>226</v>
      </c>
      <c r="AW151" s="333" t="s">
        <v>28</v>
      </c>
      <c r="AX151" s="333" t="s">
        <v>79</v>
      </c>
      <c r="AY151" s="335" t="s">
        <v>219</v>
      </c>
    </row>
    <row r="152" spans="2:65" s="227" customFormat="1" ht="22.15" customHeight="1" x14ac:dyDescent="0.2">
      <c r="B152" s="303"/>
      <c r="C152" s="304" t="s">
        <v>84</v>
      </c>
      <c r="D152" s="304" t="s">
        <v>222</v>
      </c>
      <c r="E152" s="305" t="s">
        <v>500</v>
      </c>
      <c r="F152" s="306" t="s">
        <v>501</v>
      </c>
      <c r="G152" s="307" t="s">
        <v>225</v>
      </c>
      <c r="H152" s="308">
        <v>64.744</v>
      </c>
      <c r="I152" s="308">
        <v>0</v>
      </c>
      <c r="J152" s="308">
        <f>ROUND(I152*H152,3)</f>
        <v>0</v>
      </c>
      <c r="K152" s="309"/>
      <c r="L152" s="228"/>
      <c r="M152" s="310" t="s">
        <v>1</v>
      </c>
      <c r="N152" s="311" t="s">
        <v>38</v>
      </c>
      <c r="O152" s="312">
        <v>0.441</v>
      </c>
      <c r="P152" s="312">
        <f>O152*H152</f>
        <v>28.552104</v>
      </c>
      <c r="Q152" s="312">
        <v>0.11069</v>
      </c>
      <c r="R152" s="312">
        <f>Q152*H152</f>
        <v>7.1665133599999997</v>
      </c>
      <c r="S152" s="312">
        <v>0</v>
      </c>
      <c r="T152" s="313">
        <f>S152*H152</f>
        <v>0</v>
      </c>
      <c r="AR152" s="314" t="s">
        <v>226</v>
      </c>
      <c r="AT152" s="314" t="s">
        <v>222</v>
      </c>
      <c r="AU152" s="314" t="s">
        <v>84</v>
      </c>
      <c r="AY152" s="220" t="s">
        <v>219</v>
      </c>
      <c r="BE152" s="315">
        <f>IF(N152="základná",J152,0)</f>
        <v>0</v>
      </c>
      <c r="BF152" s="315">
        <f>IF(N152="znížená",J152,0)</f>
        <v>0</v>
      </c>
      <c r="BG152" s="315">
        <f>IF(N152="zákl. prenesená",J152,0)</f>
        <v>0</v>
      </c>
      <c r="BH152" s="315">
        <f>IF(N152="zníž. prenesená",J152,0)</f>
        <v>0</v>
      </c>
      <c r="BI152" s="315">
        <f>IF(N152="nulová",J152,0)</f>
        <v>0</v>
      </c>
      <c r="BJ152" s="220" t="s">
        <v>84</v>
      </c>
      <c r="BK152" s="316">
        <f>ROUND(I152*H152,3)</f>
        <v>0</v>
      </c>
      <c r="BL152" s="220" t="s">
        <v>226</v>
      </c>
      <c r="BM152" s="314" t="s">
        <v>1977</v>
      </c>
    </row>
    <row r="153" spans="2:65" s="317" customFormat="1" x14ac:dyDescent="0.2">
      <c r="B153" s="318"/>
      <c r="D153" s="319" t="s">
        <v>228</v>
      </c>
      <c r="E153" s="320" t="s">
        <v>1</v>
      </c>
      <c r="F153" s="321" t="s">
        <v>374</v>
      </c>
      <c r="H153" s="320" t="s">
        <v>1</v>
      </c>
      <c r="L153" s="318"/>
      <c r="M153" s="322"/>
      <c r="N153" s="323"/>
      <c r="O153" s="323"/>
      <c r="P153" s="323"/>
      <c r="Q153" s="323"/>
      <c r="R153" s="323"/>
      <c r="S153" s="323"/>
      <c r="T153" s="324"/>
      <c r="AT153" s="320" t="s">
        <v>228</v>
      </c>
      <c r="AU153" s="320" t="s">
        <v>84</v>
      </c>
      <c r="AV153" s="317" t="s">
        <v>79</v>
      </c>
      <c r="AW153" s="317" t="s">
        <v>28</v>
      </c>
      <c r="AX153" s="317" t="s">
        <v>72</v>
      </c>
      <c r="AY153" s="320" t="s">
        <v>219</v>
      </c>
    </row>
    <row r="154" spans="2:65" s="325" customFormat="1" x14ac:dyDescent="0.2">
      <c r="B154" s="326"/>
      <c r="D154" s="319" t="s">
        <v>228</v>
      </c>
      <c r="E154" s="327" t="s">
        <v>1</v>
      </c>
      <c r="F154" s="328" t="s">
        <v>1978</v>
      </c>
      <c r="H154" s="329">
        <v>13.65</v>
      </c>
      <c r="L154" s="326"/>
      <c r="M154" s="330"/>
      <c r="N154" s="331"/>
      <c r="O154" s="331"/>
      <c r="P154" s="331"/>
      <c r="Q154" s="331"/>
      <c r="R154" s="331"/>
      <c r="S154" s="331"/>
      <c r="T154" s="332"/>
      <c r="AT154" s="327" t="s">
        <v>228</v>
      </c>
      <c r="AU154" s="327" t="s">
        <v>84</v>
      </c>
      <c r="AV154" s="325" t="s">
        <v>84</v>
      </c>
      <c r="AW154" s="325" t="s">
        <v>28</v>
      </c>
      <c r="AX154" s="325" t="s">
        <v>72</v>
      </c>
      <c r="AY154" s="327" t="s">
        <v>219</v>
      </c>
    </row>
    <row r="155" spans="2:65" s="325" customFormat="1" x14ac:dyDescent="0.2">
      <c r="B155" s="326"/>
      <c r="D155" s="319" t="s">
        <v>228</v>
      </c>
      <c r="E155" s="327" t="s">
        <v>1</v>
      </c>
      <c r="F155" s="328" t="s">
        <v>1846</v>
      </c>
      <c r="H155" s="329">
        <v>6.9</v>
      </c>
      <c r="L155" s="326"/>
      <c r="M155" s="330"/>
      <c r="N155" s="331"/>
      <c r="O155" s="331"/>
      <c r="P155" s="331"/>
      <c r="Q155" s="331"/>
      <c r="R155" s="331"/>
      <c r="S155" s="331"/>
      <c r="T155" s="332"/>
      <c r="AT155" s="327" t="s">
        <v>228</v>
      </c>
      <c r="AU155" s="327" t="s">
        <v>84</v>
      </c>
      <c r="AV155" s="325" t="s">
        <v>84</v>
      </c>
      <c r="AW155" s="325" t="s">
        <v>28</v>
      </c>
      <c r="AX155" s="325" t="s">
        <v>72</v>
      </c>
      <c r="AY155" s="327" t="s">
        <v>219</v>
      </c>
    </row>
    <row r="156" spans="2:65" s="325" customFormat="1" x14ac:dyDescent="0.2">
      <c r="B156" s="326"/>
      <c r="D156" s="319" t="s">
        <v>228</v>
      </c>
      <c r="E156" s="327" t="s">
        <v>1</v>
      </c>
      <c r="F156" s="328" t="s">
        <v>232</v>
      </c>
      <c r="H156" s="329">
        <v>-1.5760000000000001</v>
      </c>
      <c r="L156" s="326"/>
      <c r="M156" s="330"/>
      <c r="N156" s="331"/>
      <c r="O156" s="331"/>
      <c r="P156" s="331"/>
      <c r="Q156" s="331"/>
      <c r="R156" s="331"/>
      <c r="S156" s="331"/>
      <c r="T156" s="332"/>
      <c r="AT156" s="327" t="s">
        <v>228</v>
      </c>
      <c r="AU156" s="327" t="s">
        <v>84</v>
      </c>
      <c r="AV156" s="325" t="s">
        <v>84</v>
      </c>
      <c r="AW156" s="325" t="s">
        <v>28</v>
      </c>
      <c r="AX156" s="325" t="s">
        <v>72</v>
      </c>
      <c r="AY156" s="327" t="s">
        <v>219</v>
      </c>
    </row>
    <row r="157" spans="2:65" s="325" customFormat="1" x14ac:dyDescent="0.2">
      <c r="B157" s="326"/>
      <c r="D157" s="319" t="s">
        <v>228</v>
      </c>
      <c r="E157" s="327" t="s">
        <v>1</v>
      </c>
      <c r="F157" s="328" t="s">
        <v>1979</v>
      </c>
      <c r="H157" s="329">
        <v>12.78</v>
      </c>
      <c r="L157" s="326"/>
      <c r="M157" s="330"/>
      <c r="N157" s="331"/>
      <c r="O157" s="331"/>
      <c r="P157" s="331"/>
      <c r="Q157" s="331"/>
      <c r="R157" s="331"/>
      <c r="S157" s="331"/>
      <c r="T157" s="332"/>
      <c r="AT157" s="327" t="s">
        <v>228</v>
      </c>
      <c r="AU157" s="327" t="s">
        <v>84</v>
      </c>
      <c r="AV157" s="325" t="s">
        <v>84</v>
      </c>
      <c r="AW157" s="325" t="s">
        <v>28</v>
      </c>
      <c r="AX157" s="325" t="s">
        <v>72</v>
      </c>
      <c r="AY157" s="327" t="s">
        <v>219</v>
      </c>
    </row>
    <row r="158" spans="2:65" s="325" customFormat="1" x14ac:dyDescent="0.2">
      <c r="B158" s="326"/>
      <c r="D158" s="319" t="s">
        <v>228</v>
      </c>
      <c r="E158" s="327" t="s">
        <v>1</v>
      </c>
      <c r="F158" s="328" t="s">
        <v>1980</v>
      </c>
      <c r="H158" s="329">
        <v>5.4</v>
      </c>
      <c r="L158" s="326"/>
      <c r="M158" s="330"/>
      <c r="N158" s="331"/>
      <c r="O158" s="331"/>
      <c r="P158" s="331"/>
      <c r="Q158" s="331"/>
      <c r="R158" s="331"/>
      <c r="S158" s="331"/>
      <c r="T158" s="332"/>
      <c r="AT158" s="327" t="s">
        <v>228</v>
      </c>
      <c r="AU158" s="327" t="s">
        <v>84</v>
      </c>
      <c r="AV158" s="325" t="s">
        <v>84</v>
      </c>
      <c r="AW158" s="325" t="s">
        <v>28</v>
      </c>
      <c r="AX158" s="325" t="s">
        <v>72</v>
      </c>
      <c r="AY158" s="327" t="s">
        <v>219</v>
      </c>
    </row>
    <row r="159" spans="2:65" s="325" customFormat="1" x14ac:dyDescent="0.2">
      <c r="B159" s="326"/>
      <c r="D159" s="319" t="s">
        <v>228</v>
      </c>
      <c r="E159" s="327" t="s">
        <v>1</v>
      </c>
      <c r="F159" s="328" t="s">
        <v>504</v>
      </c>
      <c r="H159" s="329">
        <v>2.7</v>
      </c>
      <c r="L159" s="326"/>
      <c r="M159" s="330"/>
      <c r="N159" s="331"/>
      <c r="O159" s="331"/>
      <c r="P159" s="331"/>
      <c r="Q159" s="331"/>
      <c r="R159" s="331"/>
      <c r="S159" s="331"/>
      <c r="T159" s="332"/>
      <c r="AT159" s="327" t="s">
        <v>228</v>
      </c>
      <c r="AU159" s="327" t="s">
        <v>84</v>
      </c>
      <c r="AV159" s="325" t="s">
        <v>84</v>
      </c>
      <c r="AW159" s="325" t="s">
        <v>28</v>
      </c>
      <c r="AX159" s="325" t="s">
        <v>72</v>
      </c>
      <c r="AY159" s="327" t="s">
        <v>219</v>
      </c>
    </row>
    <row r="160" spans="2:65" s="325" customFormat="1" x14ac:dyDescent="0.2">
      <c r="B160" s="326"/>
      <c r="D160" s="319" t="s">
        <v>228</v>
      </c>
      <c r="E160" s="327" t="s">
        <v>1</v>
      </c>
      <c r="F160" s="328" t="s">
        <v>507</v>
      </c>
      <c r="H160" s="329">
        <v>4.8</v>
      </c>
      <c r="L160" s="326"/>
      <c r="M160" s="330"/>
      <c r="N160" s="331"/>
      <c r="O160" s="331"/>
      <c r="P160" s="331"/>
      <c r="Q160" s="331"/>
      <c r="R160" s="331"/>
      <c r="S160" s="331"/>
      <c r="T160" s="332"/>
      <c r="AT160" s="327" t="s">
        <v>228</v>
      </c>
      <c r="AU160" s="327" t="s">
        <v>84</v>
      </c>
      <c r="AV160" s="325" t="s">
        <v>84</v>
      </c>
      <c r="AW160" s="325" t="s">
        <v>28</v>
      </c>
      <c r="AX160" s="325" t="s">
        <v>72</v>
      </c>
      <c r="AY160" s="327" t="s">
        <v>219</v>
      </c>
    </row>
    <row r="161" spans="2:65" s="325" customFormat="1" x14ac:dyDescent="0.2">
      <c r="B161" s="326"/>
      <c r="D161" s="319" t="s">
        <v>228</v>
      </c>
      <c r="E161" s="327" t="s">
        <v>1</v>
      </c>
      <c r="F161" s="328" t="s">
        <v>508</v>
      </c>
      <c r="H161" s="329">
        <v>3.9</v>
      </c>
      <c r="L161" s="326"/>
      <c r="M161" s="330"/>
      <c r="N161" s="331"/>
      <c r="O161" s="331"/>
      <c r="P161" s="331"/>
      <c r="Q161" s="331"/>
      <c r="R161" s="331"/>
      <c r="S161" s="331"/>
      <c r="T161" s="332"/>
      <c r="AT161" s="327" t="s">
        <v>228</v>
      </c>
      <c r="AU161" s="327" t="s">
        <v>84</v>
      </c>
      <c r="AV161" s="325" t="s">
        <v>84</v>
      </c>
      <c r="AW161" s="325" t="s">
        <v>28</v>
      </c>
      <c r="AX161" s="325" t="s">
        <v>72</v>
      </c>
      <c r="AY161" s="327" t="s">
        <v>219</v>
      </c>
    </row>
    <row r="162" spans="2:65" s="325" customFormat="1" x14ac:dyDescent="0.2">
      <c r="B162" s="326"/>
      <c r="D162" s="319" t="s">
        <v>228</v>
      </c>
      <c r="E162" s="327" t="s">
        <v>1</v>
      </c>
      <c r="F162" s="328" t="s">
        <v>1981</v>
      </c>
      <c r="H162" s="329">
        <v>1.8640000000000001</v>
      </c>
      <c r="L162" s="326"/>
      <c r="M162" s="330"/>
      <c r="N162" s="331"/>
      <c r="O162" s="331"/>
      <c r="P162" s="331"/>
      <c r="Q162" s="331"/>
      <c r="R162" s="331"/>
      <c r="S162" s="331"/>
      <c r="T162" s="332"/>
      <c r="AT162" s="327" t="s">
        <v>228</v>
      </c>
      <c r="AU162" s="327" t="s">
        <v>84</v>
      </c>
      <c r="AV162" s="325" t="s">
        <v>84</v>
      </c>
      <c r="AW162" s="325" t="s">
        <v>28</v>
      </c>
      <c r="AX162" s="325" t="s">
        <v>72</v>
      </c>
      <c r="AY162" s="327" t="s">
        <v>219</v>
      </c>
    </row>
    <row r="163" spans="2:65" s="325" customFormat="1" x14ac:dyDescent="0.2">
      <c r="B163" s="326"/>
      <c r="D163" s="319" t="s">
        <v>228</v>
      </c>
      <c r="E163" s="327" t="s">
        <v>1</v>
      </c>
      <c r="F163" s="328" t="s">
        <v>1982</v>
      </c>
      <c r="H163" s="329">
        <v>1.3740000000000001</v>
      </c>
      <c r="L163" s="326"/>
      <c r="M163" s="330"/>
      <c r="N163" s="331"/>
      <c r="O163" s="331"/>
      <c r="P163" s="331"/>
      <c r="Q163" s="331"/>
      <c r="R163" s="331"/>
      <c r="S163" s="331"/>
      <c r="T163" s="332"/>
      <c r="AT163" s="327" t="s">
        <v>228</v>
      </c>
      <c r="AU163" s="327" t="s">
        <v>84</v>
      </c>
      <c r="AV163" s="325" t="s">
        <v>84</v>
      </c>
      <c r="AW163" s="325" t="s">
        <v>28</v>
      </c>
      <c r="AX163" s="325" t="s">
        <v>72</v>
      </c>
      <c r="AY163" s="327" t="s">
        <v>219</v>
      </c>
    </row>
    <row r="164" spans="2:65" s="325" customFormat="1" x14ac:dyDescent="0.2">
      <c r="B164" s="326"/>
      <c r="D164" s="319" t="s">
        <v>228</v>
      </c>
      <c r="E164" s="327" t="s">
        <v>1</v>
      </c>
      <c r="F164" s="328" t="s">
        <v>1983</v>
      </c>
      <c r="H164" s="329">
        <v>2.1819999999999999</v>
      </c>
      <c r="L164" s="326"/>
      <c r="M164" s="330"/>
      <c r="N164" s="331"/>
      <c r="O164" s="331"/>
      <c r="P164" s="331"/>
      <c r="Q164" s="331"/>
      <c r="R164" s="331"/>
      <c r="S164" s="331"/>
      <c r="T164" s="332"/>
      <c r="AT164" s="327" t="s">
        <v>228</v>
      </c>
      <c r="AU164" s="327" t="s">
        <v>84</v>
      </c>
      <c r="AV164" s="325" t="s">
        <v>84</v>
      </c>
      <c r="AW164" s="325" t="s">
        <v>28</v>
      </c>
      <c r="AX164" s="325" t="s">
        <v>72</v>
      </c>
      <c r="AY164" s="327" t="s">
        <v>219</v>
      </c>
    </row>
    <row r="165" spans="2:65" s="325" customFormat="1" x14ac:dyDescent="0.2">
      <c r="B165" s="326"/>
      <c r="D165" s="319" t="s">
        <v>228</v>
      </c>
      <c r="E165" s="327" t="s">
        <v>1</v>
      </c>
      <c r="F165" s="328" t="s">
        <v>1984</v>
      </c>
      <c r="H165" s="329">
        <v>8.1300000000000008</v>
      </c>
      <c r="L165" s="326"/>
      <c r="M165" s="330"/>
      <c r="N165" s="331"/>
      <c r="O165" s="331"/>
      <c r="P165" s="331"/>
      <c r="Q165" s="331"/>
      <c r="R165" s="331"/>
      <c r="S165" s="331"/>
      <c r="T165" s="332"/>
      <c r="AT165" s="327" t="s">
        <v>228</v>
      </c>
      <c r="AU165" s="327" t="s">
        <v>84</v>
      </c>
      <c r="AV165" s="325" t="s">
        <v>84</v>
      </c>
      <c r="AW165" s="325" t="s">
        <v>28</v>
      </c>
      <c r="AX165" s="325" t="s">
        <v>72</v>
      </c>
      <c r="AY165" s="327" t="s">
        <v>219</v>
      </c>
    </row>
    <row r="166" spans="2:65" s="325" customFormat="1" x14ac:dyDescent="0.2">
      <c r="B166" s="326"/>
      <c r="D166" s="319" t="s">
        <v>228</v>
      </c>
      <c r="E166" s="327" t="s">
        <v>1</v>
      </c>
      <c r="F166" s="328" t="s">
        <v>405</v>
      </c>
      <c r="H166" s="329">
        <v>2.64</v>
      </c>
      <c r="L166" s="326"/>
      <c r="M166" s="330"/>
      <c r="N166" s="331"/>
      <c r="O166" s="331"/>
      <c r="P166" s="331"/>
      <c r="Q166" s="331"/>
      <c r="R166" s="331"/>
      <c r="S166" s="331"/>
      <c r="T166" s="332"/>
      <c r="AT166" s="327" t="s">
        <v>228</v>
      </c>
      <c r="AU166" s="327" t="s">
        <v>84</v>
      </c>
      <c r="AV166" s="325" t="s">
        <v>84</v>
      </c>
      <c r="AW166" s="325" t="s">
        <v>28</v>
      </c>
      <c r="AX166" s="325" t="s">
        <v>72</v>
      </c>
      <c r="AY166" s="327" t="s">
        <v>219</v>
      </c>
    </row>
    <row r="167" spans="2:65" s="333" customFormat="1" x14ac:dyDescent="0.2">
      <c r="B167" s="334"/>
      <c r="D167" s="319" t="s">
        <v>228</v>
      </c>
      <c r="E167" s="335" t="s">
        <v>1</v>
      </c>
      <c r="F167" s="336" t="s">
        <v>248</v>
      </c>
      <c r="H167" s="337">
        <v>64.744</v>
      </c>
      <c r="L167" s="334"/>
      <c r="M167" s="338"/>
      <c r="N167" s="339"/>
      <c r="O167" s="339"/>
      <c r="P167" s="339"/>
      <c r="Q167" s="339"/>
      <c r="R167" s="339"/>
      <c r="S167" s="339"/>
      <c r="T167" s="340"/>
      <c r="AT167" s="335" t="s">
        <v>228</v>
      </c>
      <c r="AU167" s="335" t="s">
        <v>84</v>
      </c>
      <c r="AV167" s="333" t="s">
        <v>226</v>
      </c>
      <c r="AW167" s="333" t="s">
        <v>28</v>
      </c>
      <c r="AX167" s="333" t="s">
        <v>79</v>
      </c>
      <c r="AY167" s="335" t="s">
        <v>219</v>
      </c>
    </row>
    <row r="168" spans="2:65" s="290" customFormat="1" ht="22.9" customHeight="1" x14ac:dyDescent="0.2">
      <c r="B168" s="291"/>
      <c r="D168" s="292" t="s">
        <v>71</v>
      </c>
      <c r="E168" s="301" t="s">
        <v>270</v>
      </c>
      <c r="F168" s="301" t="s">
        <v>511</v>
      </c>
      <c r="J168" s="302">
        <f>BK168</f>
        <v>0</v>
      </c>
      <c r="L168" s="291"/>
      <c r="M168" s="295"/>
      <c r="N168" s="296"/>
      <c r="O168" s="296"/>
      <c r="P168" s="297">
        <f>SUM(P169:P412)</f>
        <v>547.16850499999998</v>
      </c>
      <c r="Q168" s="296"/>
      <c r="R168" s="297">
        <f>SUM(R169:R412)</f>
        <v>23.358083049999994</v>
      </c>
      <c r="S168" s="296"/>
      <c r="T168" s="298">
        <f>SUM(T169:T412)</f>
        <v>0</v>
      </c>
      <c r="AR168" s="292" t="s">
        <v>79</v>
      </c>
      <c r="AT168" s="299" t="s">
        <v>71</v>
      </c>
      <c r="AU168" s="299" t="s">
        <v>79</v>
      </c>
      <c r="AY168" s="292" t="s">
        <v>219</v>
      </c>
      <c r="BK168" s="300">
        <f>SUM(BK169:BK412)</f>
        <v>0</v>
      </c>
    </row>
    <row r="169" spans="2:65" s="227" customFormat="1" ht="22.15" customHeight="1" x14ac:dyDescent="0.2">
      <c r="B169" s="303"/>
      <c r="C169" s="304" t="s">
        <v>89</v>
      </c>
      <c r="D169" s="304" t="s">
        <v>222</v>
      </c>
      <c r="E169" s="305" t="s">
        <v>512</v>
      </c>
      <c r="F169" s="306" t="s">
        <v>513</v>
      </c>
      <c r="G169" s="307" t="s">
        <v>225</v>
      </c>
      <c r="H169" s="308">
        <v>218.41300000000001</v>
      </c>
      <c r="I169" s="308">
        <v>0</v>
      </c>
      <c r="J169" s="308">
        <f>ROUND(I169*H169,3)</f>
        <v>0</v>
      </c>
      <c r="K169" s="309"/>
      <c r="L169" s="228"/>
      <c r="M169" s="310" t="s">
        <v>1</v>
      </c>
      <c r="N169" s="311" t="s">
        <v>38</v>
      </c>
      <c r="O169" s="312">
        <v>8.2000000000000003E-2</v>
      </c>
      <c r="P169" s="312">
        <f>O169*H169</f>
        <v>17.909866000000001</v>
      </c>
      <c r="Q169" s="312">
        <v>1.9000000000000001E-4</v>
      </c>
      <c r="R169" s="312">
        <f>Q169*H169</f>
        <v>4.1498470000000003E-2</v>
      </c>
      <c r="S169" s="312">
        <v>0</v>
      </c>
      <c r="T169" s="313">
        <f>S169*H169</f>
        <v>0</v>
      </c>
      <c r="AR169" s="314" t="s">
        <v>226</v>
      </c>
      <c r="AT169" s="314" t="s">
        <v>222</v>
      </c>
      <c r="AU169" s="314" t="s">
        <v>84</v>
      </c>
      <c r="AY169" s="220" t="s">
        <v>219</v>
      </c>
      <c r="BE169" s="315">
        <f>IF(N169="základná",J169,0)</f>
        <v>0</v>
      </c>
      <c r="BF169" s="315">
        <f>IF(N169="znížená",J169,0)</f>
        <v>0</v>
      </c>
      <c r="BG169" s="315">
        <f>IF(N169="zákl. prenesená",J169,0)</f>
        <v>0</v>
      </c>
      <c r="BH169" s="315">
        <f>IF(N169="zníž. prenesená",J169,0)</f>
        <v>0</v>
      </c>
      <c r="BI169" s="315">
        <f>IF(N169="nulová",J169,0)</f>
        <v>0</v>
      </c>
      <c r="BJ169" s="220" t="s">
        <v>84</v>
      </c>
      <c r="BK169" s="316">
        <f>ROUND(I169*H169,3)</f>
        <v>0</v>
      </c>
      <c r="BL169" s="220" t="s">
        <v>226</v>
      </c>
      <c r="BM169" s="314" t="s">
        <v>1985</v>
      </c>
    </row>
    <row r="170" spans="2:65" s="317" customFormat="1" x14ac:dyDescent="0.2">
      <c r="B170" s="318"/>
      <c r="D170" s="319" t="s">
        <v>228</v>
      </c>
      <c r="E170" s="320" t="s">
        <v>1</v>
      </c>
      <c r="F170" s="321" t="s">
        <v>374</v>
      </c>
      <c r="H170" s="320" t="s">
        <v>1</v>
      </c>
      <c r="L170" s="318"/>
      <c r="M170" s="322"/>
      <c r="N170" s="323"/>
      <c r="O170" s="323"/>
      <c r="P170" s="323"/>
      <c r="Q170" s="323"/>
      <c r="R170" s="323"/>
      <c r="S170" s="323"/>
      <c r="T170" s="324"/>
      <c r="AT170" s="320" t="s">
        <v>228</v>
      </c>
      <c r="AU170" s="320" t="s">
        <v>84</v>
      </c>
      <c r="AV170" s="317" t="s">
        <v>79</v>
      </c>
      <c r="AW170" s="317" t="s">
        <v>28</v>
      </c>
      <c r="AX170" s="317" t="s">
        <v>72</v>
      </c>
      <c r="AY170" s="320" t="s">
        <v>219</v>
      </c>
    </row>
    <row r="171" spans="2:65" s="325" customFormat="1" x14ac:dyDescent="0.2">
      <c r="B171" s="326"/>
      <c r="D171" s="319" t="s">
        <v>228</v>
      </c>
      <c r="E171" s="327" t="s">
        <v>1</v>
      </c>
      <c r="F171" s="328" t="s">
        <v>523</v>
      </c>
      <c r="H171" s="329">
        <v>9.36</v>
      </c>
      <c r="L171" s="326"/>
      <c r="M171" s="330"/>
      <c r="N171" s="331"/>
      <c r="O171" s="331"/>
      <c r="P171" s="331"/>
      <c r="Q171" s="331"/>
      <c r="R171" s="331"/>
      <c r="S171" s="331"/>
      <c r="T171" s="332"/>
      <c r="AT171" s="327" t="s">
        <v>228</v>
      </c>
      <c r="AU171" s="327" t="s">
        <v>84</v>
      </c>
      <c r="AV171" s="325" t="s">
        <v>84</v>
      </c>
      <c r="AW171" s="325" t="s">
        <v>28</v>
      </c>
      <c r="AX171" s="325" t="s">
        <v>72</v>
      </c>
      <c r="AY171" s="327" t="s">
        <v>219</v>
      </c>
    </row>
    <row r="172" spans="2:65" s="325" customFormat="1" x14ac:dyDescent="0.2">
      <c r="B172" s="326"/>
      <c r="D172" s="319" t="s">
        <v>228</v>
      </c>
      <c r="E172" s="327" t="s">
        <v>1</v>
      </c>
      <c r="F172" s="328" t="s">
        <v>1986</v>
      </c>
      <c r="H172" s="329">
        <v>9.7200000000000006</v>
      </c>
      <c r="L172" s="326"/>
      <c r="M172" s="330"/>
      <c r="N172" s="331"/>
      <c r="O172" s="331"/>
      <c r="P172" s="331"/>
      <c r="Q172" s="331"/>
      <c r="R172" s="331"/>
      <c r="S172" s="331"/>
      <c r="T172" s="332"/>
      <c r="AT172" s="327" t="s">
        <v>228</v>
      </c>
      <c r="AU172" s="327" t="s">
        <v>84</v>
      </c>
      <c r="AV172" s="325" t="s">
        <v>84</v>
      </c>
      <c r="AW172" s="325" t="s">
        <v>28</v>
      </c>
      <c r="AX172" s="325" t="s">
        <v>72</v>
      </c>
      <c r="AY172" s="327" t="s">
        <v>219</v>
      </c>
    </row>
    <row r="173" spans="2:65" s="325" customFormat="1" x14ac:dyDescent="0.2">
      <c r="B173" s="326"/>
      <c r="D173" s="319" t="s">
        <v>228</v>
      </c>
      <c r="E173" s="327" t="s">
        <v>1</v>
      </c>
      <c r="F173" s="328" t="s">
        <v>1987</v>
      </c>
      <c r="H173" s="329">
        <v>1.26</v>
      </c>
      <c r="L173" s="326"/>
      <c r="M173" s="330"/>
      <c r="N173" s="331"/>
      <c r="O173" s="331"/>
      <c r="P173" s="331"/>
      <c r="Q173" s="331"/>
      <c r="R173" s="331"/>
      <c r="S173" s="331"/>
      <c r="T173" s="332"/>
      <c r="AT173" s="327" t="s">
        <v>228</v>
      </c>
      <c r="AU173" s="327" t="s">
        <v>84</v>
      </c>
      <c r="AV173" s="325" t="s">
        <v>84</v>
      </c>
      <c r="AW173" s="325" t="s">
        <v>28</v>
      </c>
      <c r="AX173" s="325" t="s">
        <v>72</v>
      </c>
      <c r="AY173" s="327" t="s">
        <v>219</v>
      </c>
    </row>
    <row r="174" spans="2:65" s="325" customFormat="1" x14ac:dyDescent="0.2">
      <c r="B174" s="326"/>
      <c r="D174" s="319" t="s">
        <v>228</v>
      </c>
      <c r="E174" s="327" t="s">
        <v>1</v>
      </c>
      <c r="F174" s="328" t="s">
        <v>1988</v>
      </c>
      <c r="H174" s="329">
        <v>5.1909999999999998</v>
      </c>
      <c r="L174" s="326"/>
      <c r="M174" s="330"/>
      <c r="N174" s="331"/>
      <c r="O174" s="331"/>
      <c r="P174" s="331"/>
      <c r="Q174" s="331"/>
      <c r="R174" s="331"/>
      <c r="S174" s="331"/>
      <c r="T174" s="332"/>
      <c r="AT174" s="327" t="s">
        <v>228</v>
      </c>
      <c r="AU174" s="327" t="s">
        <v>84</v>
      </c>
      <c r="AV174" s="325" t="s">
        <v>84</v>
      </c>
      <c r="AW174" s="325" t="s">
        <v>28</v>
      </c>
      <c r="AX174" s="325" t="s">
        <v>72</v>
      </c>
      <c r="AY174" s="327" t="s">
        <v>219</v>
      </c>
    </row>
    <row r="175" spans="2:65" s="325" customFormat="1" x14ac:dyDescent="0.2">
      <c r="B175" s="326"/>
      <c r="D175" s="319" t="s">
        <v>228</v>
      </c>
      <c r="E175" s="327" t="s">
        <v>1</v>
      </c>
      <c r="F175" s="328" t="s">
        <v>1989</v>
      </c>
      <c r="H175" s="329">
        <v>8.2319999999999993</v>
      </c>
      <c r="L175" s="326"/>
      <c r="M175" s="330"/>
      <c r="N175" s="331"/>
      <c r="O175" s="331"/>
      <c r="P175" s="331"/>
      <c r="Q175" s="331"/>
      <c r="R175" s="331"/>
      <c r="S175" s="331"/>
      <c r="T175" s="332"/>
      <c r="AT175" s="327" t="s">
        <v>228</v>
      </c>
      <c r="AU175" s="327" t="s">
        <v>84</v>
      </c>
      <c r="AV175" s="325" t="s">
        <v>84</v>
      </c>
      <c r="AW175" s="325" t="s">
        <v>28</v>
      </c>
      <c r="AX175" s="325" t="s">
        <v>72</v>
      </c>
      <c r="AY175" s="327" t="s">
        <v>219</v>
      </c>
    </row>
    <row r="176" spans="2:65" s="325" customFormat="1" x14ac:dyDescent="0.2">
      <c r="B176" s="326"/>
      <c r="D176" s="319" t="s">
        <v>228</v>
      </c>
      <c r="E176" s="327" t="s">
        <v>1</v>
      </c>
      <c r="F176" s="328" t="s">
        <v>872</v>
      </c>
      <c r="H176" s="329">
        <v>9.9</v>
      </c>
      <c r="L176" s="326"/>
      <c r="M176" s="330"/>
      <c r="N176" s="331"/>
      <c r="O176" s="331"/>
      <c r="P176" s="331"/>
      <c r="Q176" s="331"/>
      <c r="R176" s="331"/>
      <c r="S176" s="331"/>
      <c r="T176" s="332"/>
      <c r="AT176" s="327" t="s">
        <v>228</v>
      </c>
      <c r="AU176" s="327" t="s">
        <v>84</v>
      </c>
      <c r="AV176" s="325" t="s">
        <v>84</v>
      </c>
      <c r="AW176" s="325" t="s">
        <v>28</v>
      </c>
      <c r="AX176" s="325" t="s">
        <v>72</v>
      </c>
      <c r="AY176" s="327" t="s">
        <v>219</v>
      </c>
    </row>
    <row r="177" spans="2:65" s="325" customFormat="1" x14ac:dyDescent="0.2">
      <c r="B177" s="326"/>
      <c r="D177" s="319" t="s">
        <v>228</v>
      </c>
      <c r="E177" s="327" t="s">
        <v>1</v>
      </c>
      <c r="F177" s="328" t="s">
        <v>1990</v>
      </c>
      <c r="H177" s="329">
        <v>5.67</v>
      </c>
      <c r="L177" s="326"/>
      <c r="M177" s="330"/>
      <c r="N177" s="331"/>
      <c r="O177" s="331"/>
      <c r="P177" s="331"/>
      <c r="Q177" s="331"/>
      <c r="R177" s="331"/>
      <c r="S177" s="331"/>
      <c r="T177" s="332"/>
      <c r="AT177" s="327" t="s">
        <v>228</v>
      </c>
      <c r="AU177" s="327" t="s">
        <v>84</v>
      </c>
      <c r="AV177" s="325" t="s">
        <v>84</v>
      </c>
      <c r="AW177" s="325" t="s">
        <v>28</v>
      </c>
      <c r="AX177" s="325" t="s">
        <v>72</v>
      </c>
      <c r="AY177" s="327" t="s">
        <v>219</v>
      </c>
    </row>
    <row r="178" spans="2:65" s="325" customFormat="1" x14ac:dyDescent="0.2">
      <c r="B178" s="326"/>
      <c r="D178" s="319" t="s">
        <v>228</v>
      </c>
      <c r="E178" s="327" t="s">
        <v>1</v>
      </c>
      <c r="F178" s="328" t="s">
        <v>1991</v>
      </c>
      <c r="H178" s="329">
        <v>4.1399999999999997</v>
      </c>
      <c r="L178" s="326"/>
      <c r="M178" s="330"/>
      <c r="N178" s="331"/>
      <c r="O178" s="331"/>
      <c r="P178" s="331"/>
      <c r="Q178" s="331"/>
      <c r="R178" s="331"/>
      <c r="S178" s="331"/>
      <c r="T178" s="332"/>
      <c r="AT178" s="327" t="s">
        <v>228</v>
      </c>
      <c r="AU178" s="327" t="s">
        <v>84</v>
      </c>
      <c r="AV178" s="325" t="s">
        <v>84</v>
      </c>
      <c r="AW178" s="325" t="s">
        <v>28</v>
      </c>
      <c r="AX178" s="325" t="s">
        <v>72</v>
      </c>
      <c r="AY178" s="327" t="s">
        <v>219</v>
      </c>
    </row>
    <row r="179" spans="2:65" s="325" customFormat="1" x14ac:dyDescent="0.2">
      <c r="B179" s="326"/>
      <c r="D179" s="319" t="s">
        <v>228</v>
      </c>
      <c r="E179" s="327" t="s">
        <v>1</v>
      </c>
      <c r="F179" s="328" t="s">
        <v>1950</v>
      </c>
      <c r="H179" s="329">
        <v>6.66</v>
      </c>
      <c r="L179" s="326"/>
      <c r="M179" s="330"/>
      <c r="N179" s="331"/>
      <c r="O179" s="331"/>
      <c r="P179" s="331"/>
      <c r="Q179" s="331"/>
      <c r="R179" s="331"/>
      <c r="S179" s="331"/>
      <c r="T179" s="332"/>
      <c r="AT179" s="327" t="s">
        <v>228</v>
      </c>
      <c r="AU179" s="327" t="s">
        <v>84</v>
      </c>
      <c r="AV179" s="325" t="s">
        <v>84</v>
      </c>
      <c r="AW179" s="325" t="s">
        <v>28</v>
      </c>
      <c r="AX179" s="325" t="s">
        <v>72</v>
      </c>
      <c r="AY179" s="327" t="s">
        <v>219</v>
      </c>
    </row>
    <row r="180" spans="2:65" s="325" customFormat="1" x14ac:dyDescent="0.2">
      <c r="B180" s="326"/>
      <c r="D180" s="319" t="s">
        <v>228</v>
      </c>
      <c r="E180" s="327" t="s">
        <v>1</v>
      </c>
      <c r="F180" s="328" t="s">
        <v>1992</v>
      </c>
      <c r="H180" s="329">
        <v>2.4</v>
      </c>
      <c r="L180" s="326"/>
      <c r="M180" s="330"/>
      <c r="N180" s="331"/>
      <c r="O180" s="331"/>
      <c r="P180" s="331"/>
      <c r="Q180" s="331"/>
      <c r="R180" s="331"/>
      <c r="S180" s="331"/>
      <c r="T180" s="332"/>
      <c r="AT180" s="327" t="s">
        <v>228</v>
      </c>
      <c r="AU180" s="327" t="s">
        <v>84</v>
      </c>
      <c r="AV180" s="325" t="s">
        <v>84</v>
      </c>
      <c r="AW180" s="325" t="s">
        <v>28</v>
      </c>
      <c r="AX180" s="325" t="s">
        <v>72</v>
      </c>
      <c r="AY180" s="327" t="s">
        <v>219</v>
      </c>
    </row>
    <row r="181" spans="2:65" s="325" customFormat="1" x14ac:dyDescent="0.2">
      <c r="B181" s="326"/>
      <c r="D181" s="319" t="s">
        <v>228</v>
      </c>
      <c r="E181" s="327" t="s">
        <v>1</v>
      </c>
      <c r="F181" s="328" t="s">
        <v>1993</v>
      </c>
      <c r="H181" s="329">
        <v>1.44</v>
      </c>
      <c r="L181" s="326"/>
      <c r="M181" s="330"/>
      <c r="N181" s="331"/>
      <c r="O181" s="331"/>
      <c r="P181" s="331"/>
      <c r="Q181" s="331"/>
      <c r="R181" s="331"/>
      <c r="S181" s="331"/>
      <c r="T181" s="332"/>
      <c r="AT181" s="327" t="s">
        <v>228</v>
      </c>
      <c r="AU181" s="327" t="s">
        <v>84</v>
      </c>
      <c r="AV181" s="325" t="s">
        <v>84</v>
      </c>
      <c r="AW181" s="325" t="s">
        <v>28</v>
      </c>
      <c r="AX181" s="325" t="s">
        <v>72</v>
      </c>
      <c r="AY181" s="327" t="s">
        <v>219</v>
      </c>
    </row>
    <row r="182" spans="2:65" s="325" customFormat="1" x14ac:dyDescent="0.2">
      <c r="B182" s="326"/>
      <c r="D182" s="319" t="s">
        <v>228</v>
      </c>
      <c r="E182" s="327" t="s">
        <v>1</v>
      </c>
      <c r="F182" s="328" t="s">
        <v>872</v>
      </c>
      <c r="H182" s="329">
        <v>9.9</v>
      </c>
      <c r="L182" s="326"/>
      <c r="M182" s="330"/>
      <c r="N182" s="331"/>
      <c r="O182" s="331"/>
      <c r="P182" s="331"/>
      <c r="Q182" s="331"/>
      <c r="R182" s="331"/>
      <c r="S182" s="331"/>
      <c r="T182" s="332"/>
      <c r="AT182" s="327" t="s">
        <v>228</v>
      </c>
      <c r="AU182" s="327" t="s">
        <v>84</v>
      </c>
      <c r="AV182" s="325" t="s">
        <v>84</v>
      </c>
      <c r="AW182" s="325" t="s">
        <v>28</v>
      </c>
      <c r="AX182" s="325" t="s">
        <v>72</v>
      </c>
      <c r="AY182" s="327" t="s">
        <v>219</v>
      </c>
    </row>
    <row r="183" spans="2:65" s="341" customFormat="1" x14ac:dyDescent="0.2">
      <c r="B183" s="342"/>
      <c r="D183" s="319" t="s">
        <v>228</v>
      </c>
      <c r="E183" s="343" t="s">
        <v>1</v>
      </c>
      <c r="F183" s="344" t="s">
        <v>241</v>
      </c>
      <c r="H183" s="345">
        <v>73.87299999999999</v>
      </c>
      <c r="L183" s="342"/>
      <c r="M183" s="346"/>
      <c r="N183" s="347"/>
      <c r="O183" s="347"/>
      <c r="P183" s="347"/>
      <c r="Q183" s="347"/>
      <c r="R183" s="347"/>
      <c r="S183" s="347"/>
      <c r="T183" s="348"/>
      <c r="AT183" s="343" t="s">
        <v>228</v>
      </c>
      <c r="AU183" s="343" t="s">
        <v>84</v>
      </c>
      <c r="AV183" s="341" t="s">
        <v>89</v>
      </c>
      <c r="AW183" s="341" t="s">
        <v>28</v>
      </c>
      <c r="AX183" s="341" t="s">
        <v>72</v>
      </c>
      <c r="AY183" s="343" t="s">
        <v>219</v>
      </c>
    </row>
    <row r="184" spans="2:65" s="317" customFormat="1" x14ac:dyDescent="0.2">
      <c r="B184" s="318"/>
      <c r="D184" s="319" t="s">
        <v>228</v>
      </c>
      <c r="E184" s="320" t="s">
        <v>1</v>
      </c>
      <c r="F184" s="321" t="s">
        <v>383</v>
      </c>
      <c r="H184" s="320" t="s">
        <v>1</v>
      </c>
      <c r="L184" s="318"/>
      <c r="M184" s="322"/>
      <c r="N184" s="323"/>
      <c r="O184" s="323"/>
      <c r="P184" s="323"/>
      <c r="Q184" s="323"/>
      <c r="R184" s="323"/>
      <c r="S184" s="323"/>
      <c r="T184" s="324"/>
      <c r="AT184" s="320" t="s">
        <v>228</v>
      </c>
      <c r="AU184" s="320" t="s">
        <v>84</v>
      </c>
      <c r="AV184" s="317" t="s">
        <v>79</v>
      </c>
      <c r="AW184" s="317" t="s">
        <v>28</v>
      </c>
      <c r="AX184" s="317" t="s">
        <v>72</v>
      </c>
      <c r="AY184" s="320" t="s">
        <v>219</v>
      </c>
    </row>
    <row r="185" spans="2:65" s="325" customFormat="1" x14ac:dyDescent="0.2">
      <c r="B185" s="326"/>
      <c r="D185" s="319" t="s">
        <v>228</v>
      </c>
      <c r="E185" s="327" t="s">
        <v>1</v>
      </c>
      <c r="F185" s="328" t="s">
        <v>1994</v>
      </c>
      <c r="H185" s="329">
        <v>99</v>
      </c>
      <c r="L185" s="326"/>
      <c r="M185" s="330"/>
      <c r="N185" s="331"/>
      <c r="O185" s="331"/>
      <c r="P185" s="331"/>
      <c r="Q185" s="331"/>
      <c r="R185" s="331"/>
      <c r="S185" s="331"/>
      <c r="T185" s="332"/>
      <c r="AT185" s="327" t="s">
        <v>228</v>
      </c>
      <c r="AU185" s="327" t="s">
        <v>84</v>
      </c>
      <c r="AV185" s="325" t="s">
        <v>84</v>
      </c>
      <c r="AW185" s="325" t="s">
        <v>28</v>
      </c>
      <c r="AX185" s="325" t="s">
        <v>72</v>
      </c>
      <c r="AY185" s="327" t="s">
        <v>219</v>
      </c>
    </row>
    <row r="186" spans="2:65" s="325" customFormat="1" x14ac:dyDescent="0.2">
      <c r="B186" s="326"/>
      <c r="D186" s="319" t="s">
        <v>228</v>
      </c>
      <c r="E186" s="327" t="s">
        <v>1</v>
      </c>
      <c r="F186" s="328" t="s">
        <v>1995</v>
      </c>
      <c r="H186" s="329">
        <v>18.72</v>
      </c>
      <c r="L186" s="326"/>
      <c r="M186" s="330"/>
      <c r="N186" s="331"/>
      <c r="O186" s="331"/>
      <c r="P186" s="331"/>
      <c r="Q186" s="331"/>
      <c r="R186" s="331"/>
      <c r="S186" s="331"/>
      <c r="T186" s="332"/>
      <c r="AT186" s="327" t="s">
        <v>228</v>
      </c>
      <c r="AU186" s="327" t="s">
        <v>84</v>
      </c>
      <c r="AV186" s="325" t="s">
        <v>84</v>
      </c>
      <c r="AW186" s="325" t="s">
        <v>28</v>
      </c>
      <c r="AX186" s="325" t="s">
        <v>72</v>
      </c>
      <c r="AY186" s="327" t="s">
        <v>219</v>
      </c>
    </row>
    <row r="187" spans="2:65" s="325" customFormat="1" x14ac:dyDescent="0.2">
      <c r="B187" s="326"/>
      <c r="D187" s="319" t="s">
        <v>228</v>
      </c>
      <c r="E187" s="327" t="s">
        <v>1</v>
      </c>
      <c r="F187" s="328" t="s">
        <v>1996</v>
      </c>
      <c r="H187" s="329">
        <v>20.16</v>
      </c>
      <c r="L187" s="326"/>
      <c r="M187" s="330"/>
      <c r="N187" s="331"/>
      <c r="O187" s="331"/>
      <c r="P187" s="331"/>
      <c r="Q187" s="331"/>
      <c r="R187" s="331"/>
      <c r="S187" s="331"/>
      <c r="T187" s="332"/>
      <c r="AT187" s="327" t="s">
        <v>228</v>
      </c>
      <c r="AU187" s="327" t="s">
        <v>84</v>
      </c>
      <c r="AV187" s="325" t="s">
        <v>84</v>
      </c>
      <c r="AW187" s="325" t="s">
        <v>28</v>
      </c>
      <c r="AX187" s="325" t="s">
        <v>72</v>
      </c>
      <c r="AY187" s="327" t="s">
        <v>219</v>
      </c>
    </row>
    <row r="188" spans="2:65" s="325" customFormat="1" x14ac:dyDescent="0.2">
      <c r="B188" s="326"/>
      <c r="D188" s="319" t="s">
        <v>228</v>
      </c>
      <c r="E188" s="327" t="s">
        <v>1</v>
      </c>
      <c r="F188" s="328" t="s">
        <v>1950</v>
      </c>
      <c r="H188" s="329">
        <v>6.66</v>
      </c>
      <c r="L188" s="326"/>
      <c r="M188" s="330"/>
      <c r="N188" s="331"/>
      <c r="O188" s="331"/>
      <c r="P188" s="331"/>
      <c r="Q188" s="331"/>
      <c r="R188" s="331"/>
      <c r="S188" s="331"/>
      <c r="T188" s="332"/>
      <c r="AT188" s="327" t="s">
        <v>228</v>
      </c>
      <c r="AU188" s="327" t="s">
        <v>84</v>
      </c>
      <c r="AV188" s="325" t="s">
        <v>84</v>
      </c>
      <c r="AW188" s="325" t="s">
        <v>28</v>
      </c>
      <c r="AX188" s="325" t="s">
        <v>72</v>
      </c>
      <c r="AY188" s="327" t="s">
        <v>219</v>
      </c>
    </row>
    <row r="189" spans="2:65" s="341" customFormat="1" x14ac:dyDescent="0.2">
      <c r="B189" s="342"/>
      <c r="D189" s="319" t="s">
        <v>228</v>
      </c>
      <c r="E189" s="343" t="s">
        <v>1</v>
      </c>
      <c r="F189" s="344" t="s">
        <v>241</v>
      </c>
      <c r="H189" s="345">
        <v>144.54</v>
      </c>
      <c r="L189" s="342"/>
      <c r="M189" s="346"/>
      <c r="N189" s="347"/>
      <c r="O189" s="347"/>
      <c r="P189" s="347"/>
      <c r="Q189" s="347"/>
      <c r="R189" s="347"/>
      <c r="S189" s="347"/>
      <c r="T189" s="348"/>
      <c r="AT189" s="343" t="s">
        <v>228</v>
      </c>
      <c r="AU189" s="343" t="s">
        <v>84</v>
      </c>
      <c r="AV189" s="341" t="s">
        <v>89</v>
      </c>
      <c r="AW189" s="341" t="s">
        <v>28</v>
      </c>
      <c r="AX189" s="341" t="s">
        <v>72</v>
      </c>
      <c r="AY189" s="343" t="s">
        <v>219</v>
      </c>
    </row>
    <row r="190" spans="2:65" s="333" customFormat="1" x14ac:dyDescent="0.2">
      <c r="B190" s="334"/>
      <c r="D190" s="319" t="s">
        <v>228</v>
      </c>
      <c r="E190" s="335" t="s">
        <v>1</v>
      </c>
      <c r="F190" s="336" t="s">
        <v>248</v>
      </c>
      <c r="H190" s="337">
        <v>218.41299999999998</v>
      </c>
      <c r="L190" s="334"/>
      <c r="M190" s="338"/>
      <c r="N190" s="339"/>
      <c r="O190" s="339"/>
      <c r="P190" s="339"/>
      <c r="Q190" s="339"/>
      <c r="R190" s="339"/>
      <c r="S190" s="339"/>
      <c r="T190" s="340"/>
      <c r="AT190" s="335" t="s">
        <v>228</v>
      </c>
      <c r="AU190" s="335" t="s">
        <v>84</v>
      </c>
      <c r="AV190" s="333" t="s">
        <v>226</v>
      </c>
      <c r="AW190" s="333" t="s">
        <v>28</v>
      </c>
      <c r="AX190" s="333" t="s">
        <v>79</v>
      </c>
      <c r="AY190" s="335" t="s">
        <v>219</v>
      </c>
    </row>
    <row r="191" spans="2:65" s="227" customFormat="1" ht="40.15" customHeight="1" x14ac:dyDescent="0.2">
      <c r="B191" s="303"/>
      <c r="C191" s="304" t="s">
        <v>226</v>
      </c>
      <c r="D191" s="304" t="s">
        <v>222</v>
      </c>
      <c r="E191" s="305" t="s">
        <v>524</v>
      </c>
      <c r="F191" s="306" t="s">
        <v>525</v>
      </c>
      <c r="G191" s="307" t="s">
        <v>225</v>
      </c>
      <c r="H191" s="308">
        <v>708.63</v>
      </c>
      <c r="I191" s="308">
        <v>0</v>
      </c>
      <c r="J191" s="308">
        <f>ROUND(I191*H191,3)</f>
        <v>0</v>
      </c>
      <c r="K191" s="309"/>
      <c r="L191" s="228"/>
      <c r="M191" s="310" t="s">
        <v>1</v>
      </c>
      <c r="N191" s="311" t="s">
        <v>38</v>
      </c>
      <c r="O191" s="312">
        <v>0.27700000000000002</v>
      </c>
      <c r="P191" s="312">
        <f>O191*H191</f>
        <v>196.29051000000001</v>
      </c>
      <c r="Q191" s="312">
        <v>1.098E-2</v>
      </c>
      <c r="R191" s="312">
        <f>Q191*H191</f>
        <v>7.7807573999999997</v>
      </c>
      <c r="S191" s="312">
        <v>0</v>
      </c>
      <c r="T191" s="313">
        <f>S191*H191</f>
        <v>0</v>
      </c>
      <c r="AR191" s="314" t="s">
        <v>226</v>
      </c>
      <c r="AT191" s="314" t="s">
        <v>222</v>
      </c>
      <c r="AU191" s="314" t="s">
        <v>84</v>
      </c>
      <c r="AY191" s="220" t="s">
        <v>219</v>
      </c>
      <c r="BE191" s="315">
        <f>IF(N191="základná",J191,0)</f>
        <v>0</v>
      </c>
      <c r="BF191" s="315">
        <f>IF(N191="znížená",J191,0)</f>
        <v>0</v>
      </c>
      <c r="BG191" s="315">
        <f>IF(N191="zákl. prenesená",J191,0)</f>
        <v>0</v>
      </c>
      <c r="BH191" s="315">
        <f>IF(N191="zníž. prenesená",J191,0)</f>
        <v>0</v>
      </c>
      <c r="BI191" s="315">
        <f>IF(N191="nulová",J191,0)</f>
        <v>0</v>
      </c>
      <c r="BJ191" s="220" t="s">
        <v>84</v>
      </c>
      <c r="BK191" s="316">
        <f>ROUND(I191*H191,3)</f>
        <v>0</v>
      </c>
      <c r="BL191" s="220" t="s">
        <v>226</v>
      </c>
      <c r="BM191" s="314" t="s">
        <v>1997</v>
      </c>
    </row>
    <row r="192" spans="2:65" s="317" customFormat="1" x14ac:dyDescent="0.2">
      <c r="B192" s="318"/>
      <c r="D192" s="319" t="s">
        <v>228</v>
      </c>
      <c r="E192" s="320" t="s">
        <v>1</v>
      </c>
      <c r="F192" s="321" t="s">
        <v>374</v>
      </c>
      <c r="H192" s="320" t="s">
        <v>1</v>
      </c>
      <c r="L192" s="318"/>
      <c r="M192" s="322"/>
      <c r="N192" s="323"/>
      <c r="O192" s="323"/>
      <c r="P192" s="323"/>
      <c r="Q192" s="323"/>
      <c r="R192" s="323"/>
      <c r="S192" s="323"/>
      <c r="T192" s="324"/>
      <c r="AT192" s="320" t="s">
        <v>228</v>
      </c>
      <c r="AU192" s="320" t="s">
        <v>84</v>
      </c>
      <c r="AV192" s="317" t="s">
        <v>79</v>
      </c>
      <c r="AW192" s="317" t="s">
        <v>28</v>
      </c>
      <c r="AX192" s="317" t="s">
        <v>72</v>
      </c>
      <c r="AY192" s="320" t="s">
        <v>219</v>
      </c>
    </row>
    <row r="193" spans="2:65" s="325" customFormat="1" ht="22.5" x14ac:dyDescent="0.2">
      <c r="B193" s="326"/>
      <c r="D193" s="319" t="s">
        <v>228</v>
      </c>
      <c r="E193" s="327" t="s">
        <v>1</v>
      </c>
      <c r="F193" s="328" t="s">
        <v>1998</v>
      </c>
      <c r="H193" s="329">
        <v>280.05</v>
      </c>
      <c r="L193" s="326"/>
      <c r="M193" s="330"/>
      <c r="N193" s="331"/>
      <c r="O193" s="331"/>
      <c r="P193" s="331"/>
      <c r="Q193" s="331"/>
      <c r="R193" s="331"/>
      <c r="S193" s="331"/>
      <c r="T193" s="332"/>
      <c r="AT193" s="327" t="s">
        <v>228</v>
      </c>
      <c r="AU193" s="327" t="s">
        <v>84</v>
      </c>
      <c r="AV193" s="325" t="s">
        <v>84</v>
      </c>
      <c r="AW193" s="325" t="s">
        <v>28</v>
      </c>
      <c r="AX193" s="325" t="s">
        <v>72</v>
      </c>
      <c r="AY193" s="327" t="s">
        <v>219</v>
      </c>
    </row>
    <row r="194" spans="2:65" s="317" customFormat="1" x14ac:dyDescent="0.2">
      <c r="B194" s="318"/>
      <c r="D194" s="319" t="s">
        <v>228</v>
      </c>
      <c r="E194" s="320" t="s">
        <v>1</v>
      </c>
      <c r="F194" s="321" t="s">
        <v>383</v>
      </c>
      <c r="H194" s="320" t="s">
        <v>1</v>
      </c>
      <c r="L194" s="318"/>
      <c r="M194" s="322"/>
      <c r="N194" s="323"/>
      <c r="O194" s="323"/>
      <c r="P194" s="323"/>
      <c r="Q194" s="323"/>
      <c r="R194" s="323"/>
      <c r="S194" s="323"/>
      <c r="T194" s="324"/>
      <c r="AT194" s="320" t="s">
        <v>228</v>
      </c>
      <c r="AU194" s="320" t="s">
        <v>84</v>
      </c>
      <c r="AV194" s="317" t="s">
        <v>79</v>
      </c>
      <c r="AW194" s="317" t="s">
        <v>28</v>
      </c>
      <c r="AX194" s="317" t="s">
        <v>72</v>
      </c>
      <c r="AY194" s="320" t="s">
        <v>219</v>
      </c>
    </row>
    <row r="195" spans="2:65" s="325" customFormat="1" ht="22.5" x14ac:dyDescent="0.2">
      <c r="B195" s="326"/>
      <c r="D195" s="319" t="s">
        <v>228</v>
      </c>
      <c r="E195" s="327" t="s">
        <v>1</v>
      </c>
      <c r="F195" s="328" t="s">
        <v>1999</v>
      </c>
      <c r="H195" s="329">
        <v>428.58</v>
      </c>
      <c r="L195" s="326"/>
      <c r="M195" s="330"/>
      <c r="N195" s="331"/>
      <c r="O195" s="331"/>
      <c r="P195" s="331"/>
      <c r="Q195" s="331"/>
      <c r="R195" s="331"/>
      <c r="S195" s="331"/>
      <c r="T195" s="332"/>
      <c r="AT195" s="327" t="s">
        <v>228</v>
      </c>
      <c r="AU195" s="327" t="s">
        <v>84</v>
      </c>
      <c r="AV195" s="325" t="s">
        <v>84</v>
      </c>
      <c r="AW195" s="325" t="s">
        <v>28</v>
      </c>
      <c r="AX195" s="325" t="s">
        <v>72</v>
      </c>
      <c r="AY195" s="327" t="s">
        <v>219</v>
      </c>
    </row>
    <row r="196" spans="2:65" s="333" customFormat="1" x14ac:dyDescent="0.2">
      <c r="B196" s="334"/>
      <c r="D196" s="319" t="s">
        <v>228</v>
      </c>
      <c r="E196" s="335" t="s">
        <v>1</v>
      </c>
      <c r="F196" s="336" t="s">
        <v>248</v>
      </c>
      <c r="H196" s="337">
        <v>708.63</v>
      </c>
      <c r="L196" s="334"/>
      <c r="M196" s="338"/>
      <c r="N196" s="339"/>
      <c r="O196" s="339"/>
      <c r="P196" s="339"/>
      <c r="Q196" s="339"/>
      <c r="R196" s="339"/>
      <c r="S196" s="339"/>
      <c r="T196" s="340"/>
      <c r="AT196" s="335" t="s">
        <v>228</v>
      </c>
      <c r="AU196" s="335" t="s">
        <v>84</v>
      </c>
      <c r="AV196" s="333" t="s">
        <v>226</v>
      </c>
      <c r="AW196" s="333" t="s">
        <v>28</v>
      </c>
      <c r="AX196" s="333" t="s">
        <v>79</v>
      </c>
      <c r="AY196" s="335" t="s">
        <v>219</v>
      </c>
    </row>
    <row r="197" spans="2:65" s="227" customFormat="1" ht="30" customHeight="1" x14ac:dyDescent="0.2">
      <c r="B197" s="303"/>
      <c r="C197" s="304" t="s">
        <v>265</v>
      </c>
      <c r="D197" s="304" t="s">
        <v>222</v>
      </c>
      <c r="E197" s="305" t="s">
        <v>528</v>
      </c>
      <c r="F197" s="306" t="s">
        <v>529</v>
      </c>
      <c r="G197" s="307" t="s">
        <v>225</v>
      </c>
      <c r="H197" s="308">
        <v>1009.386</v>
      </c>
      <c r="I197" s="308">
        <v>0</v>
      </c>
      <c r="J197" s="308">
        <f>ROUND(I197*H197,3)</f>
        <v>0</v>
      </c>
      <c r="K197" s="309"/>
      <c r="L197" s="228"/>
      <c r="M197" s="310" t="s">
        <v>1</v>
      </c>
      <c r="N197" s="311" t="s">
        <v>38</v>
      </c>
      <c r="O197" s="312">
        <v>0.156</v>
      </c>
      <c r="P197" s="312">
        <f>O197*H197</f>
        <v>157.46421599999999</v>
      </c>
      <c r="Q197" s="312">
        <v>1.0880000000000001E-2</v>
      </c>
      <c r="R197" s="312">
        <f>Q197*H197</f>
        <v>10.98211968</v>
      </c>
      <c r="S197" s="312">
        <v>0</v>
      </c>
      <c r="T197" s="313">
        <f>S197*H197</f>
        <v>0</v>
      </c>
      <c r="AR197" s="314" t="s">
        <v>226</v>
      </c>
      <c r="AT197" s="314" t="s">
        <v>222</v>
      </c>
      <c r="AU197" s="314" t="s">
        <v>84</v>
      </c>
      <c r="AY197" s="220" t="s">
        <v>219</v>
      </c>
      <c r="BE197" s="315">
        <f>IF(N197="základná",J197,0)</f>
        <v>0</v>
      </c>
      <c r="BF197" s="315">
        <f>IF(N197="znížená",J197,0)</f>
        <v>0</v>
      </c>
      <c r="BG197" s="315">
        <f>IF(N197="zákl. prenesená",J197,0)</f>
        <v>0</v>
      </c>
      <c r="BH197" s="315">
        <f>IF(N197="zníž. prenesená",J197,0)</f>
        <v>0</v>
      </c>
      <c r="BI197" s="315">
        <f>IF(N197="nulová",J197,0)</f>
        <v>0</v>
      </c>
      <c r="BJ197" s="220" t="s">
        <v>84</v>
      </c>
      <c r="BK197" s="316">
        <f>ROUND(I197*H197,3)</f>
        <v>0</v>
      </c>
      <c r="BL197" s="220" t="s">
        <v>226</v>
      </c>
      <c r="BM197" s="314" t="s">
        <v>2000</v>
      </c>
    </row>
    <row r="198" spans="2:65" s="317" customFormat="1" x14ac:dyDescent="0.2">
      <c r="B198" s="318"/>
      <c r="D198" s="319" t="s">
        <v>228</v>
      </c>
      <c r="E198" s="320" t="s">
        <v>1</v>
      </c>
      <c r="F198" s="321" t="s">
        <v>374</v>
      </c>
      <c r="H198" s="320" t="s">
        <v>1</v>
      </c>
      <c r="L198" s="318"/>
      <c r="M198" s="322"/>
      <c r="N198" s="323"/>
      <c r="O198" s="323"/>
      <c r="P198" s="323"/>
      <c r="Q198" s="323"/>
      <c r="R198" s="323"/>
      <c r="S198" s="323"/>
      <c r="T198" s="324"/>
      <c r="AT198" s="320" t="s">
        <v>228</v>
      </c>
      <c r="AU198" s="320" t="s">
        <v>84</v>
      </c>
      <c r="AV198" s="317" t="s">
        <v>79</v>
      </c>
      <c r="AW198" s="317" t="s">
        <v>28</v>
      </c>
      <c r="AX198" s="317" t="s">
        <v>72</v>
      </c>
      <c r="AY198" s="320" t="s">
        <v>219</v>
      </c>
    </row>
    <row r="199" spans="2:65" s="317" customFormat="1" x14ac:dyDescent="0.2">
      <c r="B199" s="318"/>
      <c r="D199" s="319" t="s">
        <v>228</v>
      </c>
      <c r="E199" s="320" t="s">
        <v>1</v>
      </c>
      <c r="F199" s="321" t="s">
        <v>1898</v>
      </c>
      <c r="H199" s="320" t="s">
        <v>1</v>
      </c>
      <c r="L199" s="318"/>
      <c r="M199" s="322"/>
      <c r="N199" s="323"/>
      <c r="O199" s="323"/>
      <c r="P199" s="323"/>
      <c r="Q199" s="323"/>
      <c r="R199" s="323"/>
      <c r="S199" s="323"/>
      <c r="T199" s="324"/>
      <c r="AT199" s="320" t="s">
        <v>228</v>
      </c>
      <c r="AU199" s="320" t="s">
        <v>84</v>
      </c>
      <c r="AV199" s="317" t="s">
        <v>79</v>
      </c>
      <c r="AW199" s="317" t="s">
        <v>28</v>
      </c>
      <c r="AX199" s="317" t="s">
        <v>72</v>
      </c>
      <c r="AY199" s="320" t="s">
        <v>219</v>
      </c>
    </row>
    <row r="200" spans="2:65" s="325" customFormat="1" x14ac:dyDescent="0.2">
      <c r="B200" s="326"/>
      <c r="D200" s="319" t="s">
        <v>228</v>
      </c>
      <c r="E200" s="327" t="s">
        <v>1</v>
      </c>
      <c r="F200" s="328" t="s">
        <v>2001</v>
      </c>
      <c r="H200" s="329">
        <v>29.1</v>
      </c>
      <c r="L200" s="326"/>
      <c r="M200" s="330"/>
      <c r="N200" s="331"/>
      <c r="O200" s="331"/>
      <c r="P200" s="331"/>
      <c r="Q200" s="331"/>
      <c r="R200" s="331"/>
      <c r="S200" s="331"/>
      <c r="T200" s="332"/>
      <c r="AT200" s="327" t="s">
        <v>228</v>
      </c>
      <c r="AU200" s="327" t="s">
        <v>84</v>
      </c>
      <c r="AV200" s="325" t="s">
        <v>84</v>
      </c>
      <c r="AW200" s="325" t="s">
        <v>28</v>
      </c>
      <c r="AX200" s="325" t="s">
        <v>72</v>
      </c>
      <c r="AY200" s="327" t="s">
        <v>219</v>
      </c>
    </row>
    <row r="201" spans="2:65" s="325" customFormat="1" x14ac:dyDescent="0.2">
      <c r="B201" s="326"/>
      <c r="D201" s="319" t="s">
        <v>228</v>
      </c>
      <c r="E201" s="327" t="s">
        <v>1</v>
      </c>
      <c r="F201" s="328" t="s">
        <v>2002</v>
      </c>
      <c r="H201" s="329">
        <v>-5.67</v>
      </c>
      <c r="L201" s="326"/>
      <c r="M201" s="330"/>
      <c r="N201" s="331"/>
      <c r="O201" s="331"/>
      <c r="P201" s="331"/>
      <c r="Q201" s="331"/>
      <c r="R201" s="331"/>
      <c r="S201" s="331"/>
      <c r="T201" s="332"/>
      <c r="AT201" s="327" t="s">
        <v>228</v>
      </c>
      <c r="AU201" s="327" t="s">
        <v>84</v>
      </c>
      <c r="AV201" s="325" t="s">
        <v>84</v>
      </c>
      <c r="AW201" s="325" t="s">
        <v>28</v>
      </c>
      <c r="AX201" s="325" t="s">
        <v>72</v>
      </c>
      <c r="AY201" s="327" t="s">
        <v>219</v>
      </c>
    </row>
    <row r="202" spans="2:65" s="325" customFormat="1" x14ac:dyDescent="0.2">
      <c r="B202" s="326"/>
      <c r="D202" s="319" t="s">
        <v>228</v>
      </c>
      <c r="E202" s="327" t="s">
        <v>1</v>
      </c>
      <c r="F202" s="328" t="s">
        <v>235</v>
      </c>
      <c r="H202" s="329">
        <v>-4.7279999999999998</v>
      </c>
      <c r="L202" s="326"/>
      <c r="M202" s="330"/>
      <c r="N202" s="331"/>
      <c r="O202" s="331"/>
      <c r="P202" s="331"/>
      <c r="Q202" s="331"/>
      <c r="R202" s="331"/>
      <c r="S202" s="331"/>
      <c r="T202" s="332"/>
      <c r="AT202" s="327" t="s">
        <v>228</v>
      </c>
      <c r="AU202" s="327" t="s">
        <v>84</v>
      </c>
      <c r="AV202" s="325" t="s">
        <v>84</v>
      </c>
      <c r="AW202" s="325" t="s">
        <v>28</v>
      </c>
      <c r="AX202" s="325" t="s">
        <v>72</v>
      </c>
      <c r="AY202" s="327" t="s">
        <v>219</v>
      </c>
    </row>
    <row r="203" spans="2:65" s="317" customFormat="1" x14ac:dyDescent="0.2">
      <c r="B203" s="318"/>
      <c r="D203" s="319" t="s">
        <v>228</v>
      </c>
      <c r="E203" s="320" t="s">
        <v>1</v>
      </c>
      <c r="F203" s="321" t="s">
        <v>1901</v>
      </c>
      <c r="H203" s="320" t="s">
        <v>1</v>
      </c>
      <c r="L203" s="318"/>
      <c r="M203" s="322"/>
      <c r="N203" s="323"/>
      <c r="O203" s="323"/>
      <c r="P203" s="323"/>
      <c r="Q203" s="323"/>
      <c r="R203" s="323"/>
      <c r="S203" s="323"/>
      <c r="T203" s="324"/>
      <c r="AT203" s="320" t="s">
        <v>228</v>
      </c>
      <c r="AU203" s="320" t="s">
        <v>84</v>
      </c>
      <c r="AV203" s="317" t="s">
        <v>79</v>
      </c>
      <c r="AW203" s="317" t="s">
        <v>28</v>
      </c>
      <c r="AX203" s="317" t="s">
        <v>72</v>
      </c>
      <c r="AY203" s="320" t="s">
        <v>219</v>
      </c>
    </row>
    <row r="204" spans="2:65" s="325" customFormat="1" x14ac:dyDescent="0.2">
      <c r="B204" s="326"/>
      <c r="D204" s="319" t="s">
        <v>228</v>
      </c>
      <c r="E204" s="327" t="s">
        <v>1</v>
      </c>
      <c r="F204" s="328" t="s">
        <v>2003</v>
      </c>
      <c r="H204" s="329">
        <v>66.3</v>
      </c>
      <c r="L204" s="326"/>
      <c r="M204" s="330"/>
      <c r="N204" s="331"/>
      <c r="O204" s="331"/>
      <c r="P204" s="331"/>
      <c r="Q204" s="331"/>
      <c r="R204" s="331"/>
      <c r="S204" s="331"/>
      <c r="T204" s="332"/>
      <c r="AT204" s="327" t="s">
        <v>228</v>
      </c>
      <c r="AU204" s="327" t="s">
        <v>84</v>
      </c>
      <c r="AV204" s="325" t="s">
        <v>84</v>
      </c>
      <c r="AW204" s="325" t="s">
        <v>28</v>
      </c>
      <c r="AX204" s="325" t="s">
        <v>72</v>
      </c>
      <c r="AY204" s="327" t="s">
        <v>219</v>
      </c>
    </row>
    <row r="205" spans="2:65" s="325" customFormat="1" x14ac:dyDescent="0.2">
      <c r="B205" s="326"/>
      <c r="D205" s="319" t="s">
        <v>228</v>
      </c>
      <c r="E205" s="327" t="s">
        <v>1</v>
      </c>
      <c r="F205" s="328" t="s">
        <v>924</v>
      </c>
      <c r="H205" s="329">
        <v>-9.9</v>
      </c>
      <c r="L205" s="326"/>
      <c r="M205" s="330"/>
      <c r="N205" s="331"/>
      <c r="O205" s="331"/>
      <c r="P205" s="331"/>
      <c r="Q205" s="331"/>
      <c r="R205" s="331"/>
      <c r="S205" s="331"/>
      <c r="T205" s="332"/>
      <c r="AT205" s="327" t="s">
        <v>228</v>
      </c>
      <c r="AU205" s="327" t="s">
        <v>84</v>
      </c>
      <c r="AV205" s="325" t="s">
        <v>84</v>
      </c>
      <c r="AW205" s="325" t="s">
        <v>28</v>
      </c>
      <c r="AX205" s="325" t="s">
        <v>72</v>
      </c>
      <c r="AY205" s="327" t="s">
        <v>219</v>
      </c>
    </row>
    <row r="206" spans="2:65" s="325" customFormat="1" x14ac:dyDescent="0.2">
      <c r="B206" s="326"/>
      <c r="D206" s="319" t="s">
        <v>228</v>
      </c>
      <c r="E206" s="327" t="s">
        <v>1</v>
      </c>
      <c r="F206" s="328" t="s">
        <v>554</v>
      </c>
      <c r="H206" s="329">
        <v>-2.64</v>
      </c>
      <c r="L206" s="326"/>
      <c r="M206" s="330"/>
      <c r="N206" s="331"/>
      <c r="O206" s="331"/>
      <c r="P206" s="331"/>
      <c r="Q206" s="331"/>
      <c r="R206" s="331"/>
      <c r="S206" s="331"/>
      <c r="T206" s="332"/>
      <c r="AT206" s="327" t="s">
        <v>228</v>
      </c>
      <c r="AU206" s="327" t="s">
        <v>84</v>
      </c>
      <c r="AV206" s="325" t="s">
        <v>84</v>
      </c>
      <c r="AW206" s="325" t="s">
        <v>28</v>
      </c>
      <c r="AX206" s="325" t="s">
        <v>72</v>
      </c>
      <c r="AY206" s="327" t="s">
        <v>219</v>
      </c>
    </row>
    <row r="207" spans="2:65" s="325" customFormat="1" x14ac:dyDescent="0.2">
      <c r="B207" s="326"/>
      <c r="D207" s="319" t="s">
        <v>228</v>
      </c>
      <c r="E207" s="327" t="s">
        <v>1</v>
      </c>
      <c r="F207" s="328" t="s">
        <v>408</v>
      </c>
      <c r="H207" s="329">
        <v>-3.1520000000000001</v>
      </c>
      <c r="L207" s="326"/>
      <c r="M207" s="330"/>
      <c r="N207" s="331"/>
      <c r="O207" s="331"/>
      <c r="P207" s="331"/>
      <c r="Q207" s="331"/>
      <c r="R207" s="331"/>
      <c r="S207" s="331"/>
      <c r="T207" s="332"/>
      <c r="AT207" s="327" t="s">
        <v>228</v>
      </c>
      <c r="AU207" s="327" t="s">
        <v>84</v>
      </c>
      <c r="AV207" s="325" t="s">
        <v>84</v>
      </c>
      <c r="AW207" s="325" t="s">
        <v>28</v>
      </c>
      <c r="AX207" s="325" t="s">
        <v>72</v>
      </c>
      <c r="AY207" s="327" t="s">
        <v>219</v>
      </c>
    </row>
    <row r="208" spans="2:65" s="317" customFormat="1" x14ac:dyDescent="0.2">
      <c r="B208" s="318"/>
      <c r="D208" s="319" t="s">
        <v>228</v>
      </c>
      <c r="E208" s="320" t="s">
        <v>1</v>
      </c>
      <c r="F208" s="321" t="s">
        <v>2004</v>
      </c>
      <c r="H208" s="320" t="s">
        <v>1</v>
      </c>
      <c r="L208" s="318"/>
      <c r="M208" s="322"/>
      <c r="N208" s="323"/>
      <c r="O208" s="323"/>
      <c r="P208" s="323"/>
      <c r="Q208" s="323"/>
      <c r="R208" s="323"/>
      <c r="S208" s="323"/>
      <c r="T208" s="324"/>
      <c r="AT208" s="320" t="s">
        <v>228</v>
      </c>
      <c r="AU208" s="320" t="s">
        <v>84</v>
      </c>
      <c r="AV208" s="317" t="s">
        <v>79</v>
      </c>
      <c r="AW208" s="317" t="s">
        <v>28</v>
      </c>
      <c r="AX208" s="317" t="s">
        <v>72</v>
      </c>
      <c r="AY208" s="320" t="s">
        <v>219</v>
      </c>
    </row>
    <row r="209" spans="2:51" s="325" customFormat="1" x14ac:dyDescent="0.2">
      <c r="B209" s="326"/>
      <c r="D209" s="319" t="s">
        <v>228</v>
      </c>
      <c r="E209" s="327" t="s">
        <v>1</v>
      </c>
      <c r="F209" s="328" t="s">
        <v>2005</v>
      </c>
      <c r="H209" s="329">
        <v>28.98</v>
      </c>
      <c r="L209" s="326"/>
      <c r="M209" s="330"/>
      <c r="N209" s="331"/>
      <c r="O209" s="331"/>
      <c r="P209" s="331"/>
      <c r="Q209" s="331"/>
      <c r="R209" s="331"/>
      <c r="S209" s="331"/>
      <c r="T209" s="332"/>
      <c r="AT209" s="327" t="s">
        <v>228</v>
      </c>
      <c r="AU209" s="327" t="s">
        <v>84</v>
      </c>
      <c r="AV209" s="325" t="s">
        <v>84</v>
      </c>
      <c r="AW209" s="325" t="s">
        <v>28</v>
      </c>
      <c r="AX209" s="325" t="s">
        <v>72</v>
      </c>
      <c r="AY209" s="327" t="s">
        <v>219</v>
      </c>
    </row>
    <row r="210" spans="2:51" s="325" customFormat="1" x14ac:dyDescent="0.2">
      <c r="B210" s="326"/>
      <c r="D210" s="319" t="s">
        <v>228</v>
      </c>
      <c r="E210" s="327" t="s">
        <v>1</v>
      </c>
      <c r="F210" s="328" t="s">
        <v>235</v>
      </c>
      <c r="H210" s="329">
        <v>-4.7279999999999998</v>
      </c>
      <c r="L210" s="326"/>
      <c r="M210" s="330"/>
      <c r="N210" s="331"/>
      <c r="O210" s="331"/>
      <c r="P210" s="331"/>
      <c r="Q210" s="331"/>
      <c r="R210" s="331"/>
      <c r="S210" s="331"/>
      <c r="T210" s="332"/>
      <c r="AT210" s="327" t="s">
        <v>228</v>
      </c>
      <c r="AU210" s="327" t="s">
        <v>84</v>
      </c>
      <c r="AV210" s="325" t="s">
        <v>84</v>
      </c>
      <c r="AW210" s="325" t="s">
        <v>28</v>
      </c>
      <c r="AX210" s="325" t="s">
        <v>72</v>
      </c>
      <c r="AY210" s="327" t="s">
        <v>219</v>
      </c>
    </row>
    <row r="211" spans="2:51" s="317" customFormat="1" x14ac:dyDescent="0.2">
      <c r="B211" s="318"/>
      <c r="D211" s="319" t="s">
        <v>228</v>
      </c>
      <c r="E211" s="320" t="s">
        <v>1</v>
      </c>
      <c r="F211" s="321" t="s">
        <v>2006</v>
      </c>
      <c r="H211" s="320" t="s">
        <v>1</v>
      </c>
      <c r="L211" s="318"/>
      <c r="M211" s="322"/>
      <c r="N211" s="323"/>
      <c r="O211" s="323"/>
      <c r="P211" s="323"/>
      <c r="Q211" s="323"/>
      <c r="R211" s="323"/>
      <c r="S211" s="323"/>
      <c r="T211" s="324"/>
      <c r="AT211" s="320" t="s">
        <v>228</v>
      </c>
      <c r="AU211" s="320" t="s">
        <v>84</v>
      </c>
      <c r="AV211" s="317" t="s">
        <v>79</v>
      </c>
      <c r="AW211" s="317" t="s">
        <v>28</v>
      </c>
      <c r="AX211" s="317" t="s">
        <v>72</v>
      </c>
      <c r="AY211" s="320" t="s">
        <v>219</v>
      </c>
    </row>
    <row r="212" spans="2:51" s="325" customFormat="1" x14ac:dyDescent="0.2">
      <c r="B212" s="326"/>
      <c r="D212" s="319" t="s">
        <v>228</v>
      </c>
      <c r="E212" s="327" t="s">
        <v>1</v>
      </c>
      <c r="F212" s="328" t="s">
        <v>2007</v>
      </c>
      <c r="H212" s="329">
        <v>30.99</v>
      </c>
      <c r="L212" s="326"/>
      <c r="M212" s="330"/>
      <c r="N212" s="331"/>
      <c r="O212" s="331"/>
      <c r="P212" s="331"/>
      <c r="Q212" s="331"/>
      <c r="R212" s="331"/>
      <c r="S212" s="331"/>
      <c r="T212" s="332"/>
      <c r="AT212" s="327" t="s">
        <v>228</v>
      </c>
      <c r="AU212" s="327" t="s">
        <v>84</v>
      </c>
      <c r="AV212" s="325" t="s">
        <v>84</v>
      </c>
      <c r="AW212" s="325" t="s">
        <v>28</v>
      </c>
      <c r="AX212" s="325" t="s">
        <v>72</v>
      </c>
      <c r="AY212" s="327" t="s">
        <v>219</v>
      </c>
    </row>
    <row r="213" spans="2:51" s="325" customFormat="1" x14ac:dyDescent="0.2">
      <c r="B213" s="326"/>
      <c r="D213" s="319" t="s">
        <v>228</v>
      </c>
      <c r="E213" s="327" t="s">
        <v>1</v>
      </c>
      <c r="F213" s="328" t="s">
        <v>1167</v>
      </c>
      <c r="H213" s="329">
        <v>-5.04</v>
      </c>
      <c r="L213" s="326"/>
      <c r="M213" s="330"/>
      <c r="N213" s="331"/>
      <c r="O213" s="331"/>
      <c r="P213" s="331"/>
      <c r="Q213" s="331"/>
      <c r="R213" s="331"/>
      <c r="S213" s="331"/>
      <c r="T213" s="332"/>
      <c r="AT213" s="327" t="s">
        <v>228</v>
      </c>
      <c r="AU213" s="327" t="s">
        <v>84</v>
      </c>
      <c r="AV213" s="325" t="s">
        <v>84</v>
      </c>
      <c r="AW213" s="325" t="s">
        <v>28</v>
      </c>
      <c r="AX213" s="325" t="s">
        <v>72</v>
      </c>
      <c r="AY213" s="327" t="s">
        <v>219</v>
      </c>
    </row>
    <row r="214" spans="2:51" s="325" customFormat="1" x14ac:dyDescent="0.2">
      <c r="B214" s="326"/>
      <c r="D214" s="319" t="s">
        <v>228</v>
      </c>
      <c r="E214" s="327" t="s">
        <v>1</v>
      </c>
      <c r="F214" s="328" t="s">
        <v>2008</v>
      </c>
      <c r="H214" s="329">
        <v>-3.24</v>
      </c>
      <c r="L214" s="326"/>
      <c r="M214" s="330"/>
      <c r="N214" s="331"/>
      <c r="O214" s="331"/>
      <c r="P214" s="331"/>
      <c r="Q214" s="331"/>
      <c r="R214" s="331"/>
      <c r="S214" s="331"/>
      <c r="T214" s="332"/>
      <c r="AT214" s="327" t="s">
        <v>228</v>
      </c>
      <c r="AU214" s="327" t="s">
        <v>84</v>
      </c>
      <c r="AV214" s="325" t="s">
        <v>84</v>
      </c>
      <c r="AW214" s="325" t="s">
        <v>28</v>
      </c>
      <c r="AX214" s="325" t="s">
        <v>72</v>
      </c>
      <c r="AY214" s="327" t="s">
        <v>219</v>
      </c>
    </row>
    <row r="215" spans="2:51" s="325" customFormat="1" x14ac:dyDescent="0.2">
      <c r="B215" s="326"/>
      <c r="D215" s="319" t="s">
        <v>228</v>
      </c>
      <c r="E215" s="327" t="s">
        <v>1</v>
      </c>
      <c r="F215" s="328" t="s">
        <v>408</v>
      </c>
      <c r="H215" s="329">
        <v>-3.1520000000000001</v>
      </c>
      <c r="L215" s="326"/>
      <c r="M215" s="330"/>
      <c r="N215" s="331"/>
      <c r="O215" s="331"/>
      <c r="P215" s="331"/>
      <c r="Q215" s="331"/>
      <c r="R215" s="331"/>
      <c r="S215" s="331"/>
      <c r="T215" s="332"/>
      <c r="AT215" s="327" t="s">
        <v>228</v>
      </c>
      <c r="AU215" s="327" t="s">
        <v>84</v>
      </c>
      <c r="AV215" s="325" t="s">
        <v>84</v>
      </c>
      <c r="AW215" s="325" t="s">
        <v>28</v>
      </c>
      <c r="AX215" s="325" t="s">
        <v>72</v>
      </c>
      <c r="AY215" s="327" t="s">
        <v>219</v>
      </c>
    </row>
    <row r="216" spans="2:51" s="325" customFormat="1" x14ac:dyDescent="0.2">
      <c r="B216" s="326"/>
      <c r="D216" s="319" t="s">
        <v>228</v>
      </c>
      <c r="E216" s="327" t="s">
        <v>1</v>
      </c>
      <c r="F216" s="328" t="s">
        <v>574</v>
      </c>
      <c r="H216" s="329">
        <v>0.45</v>
      </c>
      <c r="L216" s="326"/>
      <c r="M216" s="330"/>
      <c r="N216" s="331"/>
      <c r="O216" s="331"/>
      <c r="P216" s="331"/>
      <c r="Q216" s="331"/>
      <c r="R216" s="331"/>
      <c r="S216" s="331"/>
      <c r="T216" s="332"/>
      <c r="AT216" s="327" t="s">
        <v>228</v>
      </c>
      <c r="AU216" s="327" t="s">
        <v>84</v>
      </c>
      <c r="AV216" s="325" t="s">
        <v>84</v>
      </c>
      <c r="AW216" s="325" t="s">
        <v>28</v>
      </c>
      <c r="AX216" s="325" t="s">
        <v>72</v>
      </c>
      <c r="AY216" s="327" t="s">
        <v>219</v>
      </c>
    </row>
    <row r="217" spans="2:51" s="317" customFormat="1" x14ac:dyDescent="0.2">
      <c r="B217" s="318"/>
      <c r="D217" s="319" t="s">
        <v>228</v>
      </c>
      <c r="E217" s="320" t="s">
        <v>1</v>
      </c>
      <c r="F217" s="321" t="s">
        <v>2009</v>
      </c>
      <c r="H217" s="320" t="s">
        <v>1</v>
      </c>
      <c r="L217" s="318"/>
      <c r="M217" s="322"/>
      <c r="N217" s="323"/>
      <c r="O217" s="323"/>
      <c r="P217" s="323"/>
      <c r="Q217" s="323"/>
      <c r="R217" s="323"/>
      <c r="S217" s="323"/>
      <c r="T217" s="324"/>
      <c r="AT217" s="320" t="s">
        <v>228</v>
      </c>
      <c r="AU217" s="320" t="s">
        <v>84</v>
      </c>
      <c r="AV217" s="317" t="s">
        <v>79</v>
      </c>
      <c r="AW217" s="317" t="s">
        <v>28</v>
      </c>
      <c r="AX217" s="317" t="s">
        <v>72</v>
      </c>
      <c r="AY217" s="320" t="s">
        <v>219</v>
      </c>
    </row>
    <row r="218" spans="2:51" s="325" customFormat="1" x14ac:dyDescent="0.2">
      <c r="B218" s="326"/>
      <c r="D218" s="319" t="s">
        <v>228</v>
      </c>
      <c r="E218" s="327" t="s">
        <v>1</v>
      </c>
      <c r="F218" s="328" t="s">
        <v>2010</v>
      </c>
      <c r="H218" s="329">
        <v>24.254999999999999</v>
      </c>
      <c r="L218" s="326"/>
      <c r="M218" s="330"/>
      <c r="N218" s="331"/>
      <c r="O218" s="331"/>
      <c r="P218" s="331"/>
      <c r="Q218" s="331"/>
      <c r="R218" s="331"/>
      <c r="S218" s="331"/>
      <c r="T218" s="332"/>
      <c r="AT218" s="327" t="s">
        <v>228</v>
      </c>
      <c r="AU218" s="327" t="s">
        <v>84</v>
      </c>
      <c r="AV218" s="325" t="s">
        <v>84</v>
      </c>
      <c r="AW218" s="325" t="s">
        <v>28</v>
      </c>
      <c r="AX218" s="325" t="s">
        <v>72</v>
      </c>
      <c r="AY218" s="327" t="s">
        <v>219</v>
      </c>
    </row>
    <row r="219" spans="2:51" s="325" customFormat="1" x14ac:dyDescent="0.2">
      <c r="B219" s="326"/>
      <c r="D219" s="319" t="s">
        <v>228</v>
      </c>
      <c r="E219" s="327" t="s">
        <v>1</v>
      </c>
      <c r="F219" s="328" t="s">
        <v>232</v>
      </c>
      <c r="H219" s="329">
        <v>-1.5760000000000001</v>
      </c>
      <c r="L219" s="326"/>
      <c r="M219" s="330"/>
      <c r="N219" s="331"/>
      <c r="O219" s="331"/>
      <c r="P219" s="331"/>
      <c r="Q219" s="331"/>
      <c r="R219" s="331"/>
      <c r="S219" s="331"/>
      <c r="T219" s="332"/>
      <c r="AT219" s="327" t="s">
        <v>228</v>
      </c>
      <c r="AU219" s="327" t="s">
        <v>84</v>
      </c>
      <c r="AV219" s="325" t="s">
        <v>84</v>
      </c>
      <c r="AW219" s="325" t="s">
        <v>28</v>
      </c>
      <c r="AX219" s="325" t="s">
        <v>72</v>
      </c>
      <c r="AY219" s="327" t="s">
        <v>219</v>
      </c>
    </row>
    <row r="220" spans="2:51" s="317" customFormat="1" x14ac:dyDescent="0.2">
      <c r="B220" s="318"/>
      <c r="D220" s="319" t="s">
        <v>228</v>
      </c>
      <c r="E220" s="320" t="s">
        <v>1</v>
      </c>
      <c r="F220" s="321" t="s">
        <v>1908</v>
      </c>
      <c r="H220" s="320" t="s">
        <v>1</v>
      </c>
      <c r="L220" s="318"/>
      <c r="M220" s="322"/>
      <c r="N220" s="323"/>
      <c r="O220" s="323"/>
      <c r="P220" s="323"/>
      <c r="Q220" s="323"/>
      <c r="R220" s="323"/>
      <c r="S220" s="323"/>
      <c r="T220" s="324"/>
      <c r="AT220" s="320" t="s">
        <v>228</v>
      </c>
      <c r="AU220" s="320" t="s">
        <v>84</v>
      </c>
      <c r="AV220" s="317" t="s">
        <v>79</v>
      </c>
      <c r="AW220" s="317" t="s">
        <v>28</v>
      </c>
      <c r="AX220" s="317" t="s">
        <v>72</v>
      </c>
      <c r="AY220" s="320" t="s">
        <v>219</v>
      </c>
    </row>
    <row r="221" spans="2:51" s="325" customFormat="1" x14ac:dyDescent="0.2">
      <c r="B221" s="326"/>
      <c r="D221" s="319" t="s">
        <v>228</v>
      </c>
      <c r="E221" s="327" t="s">
        <v>1</v>
      </c>
      <c r="F221" s="328" t="s">
        <v>2011</v>
      </c>
      <c r="H221" s="329">
        <v>24.513000000000002</v>
      </c>
      <c r="L221" s="326"/>
      <c r="M221" s="330"/>
      <c r="N221" s="331"/>
      <c r="O221" s="331"/>
      <c r="P221" s="331"/>
      <c r="Q221" s="331"/>
      <c r="R221" s="331"/>
      <c r="S221" s="331"/>
      <c r="T221" s="332"/>
      <c r="AT221" s="327" t="s">
        <v>228</v>
      </c>
      <c r="AU221" s="327" t="s">
        <v>84</v>
      </c>
      <c r="AV221" s="325" t="s">
        <v>84</v>
      </c>
      <c r="AW221" s="325" t="s">
        <v>28</v>
      </c>
      <c r="AX221" s="325" t="s">
        <v>72</v>
      </c>
      <c r="AY221" s="327" t="s">
        <v>219</v>
      </c>
    </row>
    <row r="222" spans="2:51" s="325" customFormat="1" x14ac:dyDescent="0.2">
      <c r="B222" s="326"/>
      <c r="D222" s="319" t="s">
        <v>228</v>
      </c>
      <c r="E222" s="327" t="s">
        <v>1</v>
      </c>
      <c r="F222" s="328" t="s">
        <v>232</v>
      </c>
      <c r="H222" s="329">
        <v>-1.5760000000000001</v>
      </c>
      <c r="L222" s="326"/>
      <c r="M222" s="330"/>
      <c r="N222" s="331"/>
      <c r="O222" s="331"/>
      <c r="P222" s="331"/>
      <c r="Q222" s="331"/>
      <c r="R222" s="331"/>
      <c r="S222" s="331"/>
      <c r="T222" s="332"/>
      <c r="AT222" s="327" t="s">
        <v>228</v>
      </c>
      <c r="AU222" s="327" t="s">
        <v>84</v>
      </c>
      <c r="AV222" s="325" t="s">
        <v>84</v>
      </c>
      <c r="AW222" s="325" t="s">
        <v>28</v>
      </c>
      <c r="AX222" s="325" t="s">
        <v>72</v>
      </c>
      <c r="AY222" s="327" t="s">
        <v>219</v>
      </c>
    </row>
    <row r="223" spans="2:51" s="317" customFormat="1" x14ac:dyDescent="0.2">
      <c r="B223" s="318"/>
      <c r="D223" s="319" t="s">
        <v>228</v>
      </c>
      <c r="E223" s="320" t="s">
        <v>1</v>
      </c>
      <c r="F223" s="321" t="s">
        <v>1911</v>
      </c>
      <c r="H223" s="320" t="s">
        <v>1</v>
      </c>
      <c r="L223" s="318"/>
      <c r="M223" s="322"/>
      <c r="N223" s="323"/>
      <c r="O223" s="323"/>
      <c r="P223" s="323"/>
      <c r="Q223" s="323"/>
      <c r="R223" s="323"/>
      <c r="S223" s="323"/>
      <c r="T223" s="324"/>
      <c r="AT223" s="320" t="s">
        <v>228</v>
      </c>
      <c r="AU223" s="320" t="s">
        <v>84</v>
      </c>
      <c r="AV223" s="317" t="s">
        <v>79</v>
      </c>
      <c r="AW223" s="317" t="s">
        <v>28</v>
      </c>
      <c r="AX223" s="317" t="s">
        <v>72</v>
      </c>
      <c r="AY223" s="320" t="s">
        <v>219</v>
      </c>
    </row>
    <row r="224" spans="2:51" s="325" customFormat="1" x14ac:dyDescent="0.2">
      <c r="B224" s="326"/>
      <c r="D224" s="319" t="s">
        <v>228</v>
      </c>
      <c r="E224" s="327" t="s">
        <v>1</v>
      </c>
      <c r="F224" s="328" t="s">
        <v>2012</v>
      </c>
      <c r="H224" s="329">
        <v>18.600000000000001</v>
      </c>
      <c r="L224" s="326"/>
      <c r="M224" s="330"/>
      <c r="N224" s="331"/>
      <c r="O224" s="331"/>
      <c r="P224" s="331"/>
      <c r="Q224" s="331"/>
      <c r="R224" s="331"/>
      <c r="S224" s="331"/>
      <c r="T224" s="332"/>
      <c r="AT224" s="327" t="s">
        <v>228</v>
      </c>
      <c r="AU224" s="327" t="s">
        <v>84</v>
      </c>
      <c r="AV224" s="325" t="s">
        <v>84</v>
      </c>
      <c r="AW224" s="325" t="s">
        <v>28</v>
      </c>
      <c r="AX224" s="325" t="s">
        <v>72</v>
      </c>
      <c r="AY224" s="327" t="s">
        <v>219</v>
      </c>
    </row>
    <row r="225" spans="2:51" s="317" customFormat="1" x14ac:dyDescent="0.2">
      <c r="B225" s="318"/>
      <c r="D225" s="319" t="s">
        <v>228</v>
      </c>
      <c r="E225" s="320" t="s">
        <v>1</v>
      </c>
      <c r="F225" s="321" t="s">
        <v>1914</v>
      </c>
      <c r="H225" s="320" t="s">
        <v>1</v>
      </c>
      <c r="L225" s="318"/>
      <c r="M225" s="322"/>
      <c r="N225" s="323"/>
      <c r="O225" s="323"/>
      <c r="P225" s="323"/>
      <c r="Q225" s="323"/>
      <c r="R225" s="323"/>
      <c r="S225" s="323"/>
      <c r="T225" s="324"/>
      <c r="AT225" s="320" t="s">
        <v>228</v>
      </c>
      <c r="AU225" s="320" t="s">
        <v>84</v>
      </c>
      <c r="AV225" s="317" t="s">
        <v>79</v>
      </c>
      <c r="AW225" s="317" t="s">
        <v>28</v>
      </c>
      <c r="AX225" s="317" t="s">
        <v>72</v>
      </c>
      <c r="AY225" s="320" t="s">
        <v>219</v>
      </c>
    </row>
    <row r="226" spans="2:51" s="325" customFormat="1" x14ac:dyDescent="0.2">
      <c r="B226" s="326"/>
      <c r="D226" s="319" t="s">
        <v>228</v>
      </c>
      <c r="E226" s="327" t="s">
        <v>1</v>
      </c>
      <c r="F226" s="328" t="s">
        <v>2013</v>
      </c>
      <c r="H226" s="329">
        <v>150</v>
      </c>
      <c r="L226" s="326"/>
      <c r="M226" s="330"/>
      <c r="N226" s="331"/>
      <c r="O226" s="331"/>
      <c r="P226" s="331"/>
      <c r="Q226" s="331"/>
      <c r="R226" s="331"/>
      <c r="S226" s="331"/>
      <c r="T226" s="332"/>
      <c r="AT226" s="327" t="s">
        <v>228</v>
      </c>
      <c r="AU226" s="327" t="s">
        <v>84</v>
      </c>
      <c r="AV226" s="325" t="s">
        <v>84</v>
      </c>
      <c r="AW226" s="325" t="s">
        <v>28</v>
      </c>
      <c r="AX226" s="325" t="s">
        <v>72</v>
      </c>
      <c r="AY226" s="327" t="s">
        <v>219</v>
      </c>
    </row>
    <row r="227" spans="2:51" s="325" customFormat="1" x14ac:dyDescent="0.2">
      <c r="B227" s="326"/>
      <c r="D227" s="319" t="s">
        <v>228</v>
      </c>
      <c r="E227" s="327" t="s">
        <v>1</v>
      </c>
      <c r="F227" s="328" t="s">
        <v>2014</v>
      </c>
      <c r="H227" s="329">
        <v>-8.1300000000000008</v>
      </c>
      <c r="L227" s="326"/>
      <c r="M227" s="330"/>
      <c r="N227" s="331"/>
      <c r="O227" s="331"/>
      <c r="P227" s="331"/>
      <c r="Q227" s="331"/>
      <c r="R227" s="331"/>
      <c r="S227" s="331"/>
      <c r="T227" s="332"/>
      <c r="AT227" s="327" t="s">
        <v>228</v>
      </c>
      <c r="AU227" s="327" t="s">
        <v>84</v>
      </c>
      <c r="AV227" s="325" t="s">
        <v>84</v>
      </c>
      <c r="AW227" s="325" t="s">
        <v>28</v>
      </c>
      <c r="AX227" s="325" t="s">
        <v>72</v>
      </c>
      <c r="AY227" s="327" t="s">
        <v>219</v>
      </c>
    </row>
    <row r="228" spans="2:51" s="325" customFormat="1" x14ac:dyDescent="0.2">
      <c r="B228" s="326"/>
      <c r="D228" s="319" t="s">
        <v>228</v>
      </c>
      <c r="E228" s="327" t="s">
        <v>1</v>
      </c>
      <c r="F228" s="328" t="s">
        <v>551</v>
      </c>
      <c r="H228" s="329">
        <v>-19.8</v>
      </c>
      <c r="L228" s="326"/>
      <c r="M228" s="330"/>
      <c r="N228" s="331"/>
      <c r="O228" s="331"/>
      <c r="P228" s="331"/>
      <c r="Q228" s="331"/>
      <c r="R228" s="331"/>
      <c r="S228" s="331"/>
      <c r="T228" s="332"/>
      <c r="AT228" s="327" t="s">
        <v>228</v>
      </c>
      <c r="AU228" s="327" t="s">
        <v>84</v>
      </c>
      <c r="AV228" s="325" t="s">
        <v>84</v>
      </c>
      <c r="AW228" s="325" t="s">
        <v>28</v>
      </c>
      <c r="AX228" s="325" t="s">
        <v>72</v>
      </c>
      <c r="AY228" s="327" t="s">
        <v>219</v>
      </c>
    </row>
    <row r="229" spans="2:51" s="325" customFormat="1" x14ac:dyDescent="0.2">
      <c r="B229" s="326"/>
      <c r="D229" s="319" t="s">
        <v>228</v>
      </c>
      <c r="E229" s="327" t="s">
        <v>1</v>
      </c>
      <c r="F229" s="328" t="s">
        <v>239</v>
      </c>
      <c r="H229" s="329">
        <v>-1.97</v>
      </c>
      <c r="L229" s="326"/>
      <c r="M229" s="330"/>
      <c r="N229" s="331"/>
      <c r="O229" s="331"/>
      <c r="P229" s="331"/>
      <c r="Q229" s="331"/>
      <c r="R229" s="331"/>
      <c r="S229" s="331"/>
      <c r="T229" s="332"/>
      <c r="AT229" s="327" t="s">
        <v>228</v>
      </c>
      <c r="AU229" s="327" t="s">
        <v>84</v>
      </c>
      <c r="AV229" s="325" t="s">
        <v>84</v>
      </c>
      <c r="AW229" s="325" t="s">
        <v>28</v>
      </c>
      <c r="AX229" s="325" t="s">
        <v>72</v>
      </c>
      <c r="AY229" s="327" t="s">
        <v>219</v>
      </c>
    </row>
    <row r="230" spans="2:51" s="325" customFormat="1" x14ac:dyDescent="0.2">
      <c r="B230" s="326"/>
      <c r="D230" s="319" t="s">
        <v>228</v>
      </c>
      <c r="E230" s="327" t="s">
        <v>1</v>
      </c>
      <c r="F230" s="328" t="s">
        <v>539</v>
      </c>
      <c r="H230" s="329">
        <v>-9.36</v>
      </c>
      <c r="L230" s="326"/>
      <c r="M230" s="330"/>
      <c r="N230" s="331"/>
      <c r="O230" s="331"/>
      <c r="P230" s="331"/>
      <c r="Q230" s="331"/>
      <c r="R230" s="331"/>
      <c r="S230" s="331"/>
      <c r="T230" s="332"/>
      <c r="AT230" s="327" t="s">
        <v>228</v>
      </c>
      <c r="AU230" s="327" t="s">
        <v>84</v>
      </c>
      <c r="AV230" s="325" t="s">
        <v>84</v>
      </c>
      <c r="AW230" s="325" t="s">
        <v>28</v>
      </c>
      <c r="AX230" s="325" t="s">
        <v>72</v>
      </c>
      <c r="AY230" s="327" t="s">
        <v>219</v>
      </c>
    </row>
    <row r="231" spans="2:51" s="325" customFormat="1" x14ac:dyDescent="0.2">
      <c r="B231" s="326"/>
      <c r="D231" s="319" t="s">
        <v>228</v>
      </c>
      <c r="E231" s="327" t="s">
        <v>1</v>
      </c>
      <c r="F231" s="328" t="s">
        <v>235</v>
      </c>
      <c r="H231" s="329">
        <v>-4.7279999999999998</v>
      </c>
      <c r="L231" s="326"/>
      <c r="M231" s="330"/>
      <c r="N231" s="331"/>
      <c r="O231" s="331"/>
      <c r="P231" s="331"/>
      <c r="Q231" s="331"/>
      <c r="R231" s="331"/>
      <c r="S231" s="331"/>
      <c r="T231" s="332"/>
      <c r="AT231" s="327" t="s">
        <v>228</v>
      </c>
      <c r="AU231" s="327" t="s">
        <v>84</v>
      </c>
      <c r="AV231" s="325" t="s">
        <v>84</v>
      </c>
      <c r="AW231" s="325" t="s">
        <v>28</v>
      </c>
      <c r="AX231" s="325" t="s">
        <v>72</v>
      </c>
      <c r="AY231" s="327" t="s">
        <v>219</v>
      </c>
    </row>
    <row r="232" spans="2:51" s="325" customFormat="1" x14ac:dyDescent="0.2">
      <c r="B232" s="326"/>
      <c r="D232" s="319" t="s">
        <v>228</v>
      </c>
      <c r="E232" s="327" t="s">
        <v>1</v>
      </c>
      <c r="F232" s="328" t="s">
        <v>2015</v>
      </c>
      <c r="H232" s="329">
        <v>6.75</v>
      </c>
      <c r="L232" s="326"/>
      <c r="M232" s="330"/>
      <c r="N232" s="331"/>
      <c r="O232" s="331"/>
      <c r="P232" s="331"/>
      <c r="Q232" s="331"/>
      <c r="R232" s="331"/>
      <c r="S232" s="331"/>
      <c r="T232" s="332"/>
      <c r="AT232" s="327" t="s">
        <v>228</v>
      </c>
      <c r="AU232" s="327" t="s">
        <v>84</v>
      </c>
      <c r="AV232" s="325" t="s">
        <v>84</v>
      </c>
      <c r="AW232" s="325" t="s">
        <v>28</v>
      </c>
      <c r="AX232" s="325" t="s">
        <v>72</v>
      </c>
      <c r="AY232" s="327" t="s">
        <v>219</v>
      </c>
    </row>
    <row r="233" spans="2:51" s="317" customFormat="1" x14ac:dyDescent="0.2">
      <c r="B233" s="318"/>
      <c r="D233" s="319" t="s">
        <v>228</v>
      </c>
      <c r="E233" s="320" t="s">
        <v>1</v>
      </c>
      <c r="F233" s="321" t="s">
        <v>1863</v>
      </c>
      <c r="H233" s="320" t="s">
        <v>1</v>
      </c>
      <c r="L233" s="318"/>
      <c r="M233" s="322"/>
      <c r="N233" s="323"/>
      <c r="O233" s="323"/>
      <c r="P233" s="323"/>
      <c r="Q233" s="323"/>
      <c r="R233" s="323"/>
      <c r="S233" s="323"/>
      <c r="T233" s="324"/>
      <c r="AT233" s="320" t="s">
        <v>228</v>
      </c>
      <c r="AU233" s="320" t="s">
        <v>84</v>
      </c>
      <c r="AV233" s="317" t="s">
        <v>79</v>
      </c>
      <c r="AW233" s="317" t="s">
        <v>28</v>
      </c>
      <c r="AX233" s="317" t="s">
        <v>72</v>
      </c>
      <c r="AY233" s="320" t="s">
        <v>219</v>
      </c>
    </row>
    <row r="234" spans="2:51" s="325" customFormat="1" x14ac:dyDescent="0.2">
      <c r="B234" s="326"/>
      <c r="D234" s="319" t="s">
        <v>228</v>
      </c>
      <c r="E234" s="327" t="s">
        <v>1</v>
      </c>
      <c r="F234" s="328" t="s">
        <v>2016</v>
      </c>
      <c r="H234" s="329">
        <v>19.649999999999999</v>
      </c>
      <c r="L234" s="326"/>
      <c r="M234" s="330"/>
      <c r="N234" s="331"/>
      <c r="O234" s="331"/>
      <c r="P234" s="331"/>
      <c r="Q234" s="331"/>
      <c r="R234" s="331"/>
      <c r="S234" s="331"/>
      <c r="T234" s="332"/>
      <c r="AT234" s="327" t="s">
        <v>228</v>
      </c>
      <c r="AU234" s="327" t="s">
        <v>84</v>
      </c>
      <c r="AV234" s="325" t="s">
        <v>84</v>
      </c>
      <c r="AW234" s="325" t="s">
        <v>28</v>
      </c>
      <c r="AX234" s="325" t="s">
        <v>72</v>
      </c>
      <c r="AY234" s="327" t="s">
        <v>219</v>
      </c>
    </row>
    <row r="235" spans="2:51" s="325" customFormat="1" x14ac:dyDescent="0.2">
      <c r="B235" s="326"/>
      <c r="D235" s="319" t="s">
        <v>228</v>
      </c>
      <c r="E235" s="327" t="s">
        <v>1</v>
      </c>
      <c r="F235" s="328" t="s">
        <v>235</v>
      </c>
      <c r="H235" s="329">
        <v>-4.7279999999999998</v>
      </c>
      <c r="L235" s="326"/>
      <c r="M235" s="330"/>
      <c r="N235" s="331"/>
      <c r="O235" s="331"/>
      <c r="P235" s="331"/>
      <c r="Q235" s="331"/>
      <c r="R235" s="331"/>
      <c r="S235" s="331"/>
      <c r="T235" s="332"/>
      <c r="AT235" s="327" t="s">
        <v>228</v>
      </c>
      <c r="AU235" s="327" t="s">
        <v>84</v>
      </c>
      <c r="AV235" s="325" t="s">
        <v>84</v>
      </c>
      <c r="AW235" s="325" t="s">
        <v>28</v>
      </c>
      <c r="AX235" s="325" t="s">
        <v>72</v>
      </c>
      <c r="AY235" s="327" t="s">
        <v>219</v>
      </c>
    </row>
    <row r="236" spans="2:51" s="317" customFormat="1" x14ac:dyDescent="0.2">
      <c r="B236" s="318"/>
      <c r="D236" s="319" t="s">
        <v>228</v>
      </c>
      <c r="E236" s="320" t="s">
        <v>1</v>
      </c>
      <c r="F236" s="321" t="s">
        <v>1865</v>
      </c>
      <c r="H236" s="320" t="s">
        <v>1</v>
      </c>
      <c r="L236" s="318"/>
      <c r="M236" s="322"/>
      <c r="N236" s="323"/>
      <c r="O236" s="323"/>
      <c r="P236" s="323"/>
      <c r="Q236" s="323"/>
      <c r="R236" s="323"/>
      <c r="S236" s="323"/>
      <c r="T236" s="324"/>
      <c r="AT236" s="320" t="s">
        <v>228</v>
      </c>
      <c r="AU236" s="320" t="s">
        <v>84</v>
      </c>
      <c r="AV236" s="317" t="s">
        <v>79</v>
      </c>
      <c r="AW236" s="317" t="s">
        <v>28</v>
      </c>
      <c r="AX236" s="317" t="s">
        <v>72</v>
      </c>
      <c r="AY236" s="320" t="s">
        <v>219</v>
      </c>
    </row>
    <row r="237" spans="2:51" s="325" customFormat="1" x14ac:dyDescent="0.2">
      <c r="B237" s="326"/>
      <c r="D237" s="319" t="s">
        <v>228</v>
      </c>
      <c r="E237" s="327" t="s">
        <v>1</v>
      </c>
      <c r="F237" s="328" t="s">
        <v>2017</v>
      </c>
      <c r="H237" s="329">
        <v>21</v>
      </c>
      <c r="L237" s="326"/>
      <c r="M237" s="330"/>
      <c r="N237" s="331"/>
      <c r="O237" s="331"/>
      <c r="P237" s="331"/>
      <c r="Q237" s="331"/>
      <c r="R237" s="331"/>
      <c r="S237" s="331"/>
      <c r="T237" s="332"/>
      <c r="AT237" s="327" t="s">
        <v>228</v>
      </c>
      <c r="AU237" s="327" t="s">
        <v>84</v>
      </c>
      <c r="AV237" s="325" t="s">
        <v>84</v>
      </c>
      <c r="AW237" s="325" t="s">
        <v>28</v>
      </c>
      <c r="AX237" s="325" t="s">
        <v>72</v>
      </c>
      <c r="AY237" s="327" t="s">
        <v>219</v>
      </c>
    </row>
    <row r="238" spans="2:51" s="317" customFormat="1" x14ac:dyDescent="0.2">
      <c r="B238" s="318"/>
      <c r="D238" s="319" t="s">
        <v>228</v>
      </c>
      <c r="E238" s="320" t="s">
        <v>1</v>
      </c>
      <c r="F238" s="321" t="s">
        <v>2018</v>
      </c>
      <c r="H238" s="320" t="s">
        <v>1</v>
      </c>
      <c r="L238" s="318"/>
      <c r="M238" s="322"/>
      <c r="N238" s="323"/>
      <c r="O238" s="323"/>
      <c r="P238" s="323"/>
      <c r="Q238" s="323"/>
      <c r="R238" s="323"/>
      <c r="S238" s="323"/>
      <c r="T238" s="324"/>
      <c r="AT238" s="320" t="s">
        <v>228</v>
      </c>
      <c r="AU238" s="320" t="s">
        <v>84</v>
      </c>
      <c r="AV238" s="317" t="s">
        <v>79</v>
      </c>
      <c r="AW238" s="317" t="s">
        <v>28</v>
      </c>
      <c r="AX238" s="317" t="s">
        <v>72</v>
      </c>
      <c r="AY238" s="320" t="s">
        <v>219</v>
      </c>
    </row>
    <row r="239" spans="2:51" s="325" customFormat="1" x14ac:dyDescent="0.2">
      <c r="B239" s="326"/>
      <c r="D239" s="319" t="s">
        <v>228</v>
      </c>
      <c r="E239" s="327" t="s">
        <v>1</v>
      </c>
      <c r="F239" s="328" t="s">
        <v>970</v>
      </c>
      <c r="H239" s="329">
        <v>9</v>
      </c>
      <c r="L239" s="326"/>
      <c r="M239" s="330"/>
      <c r="N239" s="331"/>
      <c r="O239" s="331"/>
      <c r="P239" s="331"/>
      <c r="Q239" s="331"/>
      <c r="R239" s="331"/>
      <c r="S239" s="331"/>
      <c r="T239" s="332"/>
      <c r="AT239" s="327" t="s">
        <v>228</v>
      </c>
      <c r="AU239" s="327" t="s">
        <v>84</v>
      </c>
      <c r="AV239" s="325" t="s">
        <v>84</v>
      </c>
      <c r="AW239" s="325" t="s">
        <v>28</v>
      </c>
      <c r="AX239" s="325" t="s">
        <v>72</v>
      </c>
      <c r="AY239" s="327" t="s">
        <v>219</v>
      </c>
    </row>
    <row r="240" spans="2:51" s="317" customFormat="1" x14ac:dyDescent="0.2">
      <c r="B240" s="318"/>
      <c r="D240" s="319" t="s">
        <v>228</v>
      </c>
      <c r="E240" s="320" t="s">
        <v>1</v>
      </c>
      <c r="F240" s="321" t="s">
        <v>1869</v>
      </c>
      <c r="H240" s="320" t="s">
        <v>1</v>
      </c>
      <c r="L240" s="318"/>
      <c r="M240" s="322"/>
      <c r="N240" s="323"/>
      <c r="O240" s="323"/>
      <c r="P240" s="323"/>
      <c r="Q240" s="323"/>
      <c r="R240" s="323"/>
      <c r="S240" s="323"/>
      <c r="T240" s="324"/>
      <c r="AT240" s="320" t="s">
        <v>228</v>
      </c>
      <c r="AU240" s="320" t="s">
        <v>84</v>
      </c>
      <c r="AV240" s="317" t="s">
        <v>79</v>
      </c>
      <c r="AW240" s="317" t="s">
        <v>28</v>
      </c>
      <c r="AX240" s="317" t="s">
        <v>72</v>
      </c>
      <c r="AY240" s="320" t="s">
        <v>219</v>
      </c>
    </row>
    <row r="241" spans="2:51" s="325" customFormat="1" x14ac:dyDescent="0.2">
      <c r="B241" s="326"/>
      <c r="D241" s="319" t="s">
        <v>228</v>
      </c>
      <c r="E241" s="327" t="s">
        <v>1</v>
      </c>
      <c r="F241" s="328" t="s">
        <v>2019</v>
      </c>
      <c r="H241" s="329">
        <v>57.45</v>
      </c>
      <c r="L241" s="326"/>
      <c r="M241" s="330"/>
      <c r="N241" s="331"/>
      <c r="O241" s="331"/>
      <c r="P241" s="331"/>
      <c r="Q241" s="331"/>
      <c r="R241" s="331"/>
      <c r="S241" s="331"/>
      <c r="T241" s="332"/>
      <c r="AT241" s="327" t="s">
        <v>228</v>
      </c>
      <c r="AU241" s="327" t="s">
        <v>84</v>
      </c>
      <c r="AV241" s="325" t="s">
        <v>84</v>
      </c>
      <c r="AW241" s="325" t="s">
        <v>28</v>
      </c>
      <c r="AX241" s="325" t="s">
        <v>72</v>
      </c>
      <c r="AY241" s="327" t="s">
        <v>219</v>
      </c>
    </row>
    <row r="242" spans="2:51" s="325" customFormat="1" x14ac:dyDescent="0.2">
      <c r="B242" s="326"/>
      <c r="D242" s="319" t="s">
        <v>228</v>
      </c>
      <c r="E242" s="327" t="s">
        <v>1</v>
      </c>
      <c r="F242" s="328" t="s">
        <v>2020</v>
      </c>
      <c r="H242" s="329">
        <v>-5.1909999999999998</v>
      </c>
      <c r="L242" s="326"/>
      <c r="M242" s="330"/>
      <c r="N242" s="331"/>
      <c r="O242" s="331"/>
      <c r="P242" s="331"/>
      <c r="Q242" s="331"/>
      <c r="R242" s="331"/>
      <c r="S242" s="331"/>
      <c r="T242" s="332"/>
      <c r="AT242" s="327" t="s">
        <v>228</v>
      </c>
      <c r="AU242" s="327" t="s">
        <v>84</v>
      </c>
      <c r="AV242" s="325" t="s">
        <v>84</v>
      </c>
      <c r="AW242" s="325" t="s">
        <v>28</v>
      </c>
      <c r="AX242" s="325" t="s">
        <v>72</v>
      </c>
      <c r="AY242" s="327" t="s">
        <v>219</v>
      </c>
    </row>
    <row r="243" spans="2:51" s="325" customFormat="1" x14ac:dyDescent="0.2">
      <c r="B243" s="326"/>
      <c r="D243" s="319" t="s">
        <v>228</v>
      </c>
      <c r="E243" s="327" t="s">
        <v>1</v>
      </c>
      <c r="F243" s="328" t="s">
        <v>2021</v>
      </c>
      <c r="H243" s="329">
        <v>-8.2319999999999993</v>
      </c>
      <c r="L243" s="326"/>
      <c r="M243" s="330"/>
      <c r="N243" s="331"/>
      <c r="O243" s="331"/>
      <c r="P243" s="331"/>
      <c r="Q243" s="331"/>
      <c r="R243" s="331"/>
      <c r="S243" s="331"/>
      <c r="T243" s="332"/>
      <c r="AT243" s="327" t="s">
        <v>228</v>
      </c>
      <c r="AU243" s="327" t="s">
        <v>84</v>
      </c>
      <c r="AV243" s="325" t="s">
        <v>84</v>
      </c>
      <c r="AW243" s="325" t="s">
        <v>28</v>
      </c>
      <c r="AX243" s="325" t="s">
        <v>72</v>
      </c>
      <c r="AY243" s="327" t="s">
        <v>219</v>
      </c>
    </row>
    <row r="244" spans="2:51" s="325" customFormat="1" x14ac:dyDescent="0.2">
      <c r="B244" s="326"/>
      <c r="D244" s="319" t="s">
        <v>228</v>
      </c>
      <c r="E244" s="327" t="s">
        <v>1</v>
      </c>
      <c r="F244" s="328" t="s">
        <v>232</v>
      </c>
      <c r="H244" s="329">
        <v>-1.5760000000000001</v>
      </c>
      <c r="L244" s="326"/>
      <c r="M244" s="330"/>
      <c r="N244" s="331"/>
      <c r="O244" s="331"/>
      <c r="P244" s="331"/>
      <c r="Q244" s="331"/>
      <c r="R244" s="331"/>
      <c r="S244" s="331"/>
      <c r="T244" s="332"/>
      <c r="AT244" s="327" t="s">
        <v>228</v>
      </c>
      <c r="AU244" s="327" t="s">
        <v>84</v>
      </c>
      <c r="AV244" s="325" t="s">
        <v>84</v>
      </c>
      <c r="AW244" s="325" t="s">
        <v>28</v>
      </c>
      <c r="AX244" s="325" t="s">
        <v>72</v>
      </c>
      <c r="AY244" s="327" t="s">
        <v>219</v>
      </c>
    </row>
    <row r="245" spans="2:51" s="325" customFormat="1" x14ac:dyDescent="0.2">
      <c r="B245" s="326"/>
      <c r="D245" s="319" t="s">
        <v>228</v>
      </c>
      <c r="E245" s="327" t="s">
        <v>1</v>
      </c>
      <c r="F245" s="328" t="s">
        <v>537</v>
      </c>
      <c r="H245" s="329">
        <v>-1.5569999999999999</v>
      </c>
      <c r="L245" s="326"/>
      <c r="M245" s="330"/>
      <c r="N245" s="331"/>
      <c r="O245" s="331"/>
      <c r="P245" s="331"/>
      <c r="Q245" s="331"/>
      <c r="R245" s="331"/>
      <c r="S245" s="331"/>
      <c r="T245" s="332"/>
      <c r="AT245" s="327" t="s">
        <v>228</v>
      </c>
      <c r="AU245" s="327" t="s">
        <v>84</v>
      </c>
      <c r="AV245" s="325" t="s">
        <v>84</v>
      </c>
      <c r="AW245" s="325" t="s">
        <v>28</v>
      </c>
      <c r="AX245" s="325" t="s">
        <v>72</v>
      </c>
      <c r="AY245" s="327" t="s">
        <v>219</v>
      </c>
    </row>
    <row r="246" spans="2:51" s="317" customFormat="1" x14ac:dyDescent="0.2">
      <c r="B246" s="318"/>
      <c r="D246" s="319" t="s">
        <v>228</v>
      </c>
      <c r="E246" s="320" t="s">
        <v>1</v>
      </c>
      <c r="F246" s="321" t="s">
        <v>2022</v>
      </c>
      <c r="H246" s="320" t="s">
        <v>1</v>
      </c>
      <c r="L246" s="318"/>
      <c r="M246" s="322"/>
      <c r="N246" s="323"/>
      <c r="O246" s="323"/>
      <c r="P246" s="323"/>
      <c r="Q246" s="323"/>
      <c r="R246" s="323"/>
      <c r="S246" s="323"/>
      <c r="T246" s="324"/>
      <c r="AT246" s="320" t="s">
        <v>228</v>
      </c>
      <c r="AU246" s="320" t="s">
        <v>84</v>
      </c>
      <c r="AV246" s="317" t="s">
        <v>79</v>
      </c>
      <c r="AW246" s="317" t="s">
        <v>28</v>
      </c>
      <c r="AX246" s="317" t="s">
        <v>72</v>
      </c>
      <c r="AY246" s="320" t="s">
        <v>219</v>
      </c>
    </row>
    <row r="247" spans="2:51" s="325" customFormat="1" x14ac:dyDescent="0.2">
      <c r="B247" s="326"/>
      <c r="D247" s="319" t="s">
        <v>228</v>
      </c>
      <c r="E247" s="327" t="s">
        <v>1</v>
      </c>
      <c r="F247" s="328" t="s">
        <v>2023</v>
      </c>
      <c r="H247" s="329">
        <v>38.04</v>
      </c>
      <c r="L247" s="326"/>
      <c r="M247" s="330"/>
      <c r="N247" s="331"/>
      <c r="O247" s="331"/>
      <c r="P247" s="331"/>
      <c r="Q247" s="331"/>
      <c r="R247" s="331"/>
      <c r="S247" s="331"/>
      <c r="T247" s="332"/>
      <c r="AT247" s="327" t="s">
        <v>228</v>
      </c>
      <c r="AU247" s="327" t="s">
        <v>84</v>
      </c>
      <c r="AV247" s="325" t="s">
        <v>84</v>
      </c>
      <c r="AW247" s="325" t="s">
        <v>28</v>
      </c>
      <c r="AX247" s="325" t="s">
        <v>72</v>
      </c>
      <c r="AY247" s="327" t="s">
        <v>219</v>
      </c>
    </row>
    <row r="248" spans="2:51" s="325" customFormat="1" x14ac:dyDescent="0.2">
      <c r="B248" s="326"/>
      <c r="D248" s="319" t="s">
        <v>228</v>
      </c>
      <c r="E248" s="327" t="s">
        <v>1</v>
      </c>
      <c r="F248" s="328" t="s">
        <v>408</v>
      </c>
      <c r="H248" s="329">
        <v>-3.1520000000000001</v>
      </c>
      <c r="L248" s="326"/>
      <c r="M248" s="330"/>
      <c r="N248" s="331"/>
      <c r="O248" s="331"/>
      <c r="P248" s="331"/>
      <c r="Q248" s="331"/>
      <c r="R248" s="331"/>
      <c r="S248" s="331"/>
      <c r="T248" s="332"/>
      <c r="AT248" s="327" t="s">
        <v>228</v>
      </c>
      <c r="AU248" s="327" t="s">
        <v>84</v>
      </c>
      <c r="AV248" s="325" t="s">
        <v>84</v>
      </c>
      <c r="AW248" s="325" t="s">
        <v>28</v>
      </c>
      <c r="AX248" s="325" t="s">
        <v>72</v>
      </c>
      <c r="AY248" s="327" t="s">
        <v>219</v>
      </c>
    </row>
    <row r="249" spans="2:51" s="325" customFormat="1" x14ac:dyDescent="0.2">
      <c r="B249" s="326"/>
      <c r="D249" s="319" t="s">
        <v>228</v>
      </c>
      <c r="E249" s="327" t="s">
        <v>1</v>
      </c>
      <c r="F249" s="328" t="s">
        <v>296</v>
      </c>
      <c r="H249" s="329">
        <v>-1.1819999999999999</v>
      </c>
      <c r="L249" s="326"/>
      <c r="M249" s="330"/>
      <c r="N249" s="331"/>
      <c r="O249" s="331"/>
      <c r="P249" s="331"/>
      <c r="Q249" s="331"/>
      <c r="R249" s="331"/>
      <c r="S249" s="331"/>
      <c r="T249" s="332"/>
      <c r="AT249" s="327" t="s">
        <v>228</v>
      </c>
      <c r="AU249" s="327" t="s">
        <v>84</v>
      </c>
      <c r="AV249" s="325" t="s">
        <v>84</v>
      </c>
      <c r="AW249" s="325" t="s">
        <v>28</v>
      </c>
      <c r="AX249" s="325" t="s">
        <v>72</v>
      </c>
      <c r="AY249" s="327" t="s">
        <v>219</v>
      </c>
    </row>
    <row r="250" spans="2:51" s="325" customFormat="1" x14ac:dyDescent="0.2">
      <c r="B250" s="326"/>
      <c r="D250" s="319" t="s">
        <v>228</v>
      </c>
      <c r="E250" s="327" t="s">
        <v>1</v>
      </c>
      <c r="F250" s="328" t="s">
        <v>2024</v>
      </c>
      <c r="H250" s="329">
        <v>-3.12</v>
      </c>
      <c r="L250" s="326"/>
      <c r="M250" s="330"/>
      <c r="N250" s="331"/>
      <c r="O250" s="331"/>
      <c r="P250" s="331"/>
      <c r="Q250" s="331"/>
      <c r="R250" s="331"/>
      <c r="S250" s="331"/>
      <c r="T250" s="332"/>
      <c r="AT250" s="327" t="s">
        <v>228</v>
      </c>
      <c r="AU250" s="327" t="s">
        <v>84</v>
      </c>
      <c r="AV250" s="325" t="s">
        <v>84</v>
      </c>
      <c r="AW250" s="325" t="s">
        <v>28</v>
      </c>
      <c r="AX250" s="325" t="s">
        <v>72</v>
      </c>
      <c r="AY250" s="327" t="s">
        <v>219</v>
      </c>
    </row>
    <row r="251" spans="2:51" s="325" customFormat="1" x14ac:dyDescent="0.2">
      <c r="B251" s="326"/>
      <c r="D251" s="319" t="s">
        <v>228</v>
      </c>
      <c r="E251" s="327" t="s">
        <v>1</v>
      </c>
      <c r="F251" s="328" t="s">
        <v>554</v>
      </c>
      <c r="H251" s="329">
        <v>-2.64</v>
      </c>
      <c r="L251" s="326"/>
      <c r="M251" s="330"/>
      <c r="N251" s="331"/>
      <c r="O251" s="331"/>
      <c r="P251" s="331"/>
      <c r="Q251" s="331"/>
      <c r="R251" s="331"/>
      <c r="S251" s="331"/>
      <c r="T251" s="332"/>
      <c r="AT251" s="327" t="s">
        <v>228</v>
      </c>
      <c r="AU251" s="327" t="s">
        <v>84</v>
      </c>
      <c r="AV251" s="325" t="s">
        <v>84</v>
      </c>
      <c r="AW251" s="325" t="s">
        <v>28</v>
      </c>
      <c r="AX251" s="325" t="s">
        <v>72</v>
      </c>
      <c r="AY251" s="327" t="s">
        <v>219</v>
      </c>
    </row>
    <row r="252" spans="2:51" s="317" customFormat="1" x14ac:dyDescent="0.2">
      <c r="B252" s="318"/>
      <c r="D252" s="319" t="s">
        <v>228</v>
      </c>
      <c r="E252" s="320" t="s">
        <v>1</v>
      </c>
      <c r="F252" s="321" t="s">
        <v>1922</v>
      </c>
      <c r="H252" s="320" t="s">
        <v>1</v>
      </c>
      <c r="L252" s="318"/>
      <c r="M252" s="322"/>
      <c r="N252" s="323"/>
      <c r="O252" s="323"/>
      <c r="P252" s="323"/>
      <c r="Q252" s="323"/>
      <c r="R252" s="323"/>
      <c r="S252" s="323"/>
      <c r="T252" s="324"/>
      <c r="AT252" s="320" t="s">
        <v>228</v>
      </c>
      <c r="AU252" s="320" t="s">
        <v>84</v>
      </c>
      <c r="AV252" s="317" t="s">
        <v>79</v>
      </c>
      <c r="AW252" s="317" t="s">
        <v>28</v>
      </c>
      <c r="AX252" s="317" t="s">
        <v>72</v>
      </c>
      <c r="AY252" s="320" t="s">
        <v>219</v>
      </c>
    </row>
    <row r="253" spans="2:51" s="325" customFormat="1" x14ac:dyDescent="0.2">
      <c r="B253" s="326"/>
      <c r="D253" s="319" t="s">
        <v>228</v>
      </c>
      <c r="E253" s="327" t="s">
        <v>1</v>
      </c>
      <c r="F253" s="328" t="s">
        <v>2025</v>
      </c>
      <c r="H253" s="329">
        <v>5.28</v>
      </c>
      <c r="L253" s="326"/>
      <c r="M253" s="330"/>
      <c r="N253" s="331"/>
      <c r="O253" s="331"/>
      <c r="P253" s="331"/>
      <c r="Q253" s="331"/>
      <c r="R253" s="331"/>
      <c r="S253" s="331"/>
      <c r="T253" s="332"/>
      <c r="AT253" s="327" t="s">
        <v>228</v>
      </c>
      <c r="AU253" s="327" t="s">
        <v>84</v>
      </c>
      <c r="AV253" s="325" t="s">
        <v>84</v>
      </c>
      <c r="AW253" s="325" t="s">
        <v>28</v>
      </c>
      <c r="AX253" s="325" t="s">
        <v>72</v>
      </c>
      <c r="AY253" s="327" t="s">
        <v>219</v>
      </c>
    </row>
    <row r="254" spans="2:51" s="317" customFormat="1" x14ac:dyDescent="0.2">
      <c r="B254" s="318"/>
      <c r="D254" s="319" t="s">
        <v>228</v>
      </c>
      <c r="E254" s="320" t="s">
        <v>1</v>
      </c>
      <c r="F254" s="321" t="s">
        <v>1871</v>
      </c>
      <c r="H254" s="320" t="s">
        <v>1</v>
      </c>
      <c r="L254" s="318"/>
      <c r="M254" s="322"/>
      <c r="N254" s="323"/>
      <c r="O254" s="323"/>
      <c r="P254" s="323"/>
      <c r="Q254" s="323"/>
      <c r="R254" s="323"/>
      <c r="S254" s="323"/>
      <c r="T254" s="324"/>
      <c r="AT254" s="320" t="s">
        <v>228</v>
      </c>
      <c r="AU254" s="320" t="s">
        <v>84</v>
      </c>
      <c r="AV254" s="317" t="s">
        <v>79</v>
      </c>
      <c r="AW254" s="317" t="s">
        <v>28</v>
      </c>
      <c r="AX254" s="317" t="s">
        <v>72</v>
      </c>
      <c r="AY254" s="320" t="s">
        <v>219</v>
      </c>
    </row>
    <row r="255" spans="2:51" s="325" customFormat="1" x14ac:dyDescent="0.2">
      <c r="B255" s="326"/>
      <c r="D255" s="319" t="s">
        <v>228</v>
      </c>
      <c r="E255" s="327" t="s">
        <v>1</v>
      </c>
      <c r="F255" s="328" t="s">
        <v>2026</v>
      </c>
      <c r="H255" s="329">
        <v>5.12</v>
      </c>
      <c r="L255" s="326"/>
      <c r="M255" s="330"/>
      <c r="N255" s="331"/>
      <c r="O255" s="331"/>
      <c r="P255" s="331"/>
      <c r="Q255" s="331"/>
      <c r="R255" s="331"/>
      <c r="S255" s="331"/>
      <c r="T255" s="332"/>
      <c r="AT255" s="327" t="s">
        <v>228</v>
      </c>
      <c r="AU255" s="327" t="s">
        <v>84</v>
      </c>
      <c r="AV255" s="325" t="s">
        <v>84</v>
      </c>
      <c r="AW255" s="325" t="s">
        <v>28</v>
      </c>
      <c r="AX255" s="325" t="s">
        <v>72</v>
      </c>
      <c r="AY255" s="327" t="s">
        <v>219</v>
      </c>
    </row>
    <row r="256" spans="2:51" s="317" customFormat="1" x14ac:dyDescent="0.2">
      <c r="B256" s="318"/>
      <c r="D256" s="319" t="s">
        <v>228</v>
      </c>
      <c r="E256" s="320" t="s">
        <v>1</v>
      </c>
      <c r="F256" s="321" t="s">
        <v>344</v>
      </c>
      <c r="H256" s="320" t="s">
        <v>1</v>
      </c>
      <c r="L256" s="318"/>
      <c r="M256" s="322"/>
      <c r="N256" s="323"/>
      <c r="O256" s="323"/>
      <c r="P256" s="323"/>
      <c r="Q256" s="323"/>
      <c r="R256" s="323"/>
      <c r="S256" s="323"/>
      <c r="T256" s="324"/>
      <c r="AT256" s="320" t="s">
        <v>228</v>
      </c>
      <c r="AU256" s="320" t="s">
        <v>84</v>
      </c>
      <c r="AV256" s="317" t="s">
        <v>79</v>
      </c>
      <c r="AW256" s="317" t="s">
        <v>28</v>
      </c>
      <c r="AX256" s="317" t="s">
        <v>72</v>
      </c>
      <c r="AY256" s="320" t="s">
        <v>219</v>
      </c>
    </row>
    <row r="257" spans="2:51" s="325" customFormat="1" x14ac:dyDescent="0.2">
      <c r="B257" s="326"/>
      <c r="D257" s="319" t="s">
        <v>228</v>
      </c>
      <c r="E257" s="327" t="s">
        <v>1</v>
      </c>
      <c r="F257" s="328" t="s">
        <v>2027</v>
      </c>
      <c r="H257" s="329">
        <v>9.7200000000000006</v>
      </c>
      <c r="L257" s="326"/>
      <c r="M257" s="330"/>
      <c r="N257" s="331"/>
      <c r="O257" s="331"/>
      <c r="P257" s="331"/>
      <c r="Q257" s="331"/>
      <c r="R257" s="331"/>
      <c r="S257" s="331"/>
      <c r="T257" s="332"/>
      <c r="AT257" s="327" t="s">
        <v>228</v>
      </c>
      <c r="AU257" s="327" t="s">
        <v>84</v>
      </c>
      <c r="AV257" s="325" t="s">
        <v>84</v>
      </c>
      <c r="AW257" s="325" t="s">
        <v>28</v>
      </c>
      <c r="AX257" s="325" t="s">
        <v>72</v>
      </c>
      <c r="AY257" s="327" t="s">
        <v>219</v>
      </c>
    </row>
    <row r="258" spans="2:51" s="317" customFormat="1" x14ac:dyDescent="0.2">
      <c r="B258" s="318"/>
      <c r="D258" s="319" t="s">
        <v>228</v>
      </c>
      <c r="E258" s="320" t="s">
        <v>1</v>
      </c>
      <c r="F258" s="321" t="s">
        <v>347</v>
      </c>
      <c r="H258" s="320" t="s">
        <v>1</v>
      </c>
      <c r="L258" s="318"/>
      <c r="M258" s="322"/>
      <c r="N258" s="323"/>
      <c r="O258" s="323"/>
      <c r="P258" s="323"/>
      <c r="Q258" s="323"/>
      <c r="R258" s="323"/>
      <c r="S258" s="323"/>
      <c r="T258" s="324"/>
      <c r="AT258" s="320" t="s">
        <v>228</v>
      </c>
      <c r="AU258" s="320" t="s">
        <v>84</v>
      </c>
      <c r="AV258" s="317" t="s">
        <v>79</v>
      </c>
      <c r="AW258" s="317" t="s">
        <v>28</v>
      </c>
      <c r="AX258" s="317" t="s">
        <v>72</v>
      </c>
      <c r="AY258" s="320" t="s">
        <v>219</v>
      </c>
    </row>
    <row r="259" spans="2:51" s="325" customFormat="1" x14ac:dyDescent="0.2">
      <c r="B259" s="326"/>
      <c r="D259" s="319" t="s">
        <v>228</v>
      </c>
      <c r="E259" s="327" t="s">
        <v>1</v>
      </c>
      <c r="F259" s="328" t="s">
        <v>2028</v>
      </c>
      <c r="H259" s="329">
        <v>2.25</v>
      </c>
      <c r="L259" s="326"/>
      <c r="M259" s="330"/>
      <c r="N259" s="331"/>
      <c r="O259" s="331"/>
      <c r="P259" s="331"/>
      <c r="Q259" s="331"/>
      <c r="R259" s="331"/>
      <c r="S259" s="331"/>
      <c r="T259" s="332"/>
      <c r="AT259" s="327" t="s">
        <v>228</v>
      </c>
      <c r="AU259" s="327" t="s">
        <v>84</v>
      </c>
      <c r="AV259" s="325" t="s">
        <v>84</v>
      </c>
      <c r="AW259" s="325" t="s">
        <v>28</v>
      </c>
      <c r="AX259" s="325" t="s">
        <v>72</v>
      </c>
      <c r="AY259" s="327" t="s">
        <v>219</v>
      </c>
    </row>
    <row r="260" spans="2:51" s="317" customFormat="1" x14ac:dyDescent="0.2">
      <c r="B260" s="318"/>
      <c r="D260" s="319" t="s">
        <v>228</v>
      </c>
      <c r="E260" s="320" t="s">
        <v>1</v>
      </c>
      <c r="F260" s="321" t="s">
        <v>2029</v>
      </c>
      <c r="H260" s="320" t="s">
        <v>1</v>
      </c>
      <c r="L260" s="318"/>
      <c r="M260" s="322"/>
      <c r="N260" s="323"/>
      <c r="O260" s="323"/>
      <c r="P260" s="323"/>
      <c r="Q260" s="323"/>
      <c r="R260" s="323"/>
      <c r="S260" s="323"/>
      <c r="T260" s="324"/>
      <c r="AT260" s="320" t="s">
        <v>228</v>
      </c>
      <c r="AU260" s="320" t="s">
        <v>84</v>
      </c>
      <c r="AV260" s="317" t="s">
        <v>79</v>
      </c>
      <c r="AW260" s="317" t="s">
        <v>28</v>
      </c>
      <c r="AX260" s="317" t="s">
        <v>72</v>
      </c>
      <c r="AY260" s="320" t="s">
        <v>219</v>
      </c>
    </row>
    <row r="261" spans="2:51" s="325" customFormat="1" x14ac:dyDescent="0.2">
      <c r="B261" s="326"/>
      <c r="D261" s="319" t="s">
        <v>228</v>
      </c>
      <c r="E261" s="327" t="s">
        <v>1</v>
      </c>
      <c r="F261" s="328" t="s">
        <v>2030</v>
      </c>
      <c r="H261" s="329">
        <v>5.0780000000000003</v>
      </c>
      <c r="L261" s="326"/>
      <c r="M261" s="330"/>
      <c r="N261" s="331"/>
      <c r="O261" s="331"/>
      <c r="P261" s="331"/>
      <c r="Q261" s="331"/>
      <c r="R261" s="331"/>
      <c r="S261" s="331"/>
      <c r="T261" s="332"/>
      <c r="AT261" s="327" t="s">
        <v>228</v>
      </c>
      <c r="AU261" s="327" t="s">
        <v>84</v>
      </c>
      <c r="AV261" s="325" t="s">
        <v>84</v>
      </c>
      <c r="AW261" s="325" t="s">
        <v>28</v>
      </c>
      <c r="AX261" s="325" t="s">
        <v>72</v>
      </c>
      <c r="AY261" s="327" t="s">
        <v>219</v>
      </c>
    </row>
    <row r="262" spans="2:51" s="341" customFormat="1" x14ac:dyDescent="0.2">
      <c r="B262" s="342"/>
      <c r="D262" s="319" t="s">
        <v>228</v>
      </c>
      <c r="E262" s="343" t="s">
        <v>1</v>
      </c>
      <c r="F262" s="344" t="s">
        <v>241</v>
      </c>
      <c r="H262" s="345">
        <v>431.75799999999992</v>
      </c>
      <c r="L262" s="342"/>
      <c r="M262" s="346"/>
      <c r="N262" s="347"/>
      <c r="O262" s="347"/>
      <c r="P262" s="347"/>
      <c r="Q262" s="347"/>
      <c r="R262" s="347"/>
      <c r="S262" s="347"/>
      <c r="T262" s="348"/>
      <c r="AT262" s="343" t="s">
        <v>228</v>
      </c>
      <c r="AU262" s="343" t="s">
        <v>84</v>
      </c>
      <c r="AV262" s="341" t="s">
        <v>89</v>
      </c>
      <c r="AW262" s="341" t="s">
        <v>28</v>
      </c>
      <c r="AX262" s="341" t="s">
        <v>72</v>
      </c>
      <c r="AY262" s="343" t="s">
        <v>219</v>
      </c>
    </row>
    <row r="263" spans="2:51" s="317" customFormat="1" x14ac:dyDescent="0.2">
      <c r="B263" s="318"/>
      <c r="D263" s="319" t="s">
        <v>228</v>
      </c>
      <c r="E263" s="320" t="s">
        <v>1</v>
      </c>
      <c r="F263" s="321" t="s">
        <v>383</v>
      </c>
      <c r="H263" s="320" t="s">
        <v>1</v>
      </c>
      <c r="L263" s="318"/>
      <c r="M263" s="322"/>
      <c r="N263" s="323"/>
      <c r="O263" s="323"/>
      <c r="P263" s="323"/>
      <c r="Q263" s="323"/>
      <c r="R263" s="323"/>
      <c r="S263" s="323"/>
      <c r="T263" s="324"/>
      <c r="AT263" s="320" t="s">
        <v>228</v>
      </c>
      <c r="AU263" s="320" t="s">
        <v>84</v>
      </c>
      <c r="AV263" s="317" t="s">
        <v>79</v>
      </c>
      <c r="AW263" s="317" t="s">
        <v>28</v>
      </c>
      <c r="AX263" s="317" t="s">
        <v>72</v>
      </c>
      <c r="AY263" s="320" t="s">
        <v>219</v>
      </c>
    </row>
    <row r="264" spans="2:51" s="317" customFormat="1" x14ac:dyDescent="0.2">
      <c r="B264" s="318"/>
      <c r="D264" s="319" t="s">
        <v>228</v>
      </c>
      <c r="E264" s="320" t="s">
        <v>1</v>
      </c>
      <c r="F264" s="321" t="s">
        <v>2031</v>
      </c>
      <c r="H264" s="320" t="s">
        <v>1</v>
      </c>
      <c r="L264" s="318"/>
      <c r="M264" s="322"/>
      <c r="N264" s="323"/>
      <c r="O264" s="323"/>
      <c r="P264" s="323"/>
      <c r="Q264" s="323"/>
      <c r="R264" s="323"/>
      <c r="S264" s="323"/>
      <c r="T264" s="324"/>
      <c r="AT264" s="320" t="s">
        <v>228</v>
      </c>
      <c r="AU264" s="320" t="s">
        <v>84</v>
      </c>
      <c r="AV264" s="317" t="s">
        <v>79</v>
      </c>
      <c r="AW264" s="317" t="s">
        <v>28</v>
      </c>
      <c r="AX264" s="317" t="s">
        <v>72</v>
      </c>
      <c r="AY264" s="320" t="s">
        <v>219</v>
      </c>
    </row>
    <row r="265" spans="2:51" s="325" customFormat="1" x14ac:dyDescent="0.2">
      <c r="B265" s="326"/>
      <c r="D265" s="319" t="s">
        <v>228</v>
      </c>
      <c r="E265" s="327" t="s">
        <v>1</v>
      </c>
      <c r="F265" s="328" t="s">
        <v>2032</v>
      </c>
      <c r="H265" s="329">
        <v>118.8</v>
      </c>
      <c r="L265" s="326"/>
      <c r="M265" s="330"/>
      <c r="N265" s="331"/>
      <c r="O265" s="331"/>
      <c r="P265" s="331"/>
      <c r="Q265" s="331"/>
      <c r="R265" s="331"/>
      <c r="S265" s="331"/>
      <c r="T265" s="332"/>
      <c r="AT265" s="327" t="s">
        <v>228</v>
      </c>
      <c r="AU265" s="327" t="s">
        <v>84</v>
      </c>
      <c r="AV265" s="325" t="s">
        <v>84</v>
      </c>
      <c r="AW265" s="325" t="s">
        <v>28</v>
      </c>
      <c r="AX265" s="325" t="s">
        <v>72</v>
      </c>
      <c r="AY265" s="327" t="s">
        <v>219</v>
      </c>
    </row>
    <row r="266" spans="2:51" s="325" customFormat="1" x14ac:dyDescent="0.2">
      <c r="B266" s="326"/>
      <c r="D266" s="319" t="s">
        <v>228</v>
      </c>
      <c r="E266" s="327" t="s">
        <v>1</v>
      </c>
      <c r="F266" s="328" t="s">
        <v>925</v>
      </c>
      <c r="H266" s="329">
        <v>-7.88</v>
      </c>
      <c r="L266" s="326"/>
      <c r="M266" s="330"/>
      <c r="N266" s="331"/>
      <c r="O266" s="331"/>
      <c r="P266" s="331"/>
      <c r="Q266" s="331"/>
      <c r="R266" s="331"/>
      <c r="S266" s="331"/>
      <c r="T266" s="332"/>
      <c r="AT266" s="327" t="s">
        <v>228</v>
      </c>
      <c r="AU266" s="327" t="s">
        <v>84</v>
      </c>
      <c r="AV266" s="325" t="s">
        <v>84</v>
      </c>
      <c r="AW266" s="325" t="s">
        <v>28</v>
      </c>
      <c r="AX266" s="325" t="s">
        <v>72</v>
      </c>
      <c r="AY266" s="327" t="s">
        <v>219</v>
      </c>
    </row>
    <row r="267" spans="2:51" s="317" customFormat="1" x14ac:dyDescent="0.2">
      <c r="B267" s="318"/>
      <c r="D267" s="319" t="s">
        <v>228</v>
      </c>
      <c r="E267" s="320" t="s">
        <v>1</v>
      </c>
      <c r="F267" s="321" t="s">
        <v>2033</v>
      </c>
      <c r="H267" s="320" t="s">
        <v>1</v>
      </c>
      <c r="L267" s="318"/>
      <c r="M267" s="322"/>
      <c r="N267" s="323"/>
      <c r="O267" s="323"/>
      <c r="P267" s="323"/>
      <c r="Q267" s="323"/>
      <c r="R267" s="323"/>
      <c r="S267" s="323"/>
      <c r="T267" s="324"/>
      <c r="AT267" s="320" t="s">
        <v>228</v>
      </c>
      <c r="AU267" s="320" t="s">
        <v>84</v>
      </c>
      <c r="AV267" s="317" t="s">
        <v>79</v>
      </c>
      <c r="AW267" s="317" t="s">
        <v>28</v>
      </c>
      <c r="AX267" s="317" t="s">
        <v>72</v>
      </c>
      <c r="AY267" s="320" t="s">
        <v>219</v>
      </c>
    </row>
    <row r="268" spans="2:51" s="325" customFormat="1" x14ac:dyDescent="0.2">
      <c r="B268" s="326"/>
      <c r="D268" s="319" t="s">
        <v>228</v>
      </c>
      <c r="E268" s="327" t="s">
        <v>1</v>
      </c>
      <c r="F268" s="328" t="s">
        <v>2034</v>
      </c>
      <c r="H268" s="329">
        <v>63</v>
      </c>
      <c r="L268" s="326"/>
      <c r="M268" s="330"/>
      <c r="N268" s="331"/>
      <c r="O268" s="331"/>
      <c r="P268" s="331"/>
      <c r="Q268" s="331"/>
      <c r="R268" s="331"/>
      <c r="S268" s="331"/>
      <c r="T268" s="332"/>
      <c r="AT268" s="327" t="s">
        <v>228</v>
      </c>
      <c r="AU268" s="327" t="s">
        <v>84</v>
      </c>
      <c r="AV268" s="325" t="s">
        <v>84</v>
      </c>
      <c r="AW268" s="325" t="s">
        <v>28</v>
      </c>
      <c r="AX268" s="325" t="s">
        <v>72</v>
      </c>
      <c r="AY268" s="327" t="s">
        <v>219</v>
      </c>
    </row>
    <row r="269" spans="2:51" s="325" customFormat="1" x14ac:dyDescent="0.2">
      <c r="B269" s="326"/>
      <c r="D269" s="319" t="s">
        <v>228</v>
      </c>
      <c r="E269" s="327" t="s">
        <v>1</v>
      </c>
      <c r="F269" s="328" t="s">
        <v>2035</v>
      </c>
      <c r="H269" s="329">
        <v>-8.1</v>
      </c>
      <c r="L269" s="326"/>
      <c r="M269" s="330"/>
      <c r="N269" s="331"/>
      <c r="O269" s="331"/>
      <c r="P269" s="331"/>
      <c r="Q269" s="331"/>
      <c r="R269" s="331"/>
      <c r="S269" s="331"/>
      <c r="T269" s="332"/>
      <c r="AT269" s="327" t="s">
        <v>228</v>
      </c>
      <c r="AU269" s="327" t="s">
        <v>84</v>
      </c>
      <c r="AV269" s="325" t="s">
        <v>84</v>
      </c>
      <c r="AW269" s="325" t="s">
        <v>28</v>
      </c>
      <c r="AX269" s="325" t="s">
        <v>72</v>
      </c>
      <c r="AY269" s="327" t="s">
        <v>219</v>
      </c>
    </row>
    <row r="270" spans="2:51" s="325" customFormat="1" x14ac:dyDescent="0.2">
      <c r="B270" s="326"/>
      <c r="D270" s="319" t="s">
        <v>228</v>
      </c>
      <c r="E270" s="327" t="s">
        <v>1</v>
      </c>
      <c r="F270" s="328" t="s">
        <v>408</v>
      </c>
      <c r="H270" s="329">
        <v>-3.1520000000000001</v>
      </c>
      <c r="L270" s="326"/>
      <c r="M270" s="330"/>
      <c r="N270" s="331"/>
      <c r="O270" s="331"/>
      <c r="P270" s="331"/>
      <c r="Q270" s="331"/>
      <c r="R270" s="331"/>
      <c r="S270" s="331"/>
      <c r="T270" s="332"/>
      <c r="AT270" s="327" t="s">
        <v>228</v>
      </c>
      <c r="AU270" s="327" t="s">
        <v>84</v>
      </c>
      <c r="AV270" s="325" t="s">
        <v>84</v>
      </c>
      <c r="AW270" s="325" t="s">
        <v>28</v>
      </c>
      <c r="AX270" s="325" t="s">
        <v>72</v>
      </c>
      <c r="AY270" s="327" t="s">
        <v>219</v>
      </c>
    </row>
    <row r="271" spans="2:51" s="317" customFormat="1" x14ac:dyDescent="0.2">
      <c r="B271" s="318"/>
      <c r="D271" s="319" t="s">
        <v>228</v>
      </c>
      <c r="E271" s="320" t="s">
        <v>1</v>
      </c>
      <c r="F271" s="321" t="s">
        <v>2036</v>
      </c>
      <c r="H271" s="320" t="s">
        <v>1</v>
      </c>
      <c r="L271" s="318"/>
      <c r="M271" s="322"/>
      <c r="N271" s="323"/>
      <c r="O271" s="323"/>
      <c r="P271" s="323"/>
      <c r="Q271" s="323"/>
      <c r="R271" s="323"/>
      <c r="S271" s="323"/>
      <c r="T271" s="324"/>
      <c r="AT271" s="320" t="s">
        <v>228</v>
      </c>
      <c r="AU271" s="320" t="s">
        <v>84</v>
      </c>
      <c r="AV271" s="317" t="s">
        <v>79</v>
      </c>
      <c r="AW271" s="317" t="s">
        <v>28</v>
      </c>
      <c r="AX271" s="317" t="s">
        <v>72</v>
      </c>
      <c r="AY271" s="320" t="s">
        <v>219</v>
      </c>
    </row>
    <row r="272" spans="2:51" s="325" customFormat="1" x14ac:dyDescent="0.2">
      <c r="B272" s="326"/>
      <c r="D272" s="319" t="s">
        <v>228</v>
      </c>
      <c r="E272" s="327" t="s">
        <v>1</v>
      </c>
      <c r="F272" s="328" t="s">
        <v>2037</v>
      </c>
      <c r="H272" s="329">
        <v>14.7</v>
      </c>
      <c r="L272" s="326"/>
      <c r="M272" s="330"/>
      <c r="N272" s="331"/>
      <c r="O272" s="331"/>
      <c r="P272" s="331"/>
      <c r="Q272" s="331"/>
      <c r="R272" s="331"/>
      <c r="S272" s="331"/>
      <c r="T272" s="332"/>
      <c r="AT272" s="327" t="s">
        <v>228</v>
      </c>
      <c r="AU272" s="327" t="s">
        <v>84</v>
      </c>
      <c r="AV272" s="325" t="s">
        <v>84</v>
      </c>
      <c r="AW272" s="325" t="s">
        <v>28</v>
      </c>
      <c r="AX272" s="325" t="s">
        <v>72</v>
      </c>
      <c r="AY272" s="327" t="s">
        <v>219</v>
      </c>
    </row>
    <row r="273" spans="2:51" s="325" customFormat="1" x14ac:dyDescent="0.2">
      <c r="B273" s="326"/>
      <c r="D273" s="319" t="s">
        <v>228</v>
      </c>
      <c r="E273" s="327" t="s">
        <v>1</v>
      </c>
      <c r="F273" s="328" t="s">
        <v>2038</v>
      </c>
      <c r="H273" s="329">
        <v>2</v>
      </c>
      <c r="L273" s="326"/>
      <c r="M273" s="330"/>
      <c r="N273" s="331"/>
      <c r="O273" s="331"/>
      <c r="P273" s="331"/>
      <c r="Q273" s="331"/>
      <c r="R273" s="331"/>
      <c r="S273" s="331"/>
      <c r="T273" s="332"/>
      <c r="AT273" s="327" t="s">
        <v>228</v>
      </c>
      <c r="AU273" s="327" t="s">
        <v>84</v>
      </c>
      <c r="AV273" s="325" t="s">
        <v>84</v>
      </c>
      <c r="AW273" s="325" t="s">
        <v>28</v>
      </c>
      <c r="AX273" s="325" t="s">
        <v>72</v>
      </c>
      <c r="AY273" s="327" t="s">
        <v>219</v>
      </c>
    </row>
    <row r="274" spans="2:51" s="317" customFormat="1" x14ac:dyDescent="0.2">
      <c r="B274" s="318"/>
      <c r="D274" s="319" t="s">
        <v>228</v>
      </c>
      <c r="E274" s="320" t="s">
        <v>1</v>
      </c>
      <c r="F274" s="321" t="s">
        <v>2039</v>
      </c>
      <c r="H274" s="320" t="s">
        <v>1</v>
      </c>
      <c r="L274" s="318"/>
      <c r="M274" s="322"/>
      <c r="N274" s="323"/>
      <c r="O274" s="323"/>
      <c r="P274" s="323"/>
      <c r="Q274" s="323"/>
      <c r="R274" s="323"/>
      <c r="S274" s="323"/>
      <c r="T274" s="324"/>
      <c r="AT274" s="320" t="s">
        <v>228</v>
      </c>
      <c r="AU274" s="320" t="s">
        <v>84</v>
      </c>
      <c r="AV274" s="317" t="s">
        <v>79</v>
      </c>
      <c r="AW274" s="317" t="s">
        <v>28</v>
      </c>
      <c r="AX274" s="317" t="s">
        <v>72</v>
      </c>
      <c r="AY274" s="320" t="s">
        <v>219</v>
      </c>
    </row>
    <row r="275" spans="2:51" s="325" customFormat="1" x14ac:dyDescent="0.2">
      <c r="B275" s="326"/>
      <c r="D275" s="319" t="s">
        <v>228</v>
      </c>
      <c r="E275" s="327" t="s">
        <v>1</v>
      </c>
      <c r="F275" s="328" t="s">
        <v>2040</v>
      </c>
      <c r="H275" s="329">
        <v>5.3</v>
      </c>
      <c r="L275" s="326"/>
      <c r="M275" s="330"/>
      <c r="N275" s="331"/>
      <c r="O275" s="331"/>
      <c r="P275" s="331"/>
      <c r="Q275" s="331"/>
      <c r="R275" s="331"/>
      <c r="S275" s="331"/>
      <c r="T275" s="332"/>
      <c r="AT275" s="327" t="s">
        <v>228</v>
      </c>
      <c r="AU275" s="327" t="s">
        <v>84</v>
      </c>
      <c r="AV275" s="325" t="s">
        <v>84</v>
      </c>
      <c r="AW275" s="325" t="s">
        <v>28</v>
      </c>
      <c r="AX275" s="325" t="s">
        <v>72</v>
      </c>
      <c r="AY275" s="327" t="s">
        <v>219</v>
      </c>
    </row>
    <row r="276" spans="2:51" s="325" customFormat="1" x14ac:dyDescent="0.2">
      <c r="B276" s="326"/>
      <c r="D276" s="319" t="s">
        <v>228</v>
      </c>
      <c r="E276" s="327" t="s">
        <v>1</v>
      </c>
      <c r="F276" s="328" t="s">
        <v>2041</v>
      </c>
      <c r="H276" s="329">
        <v>-0.7</v>
      </c>
      <c r="L276" s="326"/>
      <c r="M276" s="330"/>
      <c r="N276" s="331"/>
      <c r="O276" s="331"/>
      <c r="P276" s="331"/>
      <c r="Q276" s="331"/>
      <c r="R276" s="331"/>
      <c r="S276" s="331"/>
      <c r="T276" s="332"/>
      <c r="AT276" s="327" t="s">
        <v>228</v>
      </c>
      <c r="AU276" s="327" t="s">
        <v>84</v>
      </c>
      <c r="AV276" s="325" t="s">
        <v>84</v>
      </c>
      <c r="AW276" s="325" t="s">
        <v>28</v>
      </c>
      <c r="AX276" s="325" t="s">
        <v>72</v>
      </c>
      <c r="AY276" s="327" t="s">
        <v>219</v>
      </c>
    </row>
    <row r="277" spans="2:51" s="317" customFormat="1" x14ac:dyDescent="0.2">
      <c r="B277" s="318"/>
      <c r="D277" s="319" t="s">
        <v>228</v>
      </c>
      <c r="E277" s="320" t="s">
        <v>1</v>
      </c>
      <c r="F277" s="321" t="s">
        <v>2042</v>
      </c>
      <c r="H277" s="320" t="s">
        <v>1</v>
      </c>
      <c r="L277" s="318"/>
      <c r="M277" s="322"/>
      <c r="N277" s="323"/>
      <c r="O277" s="323"/>
      <c r="P277" s="323"/>
      <c r="Q277" s="323"/>
      <c r="R277" s="323"/>
      <c r="S277" s="323"/>
      <c r="T277" s="324"/>
      <c r="AT277" s="320" t="s">
        <v>228</v>
      </c>
      <c r="AU277" s="320" t="s">
        <v>84</v>
      </c>
      <c r="AV277" s="317" t="s">
        <v>79</v>
      </c>
      <c r="AW277" s="317" t="s">
        <v>28</v>
      </c>
      <c r="AX277" s="317" t="s">
        <v>72</v>
      </c>
      <c r="AY277" s="320" t="s">
        <v>219</v>
      </c>
    </row>
    <row r="278" spans="2:51" s="325" customFormat="1" x14ac:dyDescent="0.2">
      <c r="B278" s="326"/>
      <c r="D278" s="319" t="s">
        <v>228</v>
      </c>
      <c r="E278" s="327" t="s">
        <v>1</v>
      </c>
      <c r="F278" s="328" t="s">
        <v>2043</v>
      </c>
      <c r="H278" s="329">
        <v>14.9</v>
      </c>
      <c r="L278" s="326"/>
      <c r="M278" s="330"/>
      <c r="N278" s="331"/>
      <c r="O278" s="331"/>
      <c r="P278" s="331"/>
      <c r="Q278" s="331"/>
      <c r="R278" s="331"/>
      <c r="S278" s="331"/>
      <c r="T278" s="332"/>
      <c r="AT278" s="327" t="s">
        <v>228</v>
      </c>
      <c r="AU278" s="327" t="s">
        <v>84</v>
      </c>
      <c r="AV278" s="325" t="s">
        <v>84</v>
      </c>
      <c r="AW278" s="325" t="s">
        <v>28</v>
      </c>
      <c r="AX278" s="325" t="s">
        <v>72</v>
      </c>
      <c r="AY278" s="327" t="s">
        <v>219</v>
      </c>
    </row>
    <row r="279" spans="2:51" s="325" customFormat="1" x14ac:dyDescent="0.2">
      <c r="B279" s="326"/>
      <c r="D279" s="319" t="s">
        <v>228</v>
      </c>
      <c r="E279" s="327" t="s">
        <v>1</v>
      </c>
      <c r="F279" s="328" t="s">
        <v>2041</v>
      </c>
      <c r="H279" s="329">
        <v>-0.7</v>
      </c>
      <c r="L279" s="326"/>
      <c r="M279" s="330"/>
      <c r="N279" s="331"/>
      <c r="O279" s="331"/>
      <c r="P279" s="331"/>
      <c r="Q279" s="331"/>
      <c r="R279" s="331"/>
      <c r="S279" s="331"/>
      <c r="T279" s="332"/>
      <c r="AT279" s="327" t="s">
        <v>228</v>
      </c>
      <c r="AU279" s="327" t="s">
        <v>84</v>
      </c>
      <c r="AV279" s="325" t="s">
        <v>84</v>
      </c>
      <c r="AW279" s="325" t="s">
        <v>28</v>
      </c>
      <c r="AX279" s="325" t="s">
        <v>72</v>
      </c>
      <c r="AY279" s="327" t="s">
        <v>219</v>
      </c>
    </row>
    <row r="280" spans="2:51" s="317" customFormat="1" x14ac:dyDescent="0.2">
      <c r="B280" s="318"/>
      <c r="D280" s="319" t="s">
        <v>228</v>
      </c>
      <c r="E280" s="320" t="s">
        <v>1</v>
      </c>
      <c r="F280" s="321" t="s">
        <v>2044</v>
      </c>
      <c r="H280" s="320" t="s">
        <v>1</v>
      </c>
      <c r="L280" s="318"/>
      <c r="M280" s="322"/>
      <c r="N280" s="323"/>
      <c r="O280" s="323"/>
      <c r="P280" s="323"/>
      <c r="Q280" s="323"/>
      <c r="R280" s="323"/>
      <c r="S280" s="323"/>
      <c r="T280" s="324"/>
      <c r="AT280" s="320" t="s">
        <v>228</v>
      </c>
      <c r="AU280" s="320" t="s">
        <v>84</v>
      </c>
      <c r="AV280" s="317" t="s">
        <v>79</v>
      </c>
      <c r="AW280" s="317" t="s">
        <v>28</v>
      </c>
      <c r="AX280" s="317" t="s">
        <v>72</v>
      </c>
      <c r="AY280" s="320" t="s">
        <v>219</v>
      </c>
    </row>
    <row r="281" spans="2:51" s="325" customFormat="1" x14ac:dyDescent="0.2">
      <c r="B281" s="326"/>
      <c r="D281" s="319" t="s">
        <v>228</v>
      </c>
      <c r="E281" s="327" t="s">
        <v>1</v>
      </c>
      <c r="F281" s="328" t="s">
        <v>2045</v>
      </c>
      <c r="H281" s="329">
        <v>156.66</v>
      </c>
      <c r="L281" s="326"/>
      <c r="M281" s="330"/>
      <c r="N281" s="331"/>
      <c r="O281" s="331"/>
      <c r="P281" s="331"/>
      <c r="Q281" s="331"/>
      <c r="R281" s="331"/>
      <c r="S281" s="331"/>
      <c r="T281" s="332"/>
      <c r="AT281" s="327" t="s">
        <v>228</v>
      </c>
      <c r="AU281" s="327" t="s">
        <v>84</v>
      </c>
      <c r="AV281" s="325" t="s">
        <v>84</v>
      </c>
      <c r="AW281" s="325" t="s">
        <v>28</v>
      </c>
      <c r="AX281" s="325" t="s">
        <v>72</v>
      </c>
      <c r="AY281" s="327" t="s">
        <v>219</v>
      </c>
    </row>
    <row r="282" spans="2:51" s="325" customFormat="1" x14ac:dyDescent="0.2">
      <c r="B282" s="326"/>
      <c r="D282" s="319" t="s">
        <v>228</v>
      </c>
      <c r="E282" s="327" t="s">
        <v>1</v>
      </c>
      <c r="F282" s="328" t="s">
        <v>551</v>
      </c>
      <c r="H282" s="329">
        <v>-19.8</v>
      </c>
      <c r="L282" s="326"/>
      <c r="M282" s="330"/>
      <c r="N282" s="331"/>
      <c r="O282" s="331"/>
      <c r="P282" s="331"/>
      <c r="Q282" s="331"/>
      <c r="R282" s="331"/>
      <c r="S282" s="331"/>
      <c r="T282" s="332"/>
      <c r="AT282" s="327" t="s">
        <v>228</v>
      </c>
      <c r="AU282" s="327" t="s">
        <v>84</v>
      </c>
      <c r="AV282" s="325" t="s">
        <v>84</v>
      </c>
      <c r="AW282" s="325" t="s">
        <v>28</v>
      </c>
      <c r="AX282" s="325" t="s">
        <v>72</v>
      </c>
      <c r="AY282" s="327" t="s">
        <v>219</v>
      </c>
    </row>
    <row r="283" spans="2:51" s="325" customFormat="1" x14ac:dyDescent="0.2">
      <c r="B283" s="326"/>
      <c r="D283" s="319" t="s">
        <v>228</v>
      </c>
      <c r="E283" s="327" t="s">
        <v>1</v>
      </c>
      <c r="F283" s="328" t="s">
        <v>2046</v>
      </c>
      <c r="H283" s="329">
        <v>-19.8</v>
      </c>
      <c r="L283" s="326"/>
      <c r="M283" s="330"/>
      <c r="N283" s="331"/>
      <c r="O283" s="331"/>
      <c r="P283" s="331"/>
      <c r="Q283" s="331"/>
      <c r="R283" s="331"/>
      <c r="S283" s="331"/>
      <c r="T283" s="332"/>
      <c r="AT283" s="327" t="s">
        <v>228</v>
      </c>
      <c r="AU283" s="327" t="s">
        <v>84</v>
      </c>
      <c r="AV283" s="325" t="s">
        <v>84</v>
      </c>
      <c r="AW283" s="325" t="s">
        <v>28</v>
      </c>
      <c r="AX283" s="325" t="s">
        <v>72</v>
      </c>
      <c r="AY283" s="327" t="s">
        <v>219</v>
      </c>
    </row>
    <row r="284" spans="2:51" s="325" customFormat="1" x14ac:dyDescent="0.2">
      <c r="B284" s="326"/>
      <c r="D284" s="319" t="s">
        <v>228</v>
      </c>
      <c r="E284" s="327" t="s">
        <v>1</v>
      </c>
      <c r="F284" s="328" t="s">
        <v>408</v>
      </c>
      <c r="H284" s="329">
        <v>-3.1520000000000001</v>
      </c>
      <c r="L284" s="326"/>
      <c r="M284" s="330"/>
      <c r="N284" s="331"/>
      <c r="O284" s="331"/>
      <c r="P284" s="331"/>
      <c r="Q284" s="331"/>
      <c r="R284" s="331"/>
      <c r="S284" s="331"/>
      <c r="T284" s="332"/>
      <c r="AT284" s="327" t="s">
        <v>228</v>
      </c>
      <c r="AU284" s="327" t="s">
        <v>84</v>
      </c>
      <c r="AV284" s="325" t="s">
        <v>84</v>
      </c>
      <c r="AW284" s="325" t="s">
        <v>28</v>
      </c>
      <c r="AX284" s="325" t="s">
        <v>72</v>
      </c>
      <c r="AY284" s="327" t="s">
        <v>219</v>
      </c>
    </row>
    <row r="285" spans="2:51" s="325" customFormat="1" x14ac:dyDescent="0.2">
      <c r="B285" s="326"/>
      <c r="D285" s="319" t="s">
        <v>228</v>
      </c>
      <c r="E285" s="327" t="s">
        <v>1</v>
      </c>
      <c r="F285" s="328" t="s">
        <v>2047</v>
      </c>
      <c r="H285" s="329">
        <v>5.4</v>
      </c>
      <c r="L285" s="326"/>
      <c r="M285" s="330"/>
      <c r="N285" s="331"/>
      <c r="O285" s="331"/>
      <c r="P285" s="331"/>
      <c r="Q285" s="331"/>
      <c r="R285" s="331"/>
      <c r="S285" s="331"/>
      <c r="T285" s="332"/>
      <c r="AT285" s="327" t="s">
        <v>228</v>
      </c>
      <c r="AU285" s="327" t="s">
        <v>84</v>
      </c>
      <c r="AV285" s="325" t="s">
        <v>84</v>
      </c>
      <c r="AW285" s="325" t="s">
        <v>28</v>
      </c>
      <c r="AX285" s="325" t="s">
        <v>72</v>
      </c>
      <c r="AY285" s="327" t="s">
        <v>219</v>
      </c>
    </row>
    <row r="286" spans="2:51" s="317" customFormat="1" x14ac:dyDescent="0.2">
      <c r="B286" s="318"/>
      <c r="D286" s="319" t="s">
        <v>228</v>
      </c>
      <c r="E286" s="320" t="s">
        <v>1</v>
      </c>
      <c r="F286" s="321" t="s">
        <v>2048</v>
      </c>
      <c r="H286" s="320" t="s">
        <v>1</v>
      </c>
      <c r="L286" s="318"/>
      <c r="M286" s="322"/>
      <c r="N286" s="323"/>
      <c r="O286" s="323"/>
      <c r="P286" s="323"/>
      <c r="Q286" s="323"/>
      <c r="R286" s="323"/>
      <c r="S286" s="323"/>
      <c r="T286" s="324"/>
      <c r="AT286" s="320" t="s">
        <v>228</v>
      </c>
      <c r="AU286" s="320" t="s">
        <v>84</v>
      </c>
      <c r="AV286" s="317" t="s">
        <v>79</v>
      </c>
      <c r="AW286" s="317" t="s">
        <v>28</v>
      </c>
      <c r="AX286" s="317" t="s">
        <v>72</v>
      </c>
      <c r="AY286" s="320" t="s">
        <v>219</v>
      </c>
    </row>
    <row r="287" spans="2:51" s="325" customFormat="1" x14ac:dyDescent="0.2">
      <c r="B287" s="326"/>
      <c r="D287" s="319" t="s">
        <v>228</v>
      </c>
      <c r="E287" s="327" t="s">
        <v>1</v>
      </c>
      <c r="F287" s="328" t="s">
        <v>2049</v>
      </c>
      <c r="H287" s="329">
        <v>110.1</v>
      </c>
      <c r="L287" s="326"/>
      <c r="M287" s="330"/>
      <c r="N287" s="331"/>
      <c r="O287" s="331"/>
      <c r="P287" s="331"/>
      <c r="Q287" s="331"/>
      <c r="R287" s="331"/>
      <c r="S287" s="331"/>
      <c r="T287" s="332"/>
      <c r="AT287" s="327" t="s">
        <v>228</v>
      </c>
      <c r="AU287" s="327" t="s">
        <v>84</v>
      </c>
      <c r="AV287" s="325" t="s">
        <v>84</v>
      </c>
      <c r="AW287" s="325" t="s">
        <v>28</v>
      </c>
      <c r="AX287" s="325" t="s">
        <v>72</v>
      </c>
      <c r="AY287" s="327" t="s">
        <v>219</v>
      </c>
    </row>
    <row r="288" spans="2:51" s="325" customFormat="1" x14ac:dyDescent="0.2">
      <c r="B288" s="326"/>
      <c r="D288" s="319" t="s">
        <v>228</v>
      </c>
      <c r="E288" s="327" t="s">
        <v>1</v>
      </c>
      <c r="F288" s="328" t="s">
        <v>2050</v>
      </c>
      <c r="H288" s="329">
        <v>-29.7</v>
      </c>
      <c r="L288" s="326"/>
      <c r="M288" s="330"/>
      <c r="N288" s="331"/>
      <c r="O288" s="331"/>
      <c r="P288" s="331"/>
      <c r="Q288" s="331"/>
      <c r="R288" s="331"/>
      <c r="S288" s="331"/>
      <c r="T288" s="332"/>
      <c r="AT288" s="327" t="s">
        <v>228</v>
      </c>
      <c r="AU288" s="327" t="s">
        <v>84</v>
      </c>
      <c r="AV288" s="325" t="s">
        <v>84</v>
      </c>
      <c r="AW288" s="325" t="s">
        <v>28</v>
      </c>
      <c r="AX288" s="325" t="s">
        <v>72</v>
      </c>
      <c r="AY288" s="327" t="s">
        <v>219</v>
      </c>
    </row>
    <row r="289" spans="2:51" s="325" customFormat="1" x14ac:dyDescent="0.2">
      <c r="B289" s="326"/>
      <c r="D289" s="319" t="s">
        <v>228</v>
      </c>
      <c r="E289" s="327" t="s">
        <v>1</v>
      </c>
      <c r="F289" s="328" t="s">
        <v>232</v>
      </c>
      <c r="H289" s="329">
        <v>-1.5760000000000001</v>
      </c>
      <c r="L289" s="326"/>
      <c r="M289" s="330"/>
      <c r="N289" s="331"/>
      <c r="O289" s="331"/>
      <c r="P289" s="331"/>
      <c r="Q289" s="331"/>
      <c r="R289" s="331"/>
      <c r="S289" s="331"/>
      <c r="T289" s="332"/>
      <c r="AT289" s="327" t="s">
        <v>228</v>
      </c>
      <c r="AU289" s="327" t="s">
        <v>84</v>
      </c>
      <c r="AV289" s="325" t="s">
        <v>84</v>
      </c>
      <c r="AW289" s="325" t="s">
        <v>28</v>
      </c>
      <c r="AX289" s="325" t="s">
        <v>72</v>
      </c>
      <c r="AY289" s="327" t="s">
        <v>219</v>
      </c>
    </row>
    <row r="290" spans="2:51" s="325" customFormat="1" x14ac:dyDescent="0.2">
      <c r="B290" s="326"/>
      <c r="D290" s="319" t="s">
        <v>228</v>
      </c>
      <c r="E290" s="327" t="s">
        <v>1</v>
      </c>
      <c r="F290" s="328" t="s">
        <v>2051</v>
      </c>
      <c r="H290" s="329">
        <v>-5.88</v>
      </c>
      <c r="L290" s="326"/>
      <c r="M290" s="330"/>
      <c r="N290" s="331"/>
      <c r="O290" s="331"/>
      <c r="P290" s="331"/>
      <c r="Q290" s="331"/>
      <c r="R290" s="331"/>
      <c r="S290" s="331"/>
      <c r="T290" s="332"/>
      <c r="AT290" s="327" t="s">
        <v>228</v>
      </c>
      <c r="AU290" s="327" t="s">
        <v>84</v>
      </c>
      <c r="AV290" s="325" t="s">
        <v>84</v>
      </c>
      <c r="AW290" s="325" t="s">
        <v>28</v>
      </c>
      <c r="AX290" s="325" t="s">
        <v>72</v>
      </c>
      <c r="AY290" s="327" t="s">
        <v>219</v>
      </c>
    </row>
    <row r="291" spans="2:51" s="317" customFormat="1" x14ac:dyDescent="0.2">
      <c r="B291" s="318"/>
      <c r="D291" s="319" t="s">
        <v>228</v>
      </c>
      <c r="E291" s="320" t="s">
        <v>1</v>
      </c>
      <c r="F291" s="321" t="s">
        <v>2052</v>
      </c>
      <c r="H291" s="320" t="s">
        <v>1</v>
      </c>
      <c r="L291" s="318"/>
      <c r="M291" s="322"/>
      <c r="N291" s="323"/>
      <c r="O291" s="323"/>
      <c r="P291" s="323"/>
      <c r="Q291" s="323"/>
      <c r="R291" s="323"/>
      <c r="S291" s="323"/>
      <c r="T291" s="324"/>
      <c r="AT291" s="320" t="s">
        <v>228</v>
      </c>
      <c r="AU291" s="320" t="s">
        <v>84</v>
      </c>
      <c r="AV291" s="317" t="s">
        <v>79</v>
      </c>
      <c r="AW291" s="317" t="s">
        <v>28</v>
      </c>
      <c r="AX291" s="317" t="s">
        <v>72</v>
      </c>
      <c r="AY291" s="320" t="s">
        <v>219</v>
      </c>
    </row>
    <row r="292" spans="2:51" s="325" customFormat="1" x14ac:dyDescent="0.2">
      <c r="B292" s="326"/>
      <c r="D292" s="319" t="s">
        <v>228</v>
      </c>
      <c r="E292" s="327" t="s">
        <v>1</v>
      </c>
      <c r="F292" s="328" t="s">
        <v>2053</v>
      </c>
      <c r="H292" s="329">
        <v>54.18</v>
      </c>
      <c r="L292" s="326"/>
      <c r="M292" s="330"/>
      <c r="N292" s="331"/>
      <c r="O292" s="331"/>
      <c r="P292" s="331"/>
      <c r="Q292" s="331"/>
      <c r="R292" s="331"/>
      <c r="S292" s="331"/>
      <c r="T292" s="332"/>
      <c r="AT292" s="327" t="s">
        <v>228</v>
      </c>
      <c r="AU292" s="327" t="s">
        <v>84</v>
      </c>
      <c r="AV292" s="325" t="s">
        <v>84</v>
      </c>
      <c r="AW292" s="325" t="s">
        <v>28</v>
      </c>
      <c r="AX292" s="325" t="s">
        <v>72</v>
      </c>
      <c r="AY292" s="327" t="s">
        <v>219</v>
      </c>
    </row>
    <row r="293" spans="2:51" s="325" customFormat="1" x14ac:dyDescent="0.2">
      <c r="B293" s="326"/>
      <c r="D293" s="319" t="s">
        <v>228</v>
      </c>
      <c r="E293" s="327" t="s">
        <v>1</v>
      </c>
      <c r="F293" s="328" t="s">
        <v>2051</v>
      </c>
      <c r="H293" s="329">
        <v>-5.88</v>
      </c>
      <c r="L293" s="326"/>
      <c r="M293" s="330"/>
      <c r="N293" s="331"/>
      <c r="O293" s="331"/>
      <c r="P293" s="331"/>
      <c r="Q293" s="331"/>
      <c r="R293" s="331"/>
      <c r="S293" s="331"/>
      <c r="T293" s="332"/>
      <c r="AT293" s="327" t="s">
        <v>228</v>
      </c>
      <c r="AU293" s="327" t="s">
        <v>84</v>
      </c>
      <c r="AV293" s="325" t="s">
        <v>84</v>
      </c>
      <c r="AW293" s="325" t="s">
        <v>28</v>
      </c>
      <c r="AX293" s="325" t="s">
        <v>72</v>
      </c>
      <c r="AY293" s="327" t="s">
        <v>219</v>
      </c>
    </row>
    <row r="294" spans="2:51" s="325" customFormat="1" x14ac:dyDescent="0.2">
      <c r="B294" s="326"/>
      <c r="D294" s="319" t="s">
        <v>228</v>
      </c>
      <c r="E294" s="327" t="s">
        <v>1</v>
      </c>
      <c r="F294" s="328" t="s">
        <v>898</v>
      </c>
      <c r="H294" s="329">
        <v>-6.3040000000000003</v>
      </c>
      <c r="L294" s="326"/>
      <c r="M294" s="330"/>
      <c r="N294" s="331"/>
      <c r="O294" s="331"/>
      <c r="P294" s="331"/>
      <c r="Q294" s="331"/>
      <c r="R294" s="331"/>
      <c r="S294" s="331"/>
      <c r="T294" s="332"/>
      <c r="AT294" s="327" t="s">
        <v>228</v>
      </c>
      <c r="AU294" s="327" t="s">
        <v>84</v>
      </c>
      <c r="AV294" s="325" t="s">
        <v>84</v>
      </c>
      <c r="AW294" s="325" t="s">
        <v>28</v>
      </c>
      <c r="AX294" s="325" t="s">
        <v>72</v>
      </c>
      <c r="AY294" s="327" t="s">
        <v>219</v>
      </c>
    </row>
    <row r="295" spans="2:51" s="317" customFormat="1" x14ac:dyDescent="0.2">
      <c r="B295" s="318"/>
      <c r="D295" s="319" t="s">
        <v>228</v>
      </c>
      <c r="E295" s="320" t="s">
        <v>1</v>
      </c>
      <c r="F295" s="321" t="s">
        <v>2054</v>
      </c>
      <c r="H295" s="320" t="s">
        <v>1</v>
      </c>
      <c r="L295" s="318"/>
      <c r="M295" s="322"/>
      <c r="N295" s="323"/>
      <c r="O295" s="323"/>
      <c r="P295" s="323"/>
      <c r="Q295" s="323"/>
      <c r="R295" s="323"/>
      <c r="S295" s="323"/>
      <c r="T295" s="324"/>
      <c r="AT295" s="320" t="s">
        <v>228</v>
      </c>
      <c r="AU295" s="320" t="s">
        <v>84</v>
      </c>
      <c r="AV295" s="317" t="s">
        <v>79</v>
      </c>
      <c r="AW295" s="317" t="s">
        <v>28</v>
      </c>
      <c r="AX295" s="317" t="s">
        <v>72</v>
      </c>
      <c r="AY295" s="320" t="s">
        <v>219</v>
      </c>
    </row>
    <row r="296" spans="2:51" s="325" customFormat="1" x14ac:dyDescent="0.2">
      <c r="B296" s="326"/>
      <c r="D296" s="319" t="s">
        <v>228</v>
      </c>
      <c r="E296" s="327" t="s">
        <v>1</v>
      </c>
      <c r="F296" s="328" t="s">
        <v>2055</v>
      </c>
      <c r="H296" s="329">
        <v>37.71</v>
      </c>
      <c r="L296" s="326"/>
      <c r="M296" s="330"/>
      <c r="N296" s="331"/>
      <c r="O296" s="331"/>
      <c r="P296" s="331"/>
      <c r="Q296" s="331"/>
      <c r="R296" s="331"/>
      <c r="S296" s="331"/>
      <c r="T296" s="332"/>
      <c r="AT296" s="327" t="s">
        <v>228</v>
      </c>
      <c r="AU296" s="327" t="s">
        <v>84</v>
      </c>
      <c r="AV296" s="325" t="s">
        <v>84</v>
      </c>
      <c r="AW296" s="325" t="s">
        <v>28</v>
      </c>
      <c r="AX296" s="325" t="s">
        <v>72</v>
      </c>
      <c r="AY296" s="327" t="s">
        <v>219</v>
      </c>
    </row>
    <row r="297" spans="2:51" s="325" customFormat="1" x14ac:dyDescent="0.2">
      <c r="B297" s="326"/>
      <c r="D297" s="319" t="s">
        <v>228</v>
      </c>
      <c r="E297" s="327" t="s">
        <v>1</v>
      </c>
      <c r="F297" s="328" t="s">
        <v>232</v>
      </c>
      <c r="H297" s="329">
        <v>-1.5760000000000001</v>
      </c>
      <c r="L297" s="326"/>
      <c r="M297" s="330"/>
      <c r="N297" s="331"/>
      <c r="O297" s="331"/>
      <c r="P297" s="331"/>
      <c r="Q297" s="331"/>
      <c r="R297" s="331"/>
      <c r="S297" s="331"/>
      <c r="T297" s="332"/>
      <c r="AT297" s="327" t="s">
        <v>228</v>
      </c>
      <c r="AU297" s="327" t="s">
        <v>84</v>
      </c>
      <c r="AV297" s="325" t="s">
        <v>84</v>
      </c>
      <c r="AW297" s="325" t="s">
        <v>28</v>
      </c>
      <c r="AX297" s="325" t="s">
        <v>72</v>
      </c>
      <c r="AY297" s="327" t="s">
        <v>219</v>
      </c>
    </row>
    <row r="298" spans="2:51" s="325" customFormat="1" x14ac:dyDescent="0.2">
      <c r="B298" s="326"/>
      <c r="D298" s="319" t="s">
        <v>228</v>
      </c>
      <c r="E298" s="327" t="s">
        <v>1</v>
      </c>
      <c r="F298" s="328" t="s">
        <v>2056</v>
      </c>
      <c r="H298" s="329">
        <v>-3.96</v>
      </c>
      <c r="L298" s="326"/>
      <c r="M298" s="330"/>
      <c r="N298" s="331"/>
      <c r="O298" s="331"/>
      <c r="P298" s="331"/>
      <c r="Q298" s="331"/>
      <c r="R298" s="331"/>
      <c r="S298" s="331"/>
      <c r="T298" s="332"/>
      <c r="AT298" s="327" t="s">
        <v>228</v>
      </c>
      <c r="AU298" s="327" t="s">
        <v>84</v>
      </c>
      <c r="AV298" s="325" t="s">
        <v>84</v>
      </c>
      <c r="AW298" s="325" t="s">
        <v>28</v>
      </c>
      <c r="AX298" s="325" t="s">
        <v>72</v>
      </c>
      <c r="AY298" s="327" t="s">
        <v>219</v>
      </c>
    </row>
    <row r="299" spans="2:51" s="317" customFormat="1" x14ac:dyDescent="0.2">
      <c r="B299" s="318"/>
      <c r="D299" s="319" t="s">
        <v>228</v>
      </c>
      <c r="E299" s="320" t="s">
        <v>1</v>
      </c>
      <c r="F299" s="321" t="s">
        <v>2057</v>
      </c>
      <c r="H299" s="320" t="s">
        <v>1</v>
      </c>
      <c r="L299" s="318"/>
      <c r="M299" s="322"/>
      <c r="N299" s="323"/>
      <c r="O299" s="323"/>
      <c r="P299" s="323"/>
      <c r="Q299" s="323"/>
      <c r="R299" s="323"/>
      <c r="S299" s="323"/>
      <c r="T299" s="324"/>
      <c r="AT299" s="320" t="s">
        <v>228</v>
      </c>
      <c r="AU299" s="320" t="s">
        <v>84</v>
      </c>
      <c r="AV299" s="317" t="s">
        <v>79</v>
      </c>
      <c r="AW299" s="317" t="s">
        <v>28</v>
      </c>
      <c r="AX299" s="317" t="s">
        <v>72</v>
      </c>
      <c r="AY299" s="320" t="s">
        <v>219</v>
      </c>
    </row>
    <row r="300" spans="2:51" s="325" customFormat="1" x14ac:dyDescent="0.2">
      <c r="B300" s="326"/>
      <c r="D300" s="319" t="s">
        <v>228</v>
      </c>
      <c r="E300" s="327" t="s">
        <v>1</v>
      </c>
      <c r="F300" s="328" t="s">
        <v>2058</v>
      </c>
      <c r="H300" s="329">
        <v>14.7</v>
      </c>
      <c r="L300" s="326"/>
      <c r="M300" s="330"/>
      <c r="N300" s="331"/>
      <c r="O300" s="331"/>
      <c r="P300" s="331"/>
      <c r="Q300" s="331"/>
      <c r="R300" s="331"/>
      <c r="S300" s="331"/>
      <c r="T300" s="332"/>
      <c r="AT300" s="327" t="s">
        <v>228</v>
      </c>
      <c r="AU300" s="327" t="s">
        <v>84</v>
      </c>
      <c r="AV300" s="325" t="s">
        <v>84</v>
      </c>
      <c r="AW300" s="325" t="s">
        <v>28</v>
      </c>
      <c r="AX300" s="325" t="s">
        <v>72</v>
      </c>
      <c r="AY300" s="327" t="s">
        <v>219</v>
      </c>
    </row>
    <row r="301" spans="2:51" s="317" customFormat="1" x14ac:dyDescent="0.2">
      <c r="B301" s="318"/>
      <c r="D301" s="319" t="s">
        <v>228</v>
      </c>
      <c r="E301" s="320" t="s">
        <v>1</v>
      </c>
      <c r="F301" s="321" t="s">
        <v>2059</v>
      </c>
      <c r="H301" s="320" t="s">
        <v>1</v>
      </c>
      <c r="L301" s="318"/>
      <c r="M301" s="322"/>
      <c r="N301" s="323"/>
      <c r="O301" s="323"/>
      <c r="P301" s="323"/>
      <c r="Q301" s="323"/>
      <c r="R301" s="323"/>
      <c r="S301" s="323"/>
      <c r="T301" s="324"/>
      <c r="AT301" s="320" t="s">
        <v>228</v>
      </c>
      <c r="AU301" s="320" t="s">
        <v>84</v>
      </c>
      <c r="AV301" s="317" t="s">
        <v>79</v>
      </c>
      <c r="AW301" s="317" t="s">
        <v>28</v>
      </c>
      <c r="AX301" s="317" t="s">
        <v>72</v>
      </c>
      <c r="AY301" s="320" t="s">
        <v>219</v>
      </c>
    </row>
    <row r="302" spans="2:51" s="325" customFormat="1" x14ac:dyDescent="0.2">
      <c r="B302" s="326"/>
      <c r="D302" s="319" t="s">
        <v>228</v>
      </c>
      <c r="E302" s="327" t="s">
        <v>1</v>
      </c>
      <c r="F302" s="328" t="s">
        <v>2060</v>
      </c>
      <c r="H302" s="329">
        <v>147.30000000000001</v>
      </c>
      <c r="L302" s="326"/>
      <c r="M302" s="330"/>
      <c r="N302" s="331"/>
      <c r="O302" s="331"/>
      <c r="P302" s="331"/>
      <c r="Q302" s="331"/>
      <c r="R302" s="331"/>
      <c r="S302" s="331"/>
      <c r="T302" s="332"/>
      <c r="AT302" s="327" t="s">
        <v>228</v>
      </c>
      <c r="AU302" s="327" t="s">
        <v>84</v>
      </c>
      <c r="AV302" s="325" t="s">
        <v>84</v>
      </c>
      <c r="AW302" s="325" t="s">
        <v>28</v>
      </c>
      <c r="AX302" s="325" t="s">
        <v>72</v>
      </c>
      <c r="AY302" s="327" t="s">
        <v>219</v>
      </c>
    </row>
    <row r="303" spans="2:51" s="325" customFormat="1" x14ac:dyDescent="0.2">
      <c r="B303" s="326"/>
      <c r="D303" s="319" t="s">
        <v>228</v>
      </c>
      <c r="E303" s="327" t="s">
        <v>1</v>
      </c>
      <c r="F303" s="328" t="s">
        <v>947</v>
      </c>
      <c r="H303" s="329">
        <v>-6.66</v>
      </c>
      <c r="L303" s="326"/>
      <c r="M303" s="330"/>
      <c r="N303" s="331"/>
      <c r="O303" s="331"/>
      <c r="P303" s="331"/>
      <c r="Q303" s="331"/>
      <c r="R303" s="331"/>
      <c r="S303" s="331"/>
      <c r="T303" s="332"/>
      <c r="AT303" s="327" t="s">
        <v>228</v>
      </c>
      <c r="AU303" s="327" t="s">
        <v>84</v>
      </c>
      <c r="AV303" s="325" t="s">
        <v>84</v>
      </c>
      <c r="AW303" s="325" t="s">
        <v>28</v>
      </c>
      <c r="AX303" s="325" t="s">
        <v>72</v>
      </c>
      <c r="AY303" s="327" t="s">
        <v>219</v>
      </c>
    </row>
    <row r="304" spans="2:51" s="325" customFormat="1" x14ac:dyDescent="0.2">
      <c r="B304" s="326"/>
      <c r="D304" s="319" t="s">
        <v>228</v>
      </c>
      <c r="E304" s="327" t="s">
        <v>1</v>
      </c>
      <c r="F304" s="328" t="s">
        <v>2061</v>
      </c>
      <c r="H304" s="329">
        <v>-9.99</v>
      </c>
      <c r="L304" s="326"/>
      <c r="M304" s="330"/>
      <c r="N304" s="331"/>
      <c r="O304" s="331"/>
      <c r="P304" s="331"/>
      <c r="Q304" s="331"/>
      <c r="R304" s="331"/>
      <c r="S304" s="331"/>
      <c r="T304" s="332"/>
      <c r="AT304" s="327" t="s">
        <v>228</v>
      </c>
      <c r="AU304" s="327" t="s">
        <v>84</v>
      </c>
      <c r="AV304" s="325" t="s">
        <v>84</v>
      </c>
      <c r="AW304" s="325" t="s">
        <v>28</v>
      </c>
      <c r="AX304" s="325" t="s">
        <v>72</v>
      </c>
      <c r="AY304" s="327" t="s">
        <v>219</v>
      </c>
    </row>
    <row r="305" spans="2:65" s="325" customFormat="1" x14ac:dyDescent="0.2">
      <c r="B305" s="326"/>
      <c r="D305" s="319" t="s">
        <v>228</v>
      </c>
      <c r="E305" s="327" t="s">
        <v>1</v>
      </c>
      <c r="F305" s="328" t="s">
        <v>551</v>
      </c>
      <c r="H305" s="329">
        <v>-19.8</v>
      </c>
      <c r="L305" s="326"/>
      <c r="M305" s="330"/>
      <c r="N305" s="331"/>
      <c r="O305" s="331"/>
      <c r="P305" s="331"/>
      <c r="Q305" s="331"/>
      <c r="R305" s="331"/>
      <c r="S305" s="331"/>
      <c r="T305" s="332"/>
      <c r="AT305" s="327" t="s">
        <v>228</v>
      </c>
      <c r="AU305" s="327" t="s">
        <v>84</v>
      </c>
      <c r="AV305" s="325" t="s">
        <v>84</v>
      </c>
      <c r="AW305" s="325" t="s">
        <v>28</v>
      </c>
      <c r="AX305" s="325" t="s">
        <v>72</v>
      </c>
      <c r="AY305" s="327" t="s">
        <v>219</v>
      </c>
    </row>
    <row r="306" spans="2:65" s="325" customFormat="1" x14ac:dyDescent="0.2">
      <c r="B306" s="326"/>
      <c r="D306" s="319" t="s">
        <v>228</v>
      </c>
      <c r="E306" s="327" t="s">
        <v>1</v>
      </c>
      <c r="F306" s="328" t="s">
        <v>539</v>
      </c>
      <c r="H306" s="329">
        <v>-9.36</v>
      </c>
      <c r="L306" s="326"/>
      <c r="M306" s="330"/>
      <c r="N306" s="331"/>
      <c r="O306" s="331"/>
      <c r="P306" s="331"/>
      <c r="Q306" s="331"/>
      <c r="R306" s="331"/>
      <c r="S306" s="331"/>
      <c r="T306" s="332"/>
      <c r="AT306" s="327" t="s">
        <v>228</v>
      </c>
      <c r="AU306" s="327" t="s">
        <v>84</v>
      </c>
      <c r="AV306" s="325" t="s">
        <v>84</v>
      </c>
      <c r="AW306" s="325" t="s">
        <v>28</v>
      </c>
      <c r="AX306" s="325" t="s">
        <v>72</v>
      </c>
      <c r="AY306" s="327" t="s">
        <v>219</v>
      </c>
    </row>
    <row r="307" spans="2:65" s="325" customFormat="1" x14ac:dyDescent="0.2">
      <c r="B307" s="326"/>
      <c r="D307" s="319" t="s">
        <v>228</v>
      </c>
      <c r="E307" s="327" t="s">
        <v>1</v>
      </c>
      <c r="F307" s="328" t="s">
        <v>408</v>
      </c>
      <c r="H307" s="329">
        <v>-3.1520000000000001</v>
      </c>
      <c r="L307" s="326"/>
      <c r="M307" s="330"/>
      <c r="N307" s="331"/>
      <c r="O307" s="331"/>
      <c r="P307" s="331"/>
      <c r="Q307" s="331"/>
      <c r="R307" s="331"/>
      <c r="S307" s="331"/>
      <c r="T307" s="332"/>
      <c r="AT307" s="327" t="s">
        <v>228</v>
      </c>
      <c r="AU307" s="327" t="s">
        <v>84</v>
      </c>
      <c r="AV307" s="325" t="s">
        <v>84</v>
      </c>
      <c r="AW307" s="325" t="s">
        <v>28</v>
      </c>
      <c r="AX307" s="325" t="s">
        <v>72</v>
      </c>
      <c r="AY307" s="327" t="s">
        <v>219</v>
      </c>
    </row>
    <row r="308" spans="2:65" s="341" customFormat="1" x14ac:dyDescent="0.2">
      <c r="B308" s="342"/>
      <c r="D308" s="319" t="s">
        <v>228</v>
      </c>
      <c r="E308" s="343" t="s">
        <v>1</v>
      </c>
      <c r="F308" s="344" t="s">
        <v>241</v>
      </c>
      <c r="H308" s="345">
        <v>577.62800000000004</v>
      </c>
      <c r="L308" s="342"/>
      <c r="M308" s="346"/>
      <c r="N308" s="347"/>
      <c r="O308" s="347"/>
      <c r="P308" s="347"/>
      <c r="Q308" s="347"/>
      <c r="R308" s="347"/>
      <c r="S308" s="347"/>
      <c r="T308" s="348"/>
      <c r="AT308" s="343" t="s">
        <v>228</v>
      </c>
      <c r="AU308" s="343" t="s">
        <v>84</v>
      </c>
      <c r="AV308" s="341" t="s">
        <v>89</v>
      </c>
      <c r="AW308" s="341" t="s">
        <v>28</v>
      </c>
      <c r="AX308" s="341" t="s">
        <v>72</v>
      </c>
      <c r="AY308" s="343" t="s">
        <v>219</v>
      </c>
    </row>
    <row r="309" spans="2:65" s="333" customFormat="1" x14ac:dyDescent="0.2">
      <c r="B309" s="334"/>
      <c r="D309" s="319" t="s">
        <v>228</v>
      </c>
      <c r="E309" s="335" t="s">
        <v>1</v>
      </c>
      <c r="F309" s="336" t="s">
        <v>248</v>
      </c>
      <c r="H309" s="337">
        <v>1009.3859999999996</v>
      </c>
      <c r="L309" s="334"/>
      <c r="M309" s="338"/>
      <c r="N309" s="339"/>
      <c r="O309" s="339"/>
      <c r="P309" s="339"/>
      <c r="Q309" s="339"/>
      <c r="R309" s="339"/>
      <c r="S309" s="339"/>
      <c r="T309" s="340"/>
      <c r="AT309" s="335" t="s">
        <v>228</v>
      </c>
      <c r="AU309" s="335" t="s">
        <v>84</v>
      </c>
      <c r="AV309" s="333" t="s">
        <v>226</v>
      </c>
      <c r="AW309" s="333" t="s">
        <v>28</v>
      </c>
      <c r="AX309" s="333" t="s">
        <v>79</v>
      </c>
      <c r="AY309" s="335" t="s">
        <v>219</v>
      </c>
    </row>
    <row r="310" spans="2:65" s="227" customFormat="1" ht="22.15" customHeight="1" x14ac:dyDescent="0.2">
      <c r="B310" s="303"/>
      <c r="C310" s="304" t="s">
        <v>270</v>
      </c>
      <c r="D310" s="304" t="s">
        <v>222</v>
      </c>
      <c r="E310" s="305" t="s">
        <v>567</v>
      </c>
      <c r="F310" s="306" t="s">
        <v>568</v>
      </c>
      <c r="G310" s="307" t="s">
        <v>225</v>
      </c>
      <c r="H310" s="308">
        <v>96.075000000000003</v>
      </c>
      <c r="I310" s="308">
        <v>0</v>
      </c>
      <c r="J310" s="308">
        <f>ROUND(I310*H310,3)</f>
        <v>0</v>
      </c>
      <c r="K310" s="309"/>
      <c r="L310" s="228"/>
      <c r="M310" s="310" t="s">
        <v>1</v>
      </c>
      <c r="N310" s="311" t="s">
        <v>38</v>
      </c>
      <c r="O310" s="312">
        <v>5.1999999999999998E-2</v>
      </c>
      <c r="P310" s="312">
        <f>O310*H310</f>
        <v>4.9958999999999998</v>
      </c>
      <c r="Q310" s="312">
        <v>2.3000000000000001E-4</v>
      </c>
      <c r="R310" s="312">
        <f>Q310*H310</f>
        <v>2.2097250000000002E-2</v>
      </c>
      <c r="S310" s="312">
        <v>0</v>
      </c>
      <c r="T310" s="313">
        <f>S310*H310</f>
        <v>0</v>
      </c>
      <c r="AR310" s="314" t="s">
        <v>226</v>
      </c>
      <c r="AT310" s="314" t="s">
        <v>222</v>
      </c>
      <c r="AU310" s="314" t="s">
        <v>84</v>
      </c>
      <c r="AY310" s="220" t="s">
        <v>219</v>
      </c>
      <c r="BE310" s="315">
        <f>IF(N310="základná",J310,0)</f>
        <v>0</v>
      </c>
      <c r="BF310" s="315">
        <f>IF(N310="znížená",J310,0)</f>
        <v>0</v>
      </c>
      <c r="BG310" s="315">
        <f>IF(N310="zákl. prenesená",J310,0)</f>
        <v>0</v>
      </c>
      <c r="BH310" s="315">
        <f>IF(N310="zníž. prenesená",J310,0)</f>
        <v>0</v>
      </c>
      <c r="BI310" s="315">
        <f>IF(N310="nulová",J310,0)</f>
        <v>0</v>
      </c>
      <c r="BJ310" s="220" t="s">
        <v>84</v>
      </c>
      <c r="BK310" s="316">
        <f>ROUND(I310*H310,3)</f>
        <v>0</v>
      </c>
      <c r="BL310" s="220" t="s">
        <v>226</v>
      </c>
      <c r="BM310" s="314" t="s">
        <v>2062</v>
      </c>
    </row>
    <row r="311" spans="2:65" s="317" customFormat="1" x14ac:dyDescent="0.2">
      <c r="B311" s="318"/>
      <c r="D311" s="319" t="s">
        <v>228</v>
      </c>
      <c r="E311" s="320" t="s">
        <v>1</v>
      </c>
      <c r="F311" s="321" t="s">
        <v>374</v>
      </c>
      <c r="H311" s="320" t="s">
        <v>1</v>
      </c>
      <c r="L311" s="318"/>
      <c r="M311" s="322"/>
      <c r="N311" s="323"/>
      <c r="O311" s="323"/>
      <c r="P311" s="323"/>
      <c r="Q311" s="323"/>
      <c r="R311" s="323"/>
      <c r="S311" s="323"/>
      <c r="T311" s="324"/>
      <c r="AT311" s="320" t="s">
        <v>228</v>
      </c>
      <c r="AU311" s="320" t="s">
        <v>84</v>
      </c>
      <c r="AV311" s="317" t="s">
        <v>79</v>
      </c>
      <c r="AW311" s="317" t="s">
        <v>28</v>
      </c>
      <c r="AX311" s="317" t="s">
        <v>72</v>
      </c>
      <c r="AY311" s="320" t="s">
        <v>219</v>
      </c>
    </row>
    <row r="312" spans="2:65" s="317" customFormat="1" x14ac:dyDescent="0.2">
      <c r="B312" s="318"/>
      <c r="D312" s="319" t="s">
        <v>228</v>
      </c>
      <c r="E312" s="320" t="s">
        <v>1</v>
      </c>
      <c r="F312" s="321" t="s">
        <v>1901</v>
      </c>
      <c r="H312" s="320" t="s">
        <v>1</v>
      </c>
      <c r="L312" s="318"/>
      <c r="M312" s="322"/>
      <c r="N312" s="323"/>
      <c r="O312" s="323"/>
      <c r="P312" s="323"/>
      <c r="Q312" s="323"/>
      <c r="R312" s="323"/>
      <c r="S312" s="323"/>
      <c r="T312" s="324"/>
      <c r="AT312" s="320" t="s">
        <v>228</v>
      </c>
      <c r="AU312" s="320" t="s">
        <v>84</v>
      </c>
      <c r="AV312" s="317" t="s">
        <v>79</v>
      </c>
      <c r="AW312" s="317" t="s">
        <v>28</v>
      </c>
      <c r="AX312" s="317" t="s">
        <v>72</v>
      </c>
      <c r="AY312" s="320" t="s">
        <v>219</v>
      </c>
    </row>
    <row r="313" spans="2:65" s="325" customFormat="1" x14ac:dyDescent="0.2">
      <c r="B313" s="326"/>
      <c r="D313" s="319" t="s">
        <v>228</v>
      </c>
      <c r="E313" s="327" t="s">
        <v>1</v>
      </c>
      <c r="F313" s="328" t="s">
        <v>405</v>
      </c>
      <c r="H313" s="329">
        <v>2.64</v>
      </c>
      <c r="L313" s="326"/>
      <c r="M313" s="330"/>
      <c r="N313" s="331"/>
      <c r="O313" s="331"/>
      <c r="P313" s="331"/>
      <c r="Q313" s="331"/>
      <c r="R313" s="331"/>
      <c r="S313" s="331"/>
      <c r="T313" s="332"/>
      <c r="AT313" s="327" t="s">
        <v>228</v>
      </c>
      <c r="AU313" s="327" t="s">
        <v>84</v>
      </c>
      <c r="AV313" s="325" t="s">
        <v>84</v>
      </c>
      <c r="AW313" s="325" t="s">
        <v>28</v>
      </c>
      <c r="AX313" s="325" t="s">
        <v>72</v>
      </c>
      <c r="AY313" s="327" t="s">
        <v>219</v>
      </c>
    </row>
    <row r="314" spans="2:65" s="317" customFormat="1" x14ac:dyDescent="0.2">
      <c r="B314" s="318"/>
      <c r="D314" s="319" t="s">
        <v>228</v>
      </c>
      <c r="E314" s="320" t="s">
        <v>1</v>
      </c>
      <c r="F314" s="321" t="s">
        <v>2004</v>
      </c>
      <c r="H314" s="320" t="s">
        <v>1</v>
      </c>
      <c r="L314" s="318"/>
      <c r="M314" s="322"/>
      <c r="N314" s="323"/>
      <c r="O314" s="323"/>
      <c r="P314" s="323"/>
      <c r="Q314" s="323"/>
      <c r="R314" s="323"/>
      <c r="S314" s="323"/>
      <c r="T314" s="324"/>
      <c r="AT314" s="320" t="s">
        <v>228</v>
      </c>
      <c r="AU314" s="320" t="s">
        <v>84</v>
      </c>
      <c r="AV314" s="317" t="s">
        <v>79</v>
      </c>
      <c r="AW314" s="317" t="s">
        <v>28</v>
      </c>
      <c r="AX314" s="317" t="s">
        <v>72</v>
      </c>
      <c r="AY314" s="320" t="s">
        <v>219</v>
      </c>
    </row>
    <row r="315" spans="2:65" s="325" customFormat="1" x14ac:dyDescent="0.2">
      <c r="B315" s="326"/>
      <c r="D315" s="319" t="s">
        <v>228</v>
      </c>
      <c r="E315" s="327" t="s">
        <v>1</v>
      </c>
      <c r="F315" s="328" t="s">
        <v>1979</v>
      </c>
      <c r="H315" s="329">
        <v>12.78</v>
      </c>
      <c r="L315" s="326"/>
      <c r="M315" s="330"/>
      <c r="N315" s="331"/>
      <c r="O315" s="331"/>
      <c r="P315" s="331"/>
      <c r="Q315" s="331"/>
      <c r="R315" s="331"/>
      <c r="S315" s="331"/>
      <c r="T315" s="332"/>
      <c r="AT315" s="327" t="s">
        <v>228</v>
      </c>
      <c r="AU315" s="327" t="s">
        <v>84</v>
      </c>
      <c r="AV315" s="325" t="s">
        <v>84</v>
      </c>
      <c r="AW315" s="325" t="s">
        <v>28</v>
      </c>
      <c r="AX315" s="325" t="s">
        <v>72</v>
      </c>
      <c r="AY315" s="327" t="s">
        <v>219</v>
      </c>
    </row>
    <row r="316" spans="2:65" s="317" customFormat="1" x14ac:dyDescent="0.2">
      <c r="B316" s="318"/>
      <c r="D316" s="319" t="s">
        <v>228</v>
      </c>
      <c r="E316" s="320" t="s">
        <v>1</v>
      </c>
      <c r="F316" s="321" t="s">
        <v>2006</v>
      </c>
      <c r="H316" s="320" t="s">
        <v>1</v>
      </c>
      <c r="L316" s="318"/>
      <c r="M316" s="322"/>
      <c r="N316" s="323"/>
      <c r="O316" s="323"/>
      <c r="P316" s="323"/>
      <c r="Q316" s="323"/>
      <c r="R316" s="323"/>
      <c r="S316" s="323"/>
      <c r="T316" s="324"/>
      <c r="AT316" s="320" t="s">
        <v>228</v>
      </c>
      <c r="AU316" s="320" t="s">
        <v>84</v>
      </c>
      <c r="AV316" s="317" t="s">
        <v>79</v>
      </c>
      <c r="AW316" s="317" t="s">
        <v>28</v>
      </c>
      <c r="AX316" s="317" t="s">
        <v>72</v>
      </c>
      <c r="AY316" s="320" t="s">
        <v>219</v>
      </c>
    </row>
    <row r="317" spans="2:65" s="325" customFormat="1" x14ac:dyDescent="0.2">
      <c r="B317" s="326"/>
      <c r="D317" s="319" t="s">
        <v>228</v>
      </c>
      <c r="E317" s="327" t="s">
        <v>1</v>
      </c>
      <c r="F317" s="328" t="s">
        <v>2063</v>
      </c>
      <c r="H317" s="329">
        <v>2.4</v>
      </c>
      <c r="L317" s="326"/>
      <c r="M317" s="330"/>
      <c r="N317" s="331"/>
      <c r="O317" s="331"/>
      <c r="P317" s="331"/>
      <c r="Q317" s="331"/>
      <c r="R317" s="331"/>
      <c r="S317" s="331"/>
      <c r="T317" s="332"/>
      <c r="AT317" s="327" t="s">
        <v>228</v>
      </c>
      <c r="AU317" s="327" t="s">
        <v>84</v>
      </c>
      <c r="AV317" s="325" t="s">
        <v>84</v>
      </c>
      <c r="AW317" s="325" t="s">
        <v>28</v>
      </c>
      <c r="AX317" s="325" t="s">
        <v>72</v>
      </c>
      <c r="AY317" s="327" t="s">
        <v>219</v>
      </c>
    </row>
    <row r="318" spans="2:65" s="325" customFormat="1" x14ac:dyDescent="0.2">
      <c r="B318" s="326"/>
      <c r="D318" s="319" t="s">
        <v>228</v>
      </c>
      <c r="E318" s="327" t="s">
        <v>1</v>
      </c>
      <c r="F318" s="328" t="s">
        <v>504</v>
      </c>
      <c r="H318" s="329">
        <v>2.7</v>
      </c>
      <c r="L318" s="326"/>
      <c r="M318" s="330"/>
      <c r="N318" s="331"/>
      <c r="O318" s="331"/>
      <c r="P318" s="331"/>
      <c r="Q318" s="331"/>
      <c r="R318" s="331"/>
      <c r="S318" s="331"/>
      <c r="T318" s="332"/>
      <c r="AT318" s="327" t="s">
        <v>228</v>
      </c>
      <c r="AU318" s="327" t="s">
        <v>84</v>
      </c>
      <c r="AV318" s="325" t="s">
        <v>84</v>
      </c>
      <c r="AW318" s="325" t="s">
        <v>28</v>
      </c>
      <c r="AX318" s="325" t="s">
        <v>72</v>
      </c>
      <c r="AY318" s="327" t="s">
        <v>219</v>
      </c>
    </row>
    <row r="319" spans="2:65" s="317" customFormat="1" x14ac:dyDescent="0.2">
      <c r="B319" s="318"/>
      <c r="D319" s="319" t="s">
        <v>228</v>
      </c>
      <c r="E319" s="320" t="s">
        <v>1</v>
      </c>
      <c r="F319" s="321" t="s">
        <v>2009</v>
      </c>
      <c r="H319" s="320" t="s">
        <v>1</v>
      </c>
      <c r="L319" s="318"/>
      <c r="M319" s="322"/>
      <c r="N319" s="323"/>
      <c r="O319" s="323"/>
      <c r="P319" s="323"/>
      <c r="Q319" s="323"/>
      <c r="R319" s="323"/>
      <c r="S319" s="323"/>
      <c r="T319" s="324"/>
      <c r="AT319" s="320" t="s">
        <v>228</v>
      </c>
      <c r="AU319" s="320" t="s">
        <v>84</v>
      </c>
      <c r="AV319" s="317" t="s">
        <v>79</v>
      </c>
      <c r="AW319" s="317" t="s">
        <v>28</v>
      </c>
      <c r="AX319" s="317" t="s">
        <v>72</v>
      </c>
      <c r="AY319" s="320" t="s">
        <v>219</v>
      </c>
    </row>
    <row r="320" spans="2:65" s="325" customFormat="1" x14ac:dyDescent="0.2">
      <c r="B320" s="326"/>
      <c r="D320" s="319" t="s">
        <v>228</v>
      </c>
      <c r="E320" s="327" t="s">
        <v>1</v>
      </c>
      <c r="F320" s="328" t="s">
        <v>1979</v>
      </c>
      <c r="H320" s="329">
        <v>12.78</v>
      </c>
      <c r="L320" s="326"/>
      <c r="M320" s="330"/>
      <c r="N320" s="331"/>
      <c r="O320" s="331"/>
      <c r="P320" s="331"/>
      <c r="Q320" s="331"/>
      <c r="R320" s="331"/>
      <c r="S320" s="331"/>
      <c r="T320" s="332"/>
      <c r="AT320" s="327" t="s">
        <v>228</v>
      </c>
      <c r="AU320" s="327" t="s">
        <v>84</v>
      </c>
      <c r="AV320" s="325" t="s">
        <v>84</v>
      </c>
      <c r="AW320" s="325" t="s">
        <v>28</v>
      </c>
      <c r="AX320" s="325" t="s">
        <v>72</v>
      </c>
      <c r="AY320" s="327" t="s">
        <v>219</v>
      </c>
    </row>
    <row r="321" spans="2:51" s="325" customFormat="1" x14ac:dyDescent="0.2">
      <c r="B321" s="326"/>
      <c r="D321" s="319" t="s">
        <v>228</v>
      </c>
      <c r="E321" s="327" t="s">
        <v>1</v>
      </c>
      <c r="F321" s="328" t="s">
        <v>504</v>
      </c>
      <c r="H321" s="329">
        <v>2.7</v>
      </c>
      <c r="L321" s="326"/>
      <c r="M321" s="330"/>
      <c r="N321" s="331"/>
      <c r="O321" s="331"/>
      <c r="P321" s="331"/>
      <c r="Q321" s="331"/>
      <c r="R321" s="331"/>
      <c r="S321" s="331"/>
      <c r="T321" s="332"/>
      <c r="AT321" s="327" t="s">
        <v>228</v>
      </c>
      <c r="AU321" s="327" t="s">
        <v>84</v>
      </c>
      <c r="AV321" s="325" t="s">
        <v>84</v>
      </c>
      <c r="AW321" s="325" t="s">
        <v>28</v>
      </c>
      <c r="AX321" s="325" t="s">
        <v>72</v>
      </c>
      <c r="AY321" s="327" t="s">
        <v>219</v>
      </c>
    </row>
    <row r="322" spans="2:51" s="317" customFormat="1" x14ac:dyDescent="0.2">
      <c r="B322" s="318"/>
      <c r="D322" s="319" t="s">
        <v>228</v>
      </c>
      <c r="E322" s="320" t="s">
        <v>1</v>
      </c>
      <c r="F322" s="321" t="s">
        <v>1908</v>
      </c>
      <c r="H322" s="320" t="s">
        <v>1</v>
      </c>
      <c r="L322" s="318"/>
      <c r="M322" s="322"/>
      <c r="N322" s="323"/>
      <c r="O322" s="323"/>
      <c r="P322" s="323"/>
      <c r="Q322" s="323"/>
      <c r="R322" s="323"/>
      <c r="S322" s="323"/>
      <c r="T322" s="324"/>
      <c r="AT322" s="320" t="s">
        <v>228</v>
      </c>
      <c r="AU322" s="320" t="s">
        <v>84</v>
      </c>
      <c r="AV322" s="317" t="s">
        <v>79</v>
      </c>
      <c r="AW322" s="317" t="s">
        <v>28</v>
      </c>
      <c r="AX322" s="317" t="s">
        <v>72</v>
      </c>
      <c r="AY322" s="320" t="s">
        <v>219</v>
      </c>
    </row>
    <row r="323" spans="2:51" s="325" customFormat="1" x14ac:dyDescent="0.2">
      <c r="B323" s="326"/>
      <c r="D323" s="319" t="s">
        <v>228</v>
      </c>
      <c r="E323" s="327" t="s">
        <v>1</v>
      </c>
      <c r="F323" s="328" t="s">
        <v>504</v>
      </c>
      <c r="H323" s="329">
        <v>2.7</v>
      </c>
      <c r="L323" s="326"/>
      <c r="M323" s="330"/>
      <c r="N323" s="331"/>
      <c r="O323" s="331"/>
      <c r="P323" s="331"/>
      <c r="Q323" s="331"/>
      <c r="R323" s="331"/>
      <c r="S323" s="331"/>
      <c r="T323" s="332"/>
      <c r="AT323" s="327" t="s">
        <v>228</v>
      </c>
      <c r="AU323" s="327" t="s">
        <v>84</v>
      </c>
      <c r="AV323" s="325" t="s">
        <v>84</v>
      </c>
      <c r="AW323" s="325" t="s">
        <v>28</v>
      </c>
      <c r="AX323" s="325" t="s">
        <v>72</v>
      </c>
      <c r="AY323" s="327" t="s">
        <v>219</v>
      </c>
    </row>
    <row r="324" spans="2:51" s="325" customFormat="1" x14ac:dyDescent="0.2">
      <c r="B324" s="326"/>
      <c r="D324" s="319" t="s">
        <v>228</v>
      </c>
      <c r="E324" s="327" t="s">
        <v>1</v>
      </c>
      <c r="F324" s="328" t="s">
        <v>1981</v>
      </c>
      <c r="H324" s="329">
        <v>1.8640000000000001</v>
      </c>
      <c r="L324" s="326"/>
      <c r="M324" s="330"/>
      <c r="N324" s="331"/>
      <c r="O324" s="331"/>
      <c r="P324" s="331"/>
      <c r="Q324" s="331"/>
      <c r="R324" s="331"/>
      <c r="S324" s="331"/>
      <c r="T324" s="332"/>
      <c r="AT324" s="327" t="s">
        <v>228</v>
      </c>
      <c r="AU324" s="327" t="s">
        <v>84</v>
      </c>
      <c r="AV324" s="325" t="s">
        <v>84</v>
      </c>
      <c r="AW324" s="325" t="s">
        <v>28</v>
      </c>
      <c r="AX324" s="325" t="s">
        <v>72</v>
      </c>
      <c r="AY324" s="327" t="s">
        <v>219</v>
      </c>
    </row>
    <row r="325" spans="2:51" s="325" customFormat="1" x14ac:dyDescent="0.2">
      <c r="B325" s="326"/>
      <c r="D325" s="319" t="s">
        <v>228</v>
      </c>
      <c r="E325" s="327" t="s">
        <v>1</v>
      </c>
      <c r="F325" s="328" t="s">
        <v>1982</v>
      </c>
      <c r="H325" s="329">
        <v>1.3740000000000001</v>
      </c>
      <c r="L325" s="326"/>
      <c r="M325" s="330"/>
      <c r="N325" s="331"/>
      <c r="O325" s="331"/>
      <c r="P325" s="331"/>
      <c r="Q325" s="331"/>
      <c r="R325" s="331"/>
      <c r="S325" s="331"/>
      <c r="T325" s="332"/>
      <c r="AT325" s="327" t="s">
        <v>228</v>
      </c>
      <c r="AU325" s="327" t="s">
        <v>84</v>
      </c>
      <c r="AV325" s="325" t="s">
        <v>84</v>
      </c>
      <c r="AW325" s="325" t="s">
        <v>28</v>
      </c>
      <c r="AX325" s="325" t="s">
        <v>72</v>
      </c>
      <c r="AY325" s="327" t="s">
        <v>219</v>
      </c>
    </row>
    <row r="326" spans="2:51" s="325" customFormat="1" x14ac:dyDescent="0.2">
      <c r="B326" s="326"/>
      <c r="D326" s="319" t="s">
        <v>228</v>
      </c>
      <c r="E326" s="327" t="s">
        <v>1</v>
      </c>
      <c r="F326" s="328" t="s">
        <v>1983</v>
      </c>
      <c r="H326" s="329">
        <v>2.1819999999999999</v>
      </c>
      <c r="L326" s="326"/>
      <c r="M326" s="330"/>
      <c r="N326" s="331"/>
      <c r="O326" s="331"/>
      <c r="P326" s="331"/>
      <c r="Q326" s="331"/>
      <c r="R326" s="331"/>
      <c r="S326" s="331"/>
      <c r="T326" s="332"/>
      <c r="AT326" s="327" t="s">
        <v>228</v>
      </c>
      <c r="AU326" s="327" t="s">
        <v>84</v>
      </c>
      <c r="AV326" s="325" t="s">
        <v>84</v>
      </c>
      <c r="AW326" s="325" t="s">
        <v>28</v>
      </c>
      <c r="AX326" s="325" t="s">
        <v>72</v>
      </c>
      <c r="AY326" s="327" t="s">
        <v>219</v>
      </c>
    </row>
    <row r="327" spans="2:51" s="317" customFormat="1" x14ac:dyDescent="0.2">
      <c r="B327" s="318"/>
      <c r="D327" s="319" t="s">
        <v>228</v>
      </c>
      <c r="E327" s="320" t="s">
        <v>1</v>
      </c>
      <c r="F327" s="321" t="s">
        <v>1911</v>
      </c>
      <c r="H327" s="320" t="s">
        <v>1</v>
      </c>
      <c r="L327" s="318"/>
      <c r="M327" s="322"/>
      <c r="N327" s="323"/>
      <c r="O327" s="323"/>
      <c r="P327" s="323"/>
      <c r="Q327" s="323"/>
      <c r="R327" s="323"/>
      <c r="S327" s="323"/>
      <c r="T327" s="324"/>
      <c r="AT327" s="320" t="s">
        <v>228</v>
      </c>
      <c r="AU327" s="320" t="s">
        <v>84</v>
      </c>
      <c r="AV327" s="317" t="s">
        <v>79</v>
      </c>
      <c r="AW327" s="317" t="s">
        <v>28</v>
      </c>
      <c r="AX327" s="317" t="s">
        <v>72</v>
      </c>
      <c r="AY327" s="320" t="s">
        <v>219</v>
      </c>
    </row>
    <row r="328" spans="2:51" s="325" customFormat="1" x14ac:dyDescent="0.2">
      <c r="B328" s="326"/>
      <c r="D328" s="319" t="s">
        <v>228</v>
      </c>
      <c r="E328" s="327" t="s">
        <v>1</v>
      </c>
      <c r="F328" s="328" t="s">
        <v>507</v>
      </c>
      <c r="H328" s="329">
        <v>4.8</v>
      </c>
      <c r="L328" s="326"/>
      <c r="M328" s="330"/>
      <c r="N328" s="331"/>
      <c r="O328" s="331"/>
      <c r="P328" s="331"/>
      <c r="Q328" s="331"/>
      <c r="R328" s="331"/>
      <c r="S328" s="331"/>
      <c r="T328" s="332"/>
      <c r="AT328" s="327" t="s">
        <v>228</v>
      </c>
      <c r="AU328" s="327" t="s">
        <v>84</v>
      </c>
      <c r="AV328" s="325" t="s">
        <v>84</v>
      </c>
      <c r="AW328" s="325" t="s">
        <v>28</v>
      </c>
      <c r="AX328" s="325" t="s">
        <v>72</v>
      </c>
      <c r="AY328" s="327" t="s">
        <v>219</v>
      </c>
    </row>
    <row r="329" spans="2:51" s="325" customFormat="1" x14ac:dyDescent="0.2">
      <c r="B329" s="326"/>
      <c r="D329" s="319" t="s">
        <v>228</v>
      </c>
      <c r="E329" s="327" t="s">
        <v>1</v>
      </c>
      <c r="F329" s="328" t="s">
        <v>508</v>
      </c>
      <c r="H329" s="329">
        <v>3.9</v>
      </c>
      <c r="L329" s="326"/>
      <c r="M329" s="330"/>
      <c r="N329" s="331"/>
      <c r="O329" s="331"/>
      <c r="P329" s="331"/>
      <c r="Q329" s="331"/>
      <c r="R329" s="331"/>
      <c r="S329" s="331"/>
      <c r="T329" s="332"/>
      <c r="AT329" s="327" t="s">
        <v>228</v>
      </c>
      <c r="AU329" s="327" t="s">
        <v>84</v>
      </c>
      <c r="AV329" s="325" t="s">
        <v>84</v>
      </c>
      <c r="AW329" s="325" t="s">
        <v>28</v>
      </c>
      <c r="AX329" s="325" t="s">
        <v>72</v>
      </c>
      <c r="AY329" s="327" t="s">
        <v>219</v>
      </c>
    </row>
    <row r="330" spans="2:51" s="325" customFormat="1" x14ac:dyDescent="0.2">
      <c r="B330" s="326"/>
      <c r="D330" s="319" t="s">
        <v>228</v>
      </c>
      <c r="E330" s="327" t="s">
        <v>1</v>
      </c>
      <c r="F330" s="328" t="s">
        <v>577</v>
      </c>
      <c r="H330" s="329">
        <v>5.64</v>
      </c>
      <c r="L330" s="326"/>
      <c r="M330" s="330"/>
      <c r="N330" s="331"/>
      <c r="O330" s="331"/>
      <c r="P330" s="331"/>
      <c r="Q330" s="331"/>
      <c r="R330" s="331"/>
      <c r="S330" s="331"/>
      <c r="T330" s="332"/>
      <c r="AT330" s="327" t="s">
        <v>228</v>
      </c>
      <c r="AU330" s="327" t="s">
        <v>84</v>
      </c>
      <c r="AV330" s="325" t="s">
        <v>84</v>
      </c>
      <c r="AW330" s="325" t="s">
        <v>28</v>
      </c>
      <c r="AX330" s="325" t="s">
        <v>72</v>
      </c>
      <c r="AY330" s="327" t="s">
        <v>219</v>
      </c>
    </row>
    <row r="331" spans="2:51" s="325" customFormat="1" x14ac:dyDescent="0.2">
      <c r="B331" s="326"/>
      <c r="D331" s="319" t="s">
        <v>228</v>
      </c>
      <c r="E331" s="327" t="s">
        <v>1</v>
      </c>
      <c r="F331" s="328" t="s">
        <v>2063</v>
      </c>
      <c r="H331" s="329">
        <v>2.4</v>
      </c>
      <c r="L331" s="326"/>
      <c r="M331" s="330"/>
      <c r="N331" s="331"/>
      <c r="O331" s="331"/>
      <c r="P331" s="331"/>
      <c r="Q331" s="331"/>
      <c r="R331" s="331"/>
      <c r="S331" s="331"/>
      <c r="T331" s="332"/>
      <c r="AT331" s="327" t="s">
        <v>228</v>
      </c>
      <c r="AU331" s="327" t="s">
        <v>84</v>
      </c>
      <c r="AV331" s="325" t="s">
        <v>84</v>
      </c>
      <c r="AW331" s="325" t="s">
        <v>28</v>
      </c>
      <c r="AX331" s="325" t="s">
        <v>72</v>
      </c>
      <c r="AY331" s="327" t="s">
        <v>219</v>
      </c>
    </row>
    <row r="332" spans="2:51" s="317" customFormat="1" x14ac:dyDescent="0.2">
      <c r="B332" s="318"/>
      <c r="D332" s="319" t="s">
        <v>228</v>
      </c>
      <c r="E332" s="320" t="s">
        <v>1</v>
      </c>
      <c r="F332" s="321" t="s">
        <v>1914</v>
      </c>
      <c r="H332" s="320" t="s">
        <v>1</v>
      </c>
      <c r="L332" s="318"/>
      <c r="M332" s="322"/>
      <c r="N332" s="323"/>
      <c r="O332" s="323"/>
      <c r="P332" s="323"/>
      <c r="Q332" s="323"/>
      <c r="R332" s="323"/>
      <c r="S332" s="323"/>
      <c r="T332" s="324"/>
      <c r="AT332" s="320" t="s">
        <v>228</v>
      </c>
      <c r="AU332" s="320" t="s">
        <v>84</v>
      </c>
      <c r="AV332" s="317" t="s">
        <v>79</v>
      </c>
      <c r="AW332" s="317" t="s">
        <v>28</v>
      </c>
      <c r="AX332" s="317" t="s">
        <v>72</v>
      </c>
      <c r="AY332" s="320" t="s">
        <v>219</v>
      </c>
    </row>
    <row r="333" spans="2:51" s="325" customFormat="1" x14ac:dyDescent="0.2">
      <c r="B333" s="326"/>
      <c r="D333" s="319" t="s">
        <v>228</v>
      </c>
      <c r="E333" s="327" t="s">
        <v>1</v>
      </c>
      <c r="F333" s="328" t="s">
        <v>1984</v>
      </c>
      <c r="H333" s="329">
        <v>8.1300000000000008</v>
      </c>
      <c r="L333" s="326"/>
      <c r="M333" s="330"/>
      <c r="N333" s="331"/>
      <c r="O333" s="331"/>
      <c r="P333" s="331"/>
      <c r="Q333" s="331"/>
      <c r="R333" s="331"/>
      <c r="S333" s="331"/>
      <c r="T333" s="332"/>
      <c r="AT333" s="327" t="s">
        <v>228</v>
      </c>
      <c r="AU333" s="327" t="s">
        <v>84</v>
      </c>
      <c r="AV333" s="325" t="s">
        <v>84</v>
      </c>
      <c r="AW333" s="325" t="s">
        <v>28</v>
      </c>
      <c r="AX333" s="325" t="s">
        <v>72</v>
      </c>
      <c r="AY333" s="327" t="s">
        <v>219</v>
      </c>
    </row>
    <row r="334" spans="2:51" s="317" customFormat="1" x14ac:dyDescent="0.2">
      <c r="B334" s="318"/>
      <c r="D334" s="319" t="s">
        <v>228</v>
      </c>
      <c r="E334" s="320" t="s">
        <v>1</v>
      </c>
      <c r="F334" s="321" t="s">
        <v>1863</v>
      </c>
      <c r="H334" s="320" t="s">
        <v>1</v>
      </c>
      <c r="L334" s="318"/>
      <c r="M334" s="322"/>
      <c r="N334" s="323"/>
      <c r="O334" s="323"/>
      <c r="P334" s="323"/>
      <c r="Q334" s="323"/>
      <c r="R334" s="323"/>
      <c r="S334" s="323"/>
      <c r="T334" s="324"/>
      <c r="AT334" s="320" t="s">
        <v>228</v>
      </c>
      <c r="AU334" s="320" t="s">
        <v>84</v>
      </c>
      <c r="AV334" s="317" t="s">
        <v>79</v>
      </c>
      <c r="AW334" s="317" t="s">
        <v>28</v>
      </c>
      <c r="AX334" s="317" t="s">
        <v>72</v>
      </c>
      <c r="AY334" s="320" t="s">
        <v>219</v>
      </c>
    </row>
    <row r="335" spans="2:51" s="325" customFormat="1" x14ac:dyDescent="0.2">
      <c r="B335" s="326"/>
      <c r="D335" s="319" t="s">
        <v>228</v>
      </c>
      <c r="E335" s="327" t="s">
        <v>1</v>
      </c>
      <c r="F335" s="328" t="s">
        <v>2064</v>
      </c>
      <c r="H335" s="329">
        <v>7.68</v>
      </c>
      <c r="L335" s="326"/>
      <c r="M335" s="330"/>
      <c r="N335" s="331"/>
      <c r="O335" s="331"/>
      <c r="P335" s="331"/>
      <c r="Q335" s="331"/>
      <c r="R335" s="331"/>
      <c r="S335" s="331"/>
      <c r="T335" s="332"/>
      <c r="AT335" s="327" t="s">
        <v>228</v>
      </c>
      <c r="AU335" s="327" t="s">
        <v>84</v>
      </c>
      <c r="AV335" s="325" t="s">
        <v>84</v>
      </c>
      <c r="AW335" s="325" t="s">
        <v>28</v>
      </c>
      <c r="AX335" s="325" t="s">
        <v>72</v>
      </c>
      <c r="AY335" s="327" t="s">
        <v>219</v>
      </c>
    </row>
    <row r="336" spans="2:51" s="325" customFormat="1" x14ac:dyDescent="0.2">
      <c r="B336" s="326"/>
      <c r="D336" s="319" t="s">
        <v>228</v>
      </c>
      <c r="E336" s="327" t="s">
        <v>1</v>
      </c>
      <c r="F336" s="328" t="s">
        <v>232</v>
      </c>
      <c r="H336" s="329">
        <v>-1.5760000000000001</v>
      </c>
      <c r="L336" s="326"/>
      <c r="M336" s="330"/>
      <c r="N336" s="331"/>
      <c r="O336" s="331"/>
      <c r="P336" s="331"/>
      <c r="Q336" s="331"/>
      <c r="R336" s="331"/>
      <c r="S336" s="331"/>
      <c r="T336" s="332"/>
      <c r="AT336" s="327" t="s">
        <v>228</v>
      </c>
      <c r="AU336" s="327" t="s">
        <v>84</v>
      </c>
      <c r="AV336" s="325" t="s">
        <v>84</v>
      </c>
      <c r="AW336" s="325" t="s">
        <v>28</v>
      </c>
      <c r="AX336" s="325" t="s">
        <v>72</v>
      </c>
      <c r="AY336" s="327" t="s">
        <v>219</v>
      </c>
    </row>
    <row r="337" spans="2:65" s="317" customFormat="1" x14ac:dyDescent="0.2">
      <c r="B337" s="318"/>
      <c r="D337" s="319" t="s">
        <v>228</v>
      </c>
      <c r="E337" s="320" t="s">
        <v>1</v>
      </c>
      <c r="F337" s="321" t="s">
        <v>1865</v>
      </c>
      <c r="H337" s="320" t="s">
        <v>1</v>
      </c>
      <c r="L337" s="318"/>
      <c r="M337" s="322"/>
      <c r="N337" s="323"/>
      <c r="O337" s="323"/>
      <c r="P337" s="323"/>
      <c r="Q337" s="323"/>
      <c r="R337" s="323"/>
      <c r="S337" s="323"/>
      <c r="T337" s="324"/>
      <c r="AT337" s="320" t="s">
        <v>228</v>
      </c>
      <c r="AU337" s="320" t="s">
        <v>84</v>
      </c>
      <c r="AV337" s="317" t="s">
        <v>79</v>
      </c>
      <c r="AW337" s="317" t="s">
        <v>28</v>
      </c>
      <c r="AX337" s="317" t="s">
        <v>72</v>
      </c>
      <c r="AY337" s="320" t="s">
        <v>219</v>
      </c>
    </row>
    <row r="338" spans="2:65" s="325" customFormat="1" x14ac:dyDescent="0.2">
      <c r="B338" s="326"/>
      <c r="D338" s="319" t="s">
        <v>228</v>
      </c>
      <c r="E338" s="327" t="s">
        <v>1</v>
      </c>
      <c r="F338" s="328" t="s">
        <v>2017</v>
      </c>
      <c r="H338" s="329">
        <v>21</v>
      </c>
      <c r="L338" s="326"/>
      <c r="M338" s="330"/>
      <c r="N338" s="331"/>
      <c r="O338" s="331"/>
      <c r="P338" s="331"/>
      <c r="Q338" s="331"/>
      <c r="R338" s="331"/>
      <c r="S338" s="331"/>
      <c r="T338" s="332"/>
      <c r="AT338" s="327" t="s">
        <v>228</v>
      </c>
      <c r="AU338" s="327" t="s">
        <v>84</v>
      </c>
      <c r="AV338" s="325" t="s">
        <v>84</v>
      </c>
      <c r="AW338" s="325" t="s">
        <v>28</v>
      </c>
      <c r="AX338" s="325" t="s">
        <v>72</v>
      </c>
      <c r="AY338" s="327" t="s">
        <v>219</v>
      </c>
    </row>
    <row r="339" spans="2:65" s="325" customFormat="1" x14ac:dyDescent="0.2">
      <c r="B339" s="326"/>
      <c r="D339" s="319" t="s">
        <v>228</v>
      </c>
      <c r="E339" s="327" t="s">
        <v>1</v>
      </c>
      <c r="F339" s="328" t="s">
        <v>232</v>
      </c>
      <c r="H339" s="329">
        <v>-1.5760000000000001</v>
      </c>
      <c r="L339" s="326"/>
      <c r="M339" s="330"/>
      <c r="N339" s="331"/>
      <c r="O339" s="331"/>
      <c r="P339" s="331"/>
      <c r="Q339" s="331"/>
      <c r="R339" s="331"/>
      <c r="S339" s="331"/>
      <c r="T339" s="332"/>
      <c r="AT339" s="327" t="s">
        <v>228</v>
      </c>
      <c r="AU339" s="327" t="s">
        <v>84</v>
      </c>
      <c r="AV339" s="325" t="s">
        <v>84</v>
      </c>
      <c r="AW339" s="325" t="s">
        <v>28</v>
      </c>
      <c r="AX339" s="325" t="s">
        <v>72</v>
      </c>
      <c r="AY339" s="327" t="s">
        <v>219</v>
      </c>
    </row>
    <row r="340" spans="2:65" s="317" customFormat="1" x14ac:dyDescent="0.2">
      <c r="B340" s="318"/>
      <c r="D340" s="319" t="s">
        <v>228</v>
      </c>
      <c r="E340" s="320" t="s">
        <v>1</v>
      </c>
      <c r="F340" s="321" t="s">
        <v>1869</v>
      </c>
      <c r="H340" s="320" t="s">
        <v>1</v>
      </c>
      <c r="L340" s="318"/>
      <c r="M340" s="322"/>
      <c r="N340" s="323"/>
      <c r="O340" s="323"/>
      <c r="P340" s="323"/>
      <c r="Q340" s="323"/>
      <c r="R340" s="323"/>
      <c r="S340" s="323"/>
      <c r="T340" s="324"/>
      <c r="AT340" s="320" t="s">
        <v>228</v>
      </c>
      <c r="AU340" s="320" t="s">
        <v>84</v>
      </c>
      <c r="AV340" s="317" t="s">
        <v>79</v>
      </c>
      <c r="AW340" s="317" t="s">
        <v>28</v>
      </c>
      <c r="AX340" s="317" t="s">
        <v>72</v>
      </c>
      <c r="AY340" s="320" t="s">
        <v>219</v>
      </c>
    </row>
    <row r="341" spans="2:65" s="325" customFormat="1" x14ac:dyDescent="0.2">
      <c r="B341" s="326"/>
      <c r="D341" s="319" t="s">
        <v>228</v>
      </c>
      <c r="E341" s="327" t="s">
        <v>1</v>
      </c>
      <c r="F341" s="328" t="s">
        <v>510</v>
      </c>
      <c r="H341" s="329">
        <v>1.5569999999999999</v>
      </c>
      <c r="L341" s="326"/>
      <c r="M341" s="330"/>
      <c r="N341" s="331"/>
      <c r="O341" s="331"/>
      <c r="P341" s="331"/>
      <c r="Q341" s="331"/>
      <c r="R341" s="331"/>
      <c r="S341" s="331"/>
      <c r="T341" s="332"/>
      <c r="AT341" s="327" t="s">
        <v>228</v>
      </c>
      <c r="AU341" s="327" t="s">
        <v>84</v>
      </c>
      <c r="AV341" s="325" t="s">
        <v>84</v>
      </c>
      <c r="AW341" s="325" t="s">
        <v>28</v>
      </c>
      <c r="AX341" s="325" t="s">
        <v>72</v>
      </c>
      <c r="AY341" s="327" t="s">
        <v>219</v>
      </c>
    </row>
    <row r="342" spans="2:65" s="341" customFormat="1" x14ac:dyDescent="0.2">
      <c r="B342" s="342"/>
      <c r="D342" s="319" t="s">
        <v>228</v>
      </c>
      <c r="E342" s="343" t="s">
        <v>1</v>
      </c>
      <c r="F342" s="344" t="s">
        <v>241</v>
      </c>
      <c r="H342" s="345">
        <v>96.075000000000003</v>
      </c>
      <c r="L342" s="342"/>
      <c r="M342" s="346"/>
      <c r="N342" s="347"/>
      <c r="O342" s="347"/>
      <c r="P342" s="347"/>
      <c r="Q342" s="347"/>
      <c r="R342" s="347"/>
      <c r="S342" s="347"/>
      <c r="T342" s="348"/>
      <c r="AT342" s="343" t="s">
        <v>228</v>
      </c>
      <c r="AU342" s="343" t="s">
        <v>84</v>
      </c>
      <c r="AV342" s="341" t="s">
        <v>89</v>
      </c>
      <c r="AW342" s="341" t="s">
        <v>28</v>
      </c>
      <c r="AX342" s="341" t="s">
        <v>72</v>
      </c>
      <c r="AY342" s="343" t="s">
        <v>219</v>
      </c>
    </row>
    <row r="343" spans="2:65" s="333" customFormat="1" x14ac:dyDescent="0.2">
      <c r="B343" s="334"/>
      <c r="D343" s="319" t="s">
        <v>228</v>
      </c>
      <c r="E343" s="335" t="s">
        <v>1</v>
      </c>
      <c r="F343" s="336" t="s">
        <v>248</v>
      </c>
      <c r="H343" s="337">
        <v>96.075000000000003</v>
      </c>
      <c r="L343" s="334"/>
      <c r="M343" s="338"/>
      <c r="N343" s="339"/>
      <c r="O343" s="339"/>
      <c r="P343" s="339"/>
      <c r="Q343" s="339"/>
      <c r="R343" s="339"/>
      <c r="S343" s="339"/>
      <c r="T343" s="340"/>
      <c r="AT343" s="335" t="s">
        <v>228</v>
      </c>
      <c r="AU343" s="335" t="s">
        <v>84</v>
      </c>
      <c r="AV343" s="333" t="s">
        <v>226</v>
      </c>
      <c r="AW343" s="333" t="s">
        <v>28</v>
      </c>
      <c r="AX343" s="333" t="s">
        <v>79</v>
      </c>
      <c r="AY343" s="335" t="s">
        <v>219</v>
      </c>
    </row>
    <row r="344" spans="2:65" s="227" customFormat="1" ht="22.15" customHeight="1" x14ac:dyDescent="0.2">
      <c r="B344" s="303"/>
      <c r="C344" s="304" t="s">
        <v>274</v>
      </c>
      <c r="D344" s="304" t="s">
        <v>222</v>
      </c>
      <c r="E344" s="305" t="s">
        <v>579</v>
      </c>
      <c r="F344" s="306" t="s">
        <v>580</v>
      </c>
      <c r="G344" s="307" t="s">
        <v>225</v>
      </c>
      <c r="H344" s="308">
        <v>96.075000000000003</v>
      </c>
      <c r="I344" s="308">
        <v>0</v>
      </c>
      <c r="J344" s="308">
        <f>ROUND(I344*H344,3)</f>
        <v>0</v>
      </c>
      <c r="K344" s="309"/>
      <c r="L344" s="228"/>
      <c r="M344" s="310" t="s">
        <v>1</v>
      </c>
      <c r="N344" s="311" t="s">
        <v>38</v>
      </c>
      <c r="O344" s="312">
        <v>0.248</v>
      </c>
      <c r="P344" s="312">
        <f>O344*H344</f>
        <v>23.826599999999999</v>
      </c>
      <c r="Q344" s="312">
        <v>4.9300000000000004E-3</v>
      </c>
      <c r="R344" s="312">
        <f>Q344*H344</f>
        <v>0.47364975000000004</v>
      </c>
      <c r="S344" s="312">
        <v>0</v>
      </c>
      <c r="T344" s="313">
        <f>S344*H344</f>
        <v>0</v>
      </c>
      <c r="AR344" s="314" t="s">
        <v>226</v>
      </c>
      <c r="AT344" s="314" t="s">
        <v>222</v>
      </c>
      <c r="AU344" s="314" t="s">
        <v>84</v>
      </c>
      <c r="AY344" s="220" t="s">
        <v>219</v>
      </c>
      <c r="BE344" s="315">
        <f>IF(N344="základná",J344,0)</f>
        <v>0</v>
      </c>
      <c r="BF344" s="315">
        <f>IF(N344="znížená",J344,0)</f>
        <v>0</v>
      </c>
      <c r="BG344" s="315">
        <f>IF(N344="zákl. prenesená",J344,0)</f>
        <v>0</v>
      </c>
      <c r="BH344" s="315">
        <f>IF(N344="zníž. prenesená",J344,0)</f>
        <v>0</v>
      </c>
      <c r="BI344" s="315">
        <f>IF(N344="nulová",J344,0)</f>
        <v>0</v>
      </c>
      <c r="BJ344" s="220" t="s">
        <v>84</v>
      </c>
      <c r="BK344" s="316">
        <f>ROUND(I344*H344,3)</f>
        <v>0</v>
      </c>
      <c r="BL344" s="220" t="s">
        <v>226</v>
      </c>
      <c r="BM344" s="314" t="s">
        <v>2065</v>
      </c>
    </row>
    <row r="345" spans="2:65" s="227" customFormat="1" ht="19.899999999999999" customHeight="1" x14ac:dyDescent="0.2">
      <c r="B345" s="303"/>
      <c r="C345" s="304" t="s">
        <v>279</v>
      </c>
      <c r="D345" s="304" t="s">
        <v>222</v>
      </c>
      <c r="E345" s="305" t="s">
        <v>582</v>
      </c>
      <c r="F345" s="306" t="s">
        <v>583</v>
      </c>
      <c r="G345" s="307" t="s">
        <v>225</v>
      </c>
      <c r="H345" s="308">
        <v>88.402000000000001</v>
      </c>
      <c r="I345" s="308">
        <v>0</v>
      </c>
      <c r="J345" s="308">
        <f>ROUND(I345*H345,3)</f>
        <v>0</v>
      </c>
      <c r="K345" s="309"/>
      <c r="L345" s="228"/>
      <c r="M345" s="310" t="s">
        <v>1</v>
      </c>
      <c r="N345" s="311" t="s">
        <v>38</v>
      </c>
      <c r="O345" s="312">
        <v>0.31900000000000001</v>
      </c>
      <c r="P345" s="312">
        <f>O345*H345</f>
        <v>28.200238000000002</v>
      </c>
      <c r="Q345" s="312">
        <v>1.3650000000000001E-2</v>
      </c>
      <c r="R345" s="312">
        <f>Q345*H345</f>
        <v>1.2066873</v>
      </c>
      <c r="S345" s="312">
        <v>0</v>
      </c>
      <c r="T345" s="313">
        <f>S345*H345</f>
        <v>0</v>
      </c>
      <c r="AR345" s="314" t="s">
        <v>226</v>
      </c>
      <c r="AT345" s="314" t="s">
        <v>222</v>
      </c>
      <c r="AU345" s="314" t="s">
        <v>84</v>
      </c>
      <c r="AY345" s="220" t="s">
        <v>219</v>
      </c>
      <c r="BE345" s="315">
        <f>IF(N345="základná",J345,0)</f>
        <v>0</v>
      </c>
      <c r="BF345" s="315">
        <f>IF(N345="znížená",J345,0)</f>
        <v>0</v>
      </c>
      <c r="BG345" s="315">
        <f>IF(N345="zákl. prenesená",J345,0)</f>
        <v>0</v>
      </c>
      <c r="BH345" s="315">
        <f>IF(N345="zníž. prenesená",J345,0)</f>
        <v>0</v>
      </c>
      <c r="BI345" s="315">
        <f>IF(N345="nulová",J345,0)</f>
        <v>0</v>
      </c>
      <c r="BJ345" s="220" t="s">
        <v>84</v>
      </c>
      <c r="BK345" s="316">
        <f>ROUND(I345*H345,3)</f>
        <v>0</v>
      </c>
      <c r="BL345" s="220" t="s">
        <v>226</v>
      </c>
      <c r="BM345" s="314" t="s">
        <v>2066</v>
      </c>
    </row>
    <row r="346" spans="2:65" s="317" customFormat="1" x14ac:dyDescent="0.2">
      <c r="B346" s="318"/>
      <c r="D346" s="319" t="s">
        <v>228</v>
      </c>
      <c r="E346" s="320" t="s">
        <v>1</v>
      </c>
      <c r="F346" s="321" t="s">
        <v>374</v>
      </c>
      <c r="H346" s="320" t="s">
        <v>1</v>
      </c>
      <c r="L346" s="318"/>
      <c r="M346" s="322"/>
      <c r="N346" s="323"/>
      <c r="O346" s="323"/>
      <c r="P346" s="323"/>
      <c r="Q346" s="323"/>
      <c r="R346" s="323"/>
      <c r="S346" s="323"/>
      <c r="T346" s="324"/>
      <c r="AT346" s="320" t="s">
        <v>228</v>
      </c>
      <c r="AU346" s="320" t="s">
        <v>84</v>
      </c>
      <c r="AV346" s="317" t="s">
        <v>79</v>
      </c>
      <c r="AW346" s="317" t="s">
        <v>28</v>
      </c>
      <c r="AX346" s="317" t="s">
        <v>72</v>
      </c>
      <c r="AY346" s="320" t="s">
        <v>219</v>
      </c>
    </row>
    <row r="347" spans="2:65" s="317" customFormat="1" x14ac:dyDescent="0.2">
      <c r="B347" s="318"/>
      <c r="D347" s="319" t="s">
        <v>228</v>
      </c>
      <c r="E347" s="320" t="s">
        <v>1</v>
      </c>
      <c r="F347" s="321" t="s">
        <v>1911</v>
      </c>
      <c r="H347" s="320" t="s">
        <v>1</v>
      </c>
      <c r="L347" s="318"/>
      <c r="M347" s="322"/>
      <c r="N347" s="323"/>
      <c r="O347" s="323"/>
      <c r="P347" s="323"/>
      <c r="Q347" s="323"/>
      <c r="R347" s="323"/>
      <c r="S347" s="323"/>
      <c r="T347" s="324"/>
      <c r="AT347" s="320" t="s">
        <v>228</v>
      </c>
      <c r="AU347" s="320" t="s">
        <v>84</v>
      </c>
      <c r="AV347" s="317" t="s">
        <v>79</v>
      </c>
      <c r="AW347" s="317" t="s">
        <v>28</v>
      </c>
      <c r="AX347" s="317" t="s">
        <v>72</v>
      </c>
      <c r="AY347" s="320" t="s">
        <v>219</v>
      </c>
    </row>
    <row r="348" spans="2:65" s="325" customFormat="1" x14ac:dyDescent="0.2">
      <c r="B348" s="326"/>
      <c r="D348" s="319" t="s">
        <v>228</v>
      </c>
      <c r="E348" s="327" t="s">
        <v>1</v>
      </c>
      <c r="F348" s="328" t="s">
        <v>2067</v>
      </c>
      <c r="H348" s="329">
        <v>37.200000000000003</v>
      </c>
      <c r="L348" s="326"/>
      <c r="M348" s="330"/>
      <c r="N348" s="331"/>
      <c r="O348" s="331"/>
      <c r="P348" s="331"/>
      <c r="Q348" s="331"/>
      <c r="R348" s="331"/>
      <c r="S348" s="331"/>
      <c r="T348" s="332"/>
      <c r="AT348" s="327" t="s">
        <v>228</v>
      </c>
      <c r="AU348" s="327" t="s">
        <v>84</v>
      </c>
      <c r="AV348" s="325" t="s">
        <v>84</v>
      </c>
      <c r="AW348" s="325" t="s">
        <v>28</v>
      </c>
      <c r="AX348" s="325" t="s">
        <v>72</v>
      </c>
      <c r="AY348" s="327" t="s">
        <v>219</v>
      </c>
    </row>
    <row r="349" spans="2:65" s="325" customFormat="1" x14ac:dyDescent="0.2">
      <c r="B349" s="326"/>
      <c r="D349" s="319" t="s">
        <v>228</v>
      </c>
      <c r="E349" s="327" t="s">
        <v>1</v>
      </c>
      <c r="F349" s="328" t="s">
        <v>232</v>
      </c>
      <c r="H349" s="329">
        <v>-1.5760000000000001</v>
      </c>
      <c r="L349" s="326"/>
      <c r="M349" s="330"/>
      <c r="N349" s="331"/>
      <c r="O349" s="331"/>
      <c r="P349" s="331"/>
      <c r="Q349" s="331"/>
      <c r="R349" s="331"/>
      <c r="S349" s="331"/>
      <c r="T349" s="332"/>
      <c r="AT349" s="327" t="s">
        <v>228</v>
      </c>
      <c r="AU349" s="327" t="s">
        <v>84</v>
      </c>
      <c r="AV349" s="325" t="s">
        <v>84</v>
      </c>
      <c r="AW349" s="325" t="s">
        <v>28</v>
      </c>
      <c r="AX349" s="325" t="s">
        <v>72</v>
      </c>
      <c r="AY349" s="327" t="s">
        <v>219</v>
      </c>
    </row>
    <row r="350" spans="2:65" s="325" customFormat="1" x14ac:dyDescent="0.2">
      <c r="B350" s="326"/>
      <c r="D350" s="319" t="s">
        <v>228</v>
      </c>
      <c r="E350" s="327" t="s">
        <v>1</v>
      </c>
      <c r="F350" s="328" t="s">
        <v>2068</v>
      </c>
      <c r="H350" s="329">
        <v>-3.06</v>
      </c>
      <c r="L350" s="326"/>
      <c r="M350" s="330"/>
      <c r="N350" s="331"/>
      <c r="O350" s="331"/>
      <c r="P350" s="331"/>
      <c r="Q350" s="331"/>
      <c r="R350" s="331"/>
      <c r="S350" s="331"/>
      <c r="T350" s="332"/>
      <c r="AT350" s="327" t="s">
        <v>228</v>
      </c>
      <c r="AU350" s="327" t="s">
        <v>84</v>
      </c>
      <c r="AV350" s="325" t="s">
        <v>84</v>
      </c>
      <c r="AW350" s="325" t="s">
        <v>28</v>
      </c>
      <c r="AX350" s="325" t="s">
        <v>72</v>
      </c>
      <c r="AY350" s="327" t="s">
        <v>219</v>
      </c>
    </row>
    <row r="351" spans="2:65" s="325" customFormat="1" x14ac:dyDescent="0.2">
      <c r="B351" s="326"/>
      <c r="D351" s="319" t="s">
        <v>228</v>
      </c>
      <c r="E351" s="327" t="s">
        <v>1</v>
      </c>
      <c r="F351" s="328" t="s">
        <v>2069</v>
      </c>
      <c r="H351" s="329">
        <v>2</v>
      </c>
      <c r="L351" s="326"/>
      <c r="M351" s="330"/>
      <c r="N351" s="331"/>
      <c r="O351" s="331"/>
      <c r="P351" s="331"/>
      <c r="Q351" s="331"/>
      <c r="R351" s="331"/>
      <c r="S351" s="331"/>
      <c r="T351" s="332"/>
      <c r="AT351" s="327" t="s">
        <v>228</v>
      </c>
      <c r="AU351" s="327" t="s">
        <v>84</v>
      </c>
      <c r="AV351" s="325" t="s">
        <v>84</v>
      </c>
      <c r="AW351" s="325" t="s">
        <v>28</v>
      </c>
      <c r="AX351" s="325" t="s">
        <v>72</v>
      </c>
      <c r="AY351" s="327" t="s">
        <v>219</v>
      </c>
    </row>
    <row r="352" spans="2:65" s="325" customFormat="1" x14ac:dyDescent="0.2">
      <c r="B352" s="326"/>
      <c r="D352" s="319" t="s">
        <v>228</v>
      </c>
      <c r="E352" s="327" t="s">
        <v>1</v>
      </c>
      <c r="F352" s="328" t="s">
        <v>577</v>
      </c>
      <c r="H352" s="329">
        <v>5.64</v>
      </c>
      <c r="L352" s="326"/>
      <c r="M352" s="330"/>
      <c r="N352" s="331"/>
      <c r="O352" s="331"/>
      <c r="P352" s="331"/>
      <c r="Q352" s="331"/>
      <c r="R352" s="331"/>
      <c r="S352" s="331"/>
      <c r="T352" s="332"/>
      <c r="AT352" s="327" t="s">
        <v>228</v>
      </c>
      <c r="AU352" s="327" t="s">
        <v>84</v>
      </c>
      <c r="AV352" s="325" t="s">
        <v>84</v>
      </c>
      <c r="AW352" s="325" t="s">
        <v>28</v>
      </c>
      <c r="AX352" s="325" t="s">
        <v>72</v>
      </c>
      <c r="AY352" s="327" t="s">
        <v>219</v>
      </c>
    </row>
    <row r="353" spans="2:51" s="317" customFormat="1" x14ac:dyDescent="0.2">
      <c r="B353" s="318"/>
      <c r="D353" s="319" t="s">
        <v>228</v>
      </c>
      <c r="E353" s="320" t="s">
        <v>1</v>
      </c>
      <c r="F353" s="321" t="s">
        <v>1922</v>
      </c>
      <c r="H353" s="320" t="s">
        <v>1</v>
      </c>
      <c r="L353" s="318"/>
      <c r="M353" s="322"/>
      <c r="N353" s="323"/>
      <c r="O353" s="323"/>
      <c r="P353" s="323"/>
      <c r="Q353" s="323"/>
      <c r="R353" s="323"/>
      <c r="S353" s="323"/>
      <c r="T353" s="324"/>
      <c r="AT353" s="320" t="s">
        <v>228</v>
      </c>
      <c r="AU353" s="320" t="s">
        <v>84</v>
      </c>
      <c r="AV353" s="317" t="s">
        <v>79</v>
      </c>
      <c r="AW353" s="317" t="s">
        <v>28</v>
      </c>
      <c r="AX353" s="317" t="s">
        <v>72</v>
      </c>
      <c r="AY353" s="320" t="s">
        <v>219</v>
      </c>
    </row>
    <row r="354" spans="2:51" s="325" customFormat="1" x14ac:dyDescent="0.2">
      <c r="B354" s="326"/>
      <c r="D354" s="319" t="s">
        <v>228</v>
      </c>
      <c r="E354" s="327" t="s">
        <v>1</v>
      </c>
      <c r="F354" s="328" t="s">
        <v>2070</v>
      </c>
      <c r="H354" s="329">
        <v>10.56</v>
      </c>
      <c r="L354" s="326"/>
      <c r="M354" s="330"/>
      <c r="N354" s="331"/>
      <c r="O354" s="331"/>
      <c r="P354" s="331"/>
      <c r="Q354" s="331"/>
      <c r="R354" s="331"/>
      <c r="S354" s="331"/>
      <c r="T354" s="332"/>
      <c r="AT354" s="327" t="s">
        <v>228</v>
      </c>
      <c r="AU354" s="327" t="s">
        <v>84</v>
      </c>
      <c r="AV354" s="325" t="s">
        <v>84</v>
      </c>
      <c r="AW354" s="325" t="s">
        <v>28</v>
      </c>
      <c r="AX354" s="325" t="s">
        <v>72</v>
      </c>
      <c r="AY354" s="327" t="s">
        <v>219</v>
      </c>
    </row>
    <row r="355" spans="2:51" s="325" customFormat="1" x14ac:dyDescent="0.2">
      <c r="B355" s="326"/>
      <c r="D355" s="319" t="s">
        <v>228</v>
      </c>
      <c r="E355" s="327" t="s">
        <v>1</v>
      </c>
      <c r="F355" s="328" t="s">
        <v>247</v>
      </c>
      <c r="H355" s="329">
        <v>-2.3639999999999999</v>
      </c>
      <c r="L355" s="326"/>
      <c r="M355" s="330"/>
      <c r="N355" s="331"/>
      <c r="O355" s="331"/>
      <c r="P355" s="331"/>
      <c r="Q355" s="331"/>
      <c r="R355" s="331"/>
      <c r="S355" s="331"/>
      <c r="T355" s="332"/>
      <c r="AT355" s="327" t="s">
        <v>228</v>
      </c>
      <c r="AU355" s="327" t="s">
        <v>84</v>
      </c>
      <c r="AV355" s="325" t="s">
        <v>84</v>
      </c>
      <c r="AW355" s="325" t="s">
        <v>28</v>
      </c>
      <c r="AX355" s="325" t="s">
        <v>72</v>
      </c>
      <c r="AY355" s="327" t="s">
        <v>219</v>
      </c>
    </row>
    <row r="356" spans="2:51" s="317" customFormat="1" x14ac:dyDescent="0.2">
      <c r="B356" s="318"/>
      <c r="D356" s="319" t="s">
        <v>228</v>
      </c>
      <c r="E356" s="320" t="s">
        <v>1</v>
      </c>
      <c r="F356" s="321" t="s">
        <v>1871</v>
      </c>
      <c r="H356" s="320" t="s">
        <v>1</v>
      </c>
      <c r="L356" s="318"/>
      <c r="M356" s="322"/>
      <c r="N356" s="323"/>
      <c r="O356" s="323"/>
      <c r="P356" s="323"/>
      <c r="Q356" s="323"/>
      <c r="R356" s="323"/>
      <c r="S356" s="323"/>
      <c r="T356" s="324"/>
      <c r="AT356" s="320" t="s">
        <v>228</v>
      </c>
      <c r="AU356" s="320" t="s">
        <v>84</v>
      </c>
      <c r="AV356" s="317" t="s">
        <v>79</v>
      </c>
      <c r="AW356" s="317" t="s">
        <v>28</v>
      </c>
      <c r="AX356" s="317" t="s">
        <v>72</v>
      </c>
      <c r="AY356" s="320" t="s">
        <v>219</v>
      </c>
    </row>
    <row r="357" spans="2:51" s="325" customFormat="1" x14ac:dyDescent="0.2">
      <c r="B357" s="326"/>
      <c r="D357" s="319" t="s">
        <v>228</v>
      </c>
      <c r="E357" s="327" t="s">
        <v>1</v>
      </c>
      <c r="F357" s="328" t="s">
        <v>2071</v>
      </c>
      <c r="H357" s="329">
        <v>10.24</v>
      </c>
      <c r="L357" s="326"/>
      <c r="M357" s="330"/>
      <c r="N357" s="331"/>
      <c r="O357" s="331"/>
      <c r="P357" s="331"/>
      <c r="Q357" s="331"/>
      <c r="R357" s="331"/>
      <c r="S357" s="331"/>
      <c r="T357" s="332"/>
      <c r="AT357" s="327" t="s">
        <v>228</v>
      </c>
      <c r="AU357" s="327" t="s">
        <v>84</v>
      </c>
      <c r="AV357" s="325" t="s">
        <v>84</v>
      </c>
      <c r="AW357" s="325" t="s">
        <v>28</v>
      </c>
      <c r="AX357" s="325" t="s">
        <v>72</v>
      </c>
      <c r="AY357" s="327" t="s">
        <v>219</v>
      </c>
    </row>
    <row r="358" spans="2:51" s="325" customFormat="1" x14ac:dyDescent="0.2">
      <c r="B358" s="326"/>
      <c r="D358" s="319" t="s">
        <v>228</v>
      </c>
      <c r="E358" s="327" t="s">
        <v>1</v>
      </c>
      <c r="F358" s="328" t="s">
        <v>296</v>
      </c>
      <c r="H358" s="329">
        <v>-1.1819999999999999</v>
      </c>
      <c r="L358" s="326"/>
      <c r="M358" s="330"/>
      <c r="N358" s="331"/>
      <c r="O358" s="331"/>
      <c r="P358" s="331"/>
      <c r="Q358" s="331"/>
      <c r="R358" s="331"/>
      <c r="S358" s="331"/>
      <c r="T358" s="332"/>
      <c r="AT358" s="327" t="s">
        <v>228</v>
      </c>
      <c r="AU358" s="327" t="s">
        <v>84</v>
      </c>
      <c r="AV358" s="325" t="s">
        <v>84</v>
      </c>
      <c r="AW358" s="325" t="s">
        <v>28</v>
      </c>
      <c r="AX358" s="325" t="s">
        <v>72</v>
      </c>
      <c r="AY358" s="327" t="s">
        <v>219</v>
      </c>
    </row>
    <row r="359" spans="2:51" s="317" customFormat="1" x14ac:dyDescent="0.2">
      <c r="B359" s="318"/>
      <c r="D359" s="319" t="s">
        <v>228</v>
      </c>
      <c r="E359" s="320" t="s">
        <v>1</v>
      </c>
      <c r="F359" s="321" t="s">
        <v>344</v>
      </c>
      <c r="H359" s="320" t="s">
        <v>1</v>
      </c>
      <c r="L359" s="318"/>
      <c r="M359" s="322"/>
      <c r="N359" s="323"/>
      <c r="O359" s="323"/>
      <c r="P359" s="323"/>
      <c r="Q359" s="323"/>
      <c r="R359" s="323"/>
      <c r="S359" s="323"/>
      <c r="T359" s="324"/>
      <c r="AT359" s="320" t="s">
        <v>228</v>
      </c>
      <c r="AU359" s="320" t="s">
        <v>84</v>
      </c>
      <c r="AV359" s="317" t="s">
        <v>79</v>
      </c>
      <c r="AW359" s="317" t="s">
        <v>28</v>
      </c>
      <c r="AX359" s="317" t="s">
        <v>72</v>
      </c>
      <c r="AY359" s="320" t="s">
        <v>219</v>
      </c>
    </row>
    <row r="360" spans="2:51" s="325" customFormat="1" x14ac:dyDescent="0.2">
      <c r="B360" s="326"/>
      <c r="D360" s="319" t="s">
        <v>228</v>
      </c>
      <c r="E360" s="327" t="s">
        <v>1</v>
      </c>
      <c r="F360" s="328" t="s">
        <v>2072</v>
      </c>
      <c r="H360" s="329">
        <v>19.440000000000001</v>
      </c>
      <c r="L360" s="326"/>
      <c r="M360" s="330"/>
      <c r="N360" s="331"/>
      <c r="O360" s="331"/>
      <c r="P360" s="331"/>
      <c r="Q360" s="331"/>
      <c r="R360" s="331"/>
      <c r="S360" s="331"/>
      <c r="T360" s="332"/>
      <c r="AT360" s="327" t="s">
        <v>228</v>
      </c>
      <c r="AU360" s="327" t="s">
        <v>84</v>
      </c>
      <c r="AV360" s="325" t="s">
        <v>84</v>
      </c>
      <c r="AW360" s="325" t="s">
        <v>28</v>
      </c>
      <c r="AX360" s="325" t="s">
        <v>72</v>
      </c>
      <c r="AY360" s="327" t="s">
        <v>219</v>
      </c>
    </row>
    <row r="361" spans="2:51" s="325" customFormat="1" x14ac:dyDescent="0.2">
      <c r="B361" s="326"/>
      <c r="D361" s="319" t="s">
        <v>228</v>
      </c>
      <c r="E361" s="327" t="s">
        <v>1</v>
      </c>
      <c r="F361" s="328" t="s">
        <v>232</v>
      </c>
      <c r="H361" s="329">
        <v>-1.5760000000000001</v>
      </c>
      <c r="L361" s="326"/>
      <c r="M361" s="330"/>
      <c r="N361" s="331"/>
      <c r="O361" s="331"/>
      <c r="P361" s="331"/>
      <c r="Q361" s="331"/>
      <c r="R361" s="331"/>
      <c r="S361" s="331"/>
      <c r="T361" s="332"/>
      <c r="AT361" s="327" t="s">
        <v>228</v>
      </c>
      <c r="AU361" s="327" t="s">
        <v>84</v>
      </c>
      <c r="AV361" s="325" t="s">
        <v>84</v>
      </c>
      <c r="AW361" s="325" t="s">
        <v>28</v>
      </c>
      <c r="AX361" s="325" t="s">
        <v>72</v>
      </c>
      <c r="AY361" s="327" t="s">
        <v>219</v>
      </c>
    </row>
    <row r="362" spans="2:51" s="317" customFormat="1" x14ac:dyDescent="0.2">
      <c r="B362" s="318"/>
      <c r="D362" s="319" t="s">
        <v>228</v>
      </c>
      <c r="E362" s="320" t="s">
        <v>1</v>
      </c>
      <c r="F362" s="321" t="s">
        <v>347</v>
      </c>
      <c r="H362" s="320" t="s">
        <v>1</v>
      </c>
      <c r="L362" s="318"/>
      <c r="M362" s="322"/>
      <c r="N362" s="323"/>
      <c r="O362" s="323"/>
      <c r="P362" s="323"/>
      <c r="Q362" s="323"/>
      <c r="R362" s="323"/>
      <c r="S362" s="323"/>
      <c r="T362" s="324"/>
      <c r="AT362" s="320" t="s">
        <v>228</v>
      </c>
      <c r="AU362" s="320" t="s">
        <v>84</v>
      </c>
      <c r="AV362" s="317" t="s">
        <v>79</v>
      </c>
      <c r="AW362" s="317" t="s">
        <v>28</v>
      </c>
      <c r="AX362" s="317" t="s">
        <v>72</v>
      </c>
      <c r="AY362" s="320" t="s">
        <v>219</v>
      </c>
    </row>
    <row r="363" spans="2:51" s="325" customFormat="1" x14ac:dyDescent="0.2">
      <c r="B363" s="326"/>
      <c r="D363" s="319" t="s">
        <v>228</v>
      </c>
      <c r="E363" s="327" t="s">
        <v>1</v>
      </c>
      <c r="F363" s="328" t="s">
        <v>2073</v>
      </c>
      <c r="H363" s="329">
        <v>4.5</v>
      </c>
      <c r="L363" s="326"/>
      <c r="M363" s="330"/>
      <c r="N363" s="331"/>
      <c r="O363" s="331"/>
      <c r="P363" s="331"/>
      <c r="Q363" s="331"/>
      <c r="R363" s="331"/>
      <c r="S363" s="331"/>
      <c r="T363" s="332"/>
      <c r="AT363" s="327" t="s">
        <v>228</v>
      </c>
      <c r="AU363" s="327" t="s">
        <v>84</v>
      </c>
      <c r="AV363" s="325" t="s">
        <v>84</v>
      </c>
      <c r="AW363" s="325" t="s">
        <v>28</v>
      </c>
      <c r="AX363" s="325" t="s">
        <v>72</v>
      </c>
      <c r="AY363" s="327" t="s">
        <v>219</v>
      </c>
    </row>
    <row r="364" spans="2:51" s="317" customFormat="1" x14ac:dyDescent="0.2">
      <c r="B364" s="318"/>
      <c r="D364" s="319" t="s">
        <v>228</v>
      </c>
      <c r="E364" s="320" t="s">
        <v>1</v>
      </c>
      <c r="F364" s="321" t="s">
        <v>2029</v>
      </c>
      <c r="H364" s="320" t="s">
        <v>1</v>
      </c>
      <c r="L364" s="318"/>
      <c r="M364" s="322"/>
      <c r="N364" s="323"/>
      <c r="O364" s="323"/>
      <c r="P364" s="323"/>
      <c r="Q364" s="323"/>
      <c r="R364" s="323"/>
      <c r="S364" s="323"/>
      <c r="T364" s="324"/>
      <c r="AT364" s="320" t="s">
        <v>228</v>
      </c>
      <c r="AU364" s="320" t="s">
        <v>84</v>
      </c>
      <c r="AV364" s="317" t="s">
        <v>79</v>
      </c>
      <c r="AW364" s="317" t="s">
        <v>28</v>
      </c>
      <c r="AX364" s="317" t="s">
        <v>72</v>
      </c>
      <c r="AY364" s="320" t="s">
        <v>219</v>
      </c>
    </row>
    <row r="365" spans="2:51" s="325" customFormat="1" x14ac:dyDescent="0.2">
      <c r="B365" s="326"/>
      <c r="D365" s="319" t="s">
        <v>228</v>
      </c>
      <c r="E365" s="327" t="s">
        <v>1</v>
      </c>
      <c r="F365" s="328" t="s">
        <v>2074</v>
      </c>
      <c r="H365" s="329">
        <v>10.156000000000001</v>
      </c>
      <c r="L365" s="326"/>
      <c r="M365" s="330"/>
      <c r="N365" s="331"/>
      <c r="O365" s="331"/>
      <c r="P365" s="331"/>
      <c r="Q365" s="331"/>
      <c r="R365" s="331"/>
      <c r="S365" s="331"/>
      <c r="T365" s="332"/>
      <c r="AT365" s="327" t="s">
        <v>228</v>
      </c>
      <c r="AU365" s="327" t="s">
        <v>84</v>
      </c>
      <c r="AV365" s="325" t="s">
        <v>84</v>
      </c>
      <c r="AW365" s="325" t="s">
        <v>28</v>
      </c>
      <c r="AX365" s="325" t="s">
        <v>72</v>
      </c>
      <c r="AY365" s="327" t="s">
        <v>219</v>
      </c>
    </row>
    <row r="366" spans="2:51" s="325" customFormat="1" x14ac:dyDescent="0.2">
      <c r="B366" s="326"/>
      <c r="D366" s="319" t="s">
        <v>228</v>
      </c>
      <c r="E366" s="327" t="s">
        <v>1</v>
      </c>
      <c r="F366" s="328" t="s">
        <v>232</v>
      </c>
      <c r="H366" s="329">
        <v>-1.5760000000000001</v>
      </c>
      <c r="L366" s="326"/>
      <c r="M366" s="330"/>
      <c r="N366" s="331"/>
      <c r="O366" s="331"/>
      <c r="P366" s="331"/>
      <c r="Q366" s="331"/>
      <c r="R366" s="331"/>
      <c r="S366" s="331"/>
      <c r="T366" s="332"/>
      <c r="AT366" s="327" t="s">
        <v>228</v>
      </c>
      <c r="AU366" s="327" t="s">
        <v>84</v>
      </c>
      <c r="AV366" s="325" t="s">
        <v>84</v>
      </c>
      <c r="AW366" s="325" t="s">
        <v>28</v>
      </c>
      <c r="AX366" s="325" t="s">
        <v>72</v>
      </c>
      <c r="AY366" s="327" t="s">
        <v>219</v>
      </c>
    </row>
    <row r="367" spans="2:51" s="341" customFormat="1" x14ac:dyDescent="0.2">
      <c r="B367" s="342"/>
      <c r="D367" s="319" t="s">
        <v>228</v>
      </c>
      <c r="E367" s="343" t="s">
        <v>1</v>
      </c>
      <c r="F367" s="344" t="s">
        <v>241</v>
      </c>
      <c r="H367" s="345">
        <v>88.402000000000029</v>
      </c>
      <c r="L367" s="342"/>
      <c r="M367" s="346"/>
      <c r="N367" s="347"/>
      <c r="O367" s="347"/>
      <c r="P367" s="347"/>
      <c r="Q367" s="347"/>
      <c r="R367" s="347"/>
      <c r="S367" s="347"/>
      <c r="T367" s="348"/>
      <c r="AT367" s="343" t="s">
        <v>228</v>
      </c>
      <c r="AU367" s="343" t="s">
        <v>84</v>
      </c>
      <c r="AV367" s="341" t="s">
        <v>89</v>
      </c>
      <c r="AW367" s="341" t="s">
        <v>28</v>
      </c>
      <c r="AX367" s="341" t="s">
        <v>72</v>
      </c>
      <c r="AY367" s="343" t="s">
        <v>219</v>
      </c>
    </row>
    <row r="368" spans="2:51" s="333" customFormat="1" x14ac:dyDescent="0.2">
      <c r="B368" s="334"/>
      <c r="D368" s="319" t="s">
        <v>228</v>
      </c>
      <c r="E368" s="335" t="s">
        <v>1</v>
      </c>
      <c r="F368" s="336" t="s">
        <v>248</v>
      </c>
      <c r="H368" s="337">
        <v>88.402000000000029</v>
      </c>
      <c r="L368" s="334"/>
      <c r="M368" s="338"/>
      <c r="N368" s="339"/>
      <c r="O368" s="339"/>
      <c r="P368" s="339"/>
      <c r="Q368" s="339"/>
      <c r="R368" s="339"/>
      <c r="S368" s="339"/>
      <c r="T368" s="340"/>
      <c r="AT368" s="335" t="s">
        <v>228</v>
      </c>
      <c r="AU368" s="335" t="s">
        <v>84</v>
      </c>
      <c r="AV368" s="333" t="s">
        <v>226</v>
      </c>
      <c r="AW368" s="333" t="s">
        <v>28</v>
      </c>
      <c r="AX368" s="333" t="s">
        <v>79</v>
      </c>
      <c r="AY368" s="335" t="s">
        <v>219</v>
      </c>
    </row>
    <row r="369" spans="2:65" s="227" customFormat="1" ht="22.15" customHeight="1" x14ac:dyDescent="0.2">
      <c r="B369" s="303"/>
      <c r="C369" s="304" t="s">
        <v>220</v>
      </c>
      <c r="D369" s="304" t="s">
        <v>222</v>
      </c>
      <c r="E369" s="305" t="s">
        <v>586</v>
      </c>
      <c r="F369" s="306" t="s">
        <v>587</v>
      </c>
      <c r="G369" s="307" t="s">
        <v>225</v>
      </c>
      <c r="H369" s="308">
        <v>79.334999999999994</v>
      </c>
      <c r="I369" s="308">
        <v>0</v>
      </c>
      <c r="J369" s="308">
        <f>ROUND(I369*H369,3)</f>
        <v>0</v>
      </c>
      <c r="K369" s="309"/>
      <c r="L369" s="228"/>
      <c r="M369" s="310" t="s">
        <v>1</v>
      </c>
      <c r="N369" s="311" t="s">
        <v>38</v>
      </c>
      <c r="O369" s="312">
        <v>0.31900000000000001</v>
      </c>
      <c r="P369" s="312">
        <f>O369*H369</f>
        <v>25.307865</v>
      </c>
      <c r="Q369" s="312">
        <v>1.312E-2</v>
      </c>
      <c r="R369" s="312">
        <f>Q369*H369</f>
        <v>1.0408751999999999</v>
      </c>
      <c r="S369" s="312">
        <v>0</v>
      </c>
      <c r="T369" s="313">
        <f>S369*H369</f>
        <v>0</v>
      </c>
      <c r="AR369" s="314" t="s">
        <v>226</v>
      </c>
      <c r="AT369" s="314" t="s">
        <v>222</v>
      </c>
      <c r="AU369" s="314" t="s">
        <v>84</v>
      </c>
      <c r="AY369" s="220" t="s">
        <v>219</v>
      </c>
      <c r="BE369" s="315">
        <f>IF(N369="základná",J369,0)</f>
        <v>0</v>
      </c>
      <c r="BF369" s="315">
        <f>IF(N369="znížená",J369,0)</f>
        <v>0</v>
      </c>
      <c r="BG369" s="315">
        <f>IF(N369="zákl. prenesená",J369,0)</f>
        <v>0</v>
      </c>
      <c r="BH369" s="315">
        <f>IF(N369="zníž. prenesená",J369,0)</f>
        <v>0</v>
      </c>
      <c r="BI369" s="315">
        <f>IF(N369="nulová",J369,0)</f>
        <v>0</v>
      </c>
      <c r="BJ369" s="220" t="s">
        <v>84</v>
      </c>
      <c r="BK369" s="316">
        <f>ROUND(I369*H369,3)</f>
        <v>0</v>
      </c>
      <c r="BL369" s="220" t="s">
        <v>226</v>
      </c>
      <c r="BM369" s="314" t="s">
        <v>2075</v>
      </c>
    </row>
    <row r="370" spans="2:65" s="317" customFormat="1" x14ac:dyDescent="0.2">
      <c r="B370" s="318"/>
      <c r="D370" s="319" t="s">
        <v>228</v>
      </c>
      <c r="E370" s="320" t="s">
        <v>1</v>
      </c>
      <c r="F370" s="321" t="s">
        <v>374</v>
      </c>
      <c r="H370" s="320" t="s">
        <v>1</v>
      </c>
      <c r="L370" s="318"/>
      <c r="M370" s="322"/>
      <c r="N370" s="323"/>
      <c r="O370" s="323"/>
      <c r="P370" s="323"/>
      <c r="Q370" s="323"/>
      <c r="R370" s="323"/>
      <c r="S370" s="323"/>
      <c r="T370" s="324"/>
      <c r="AT370" s="320" t="s">
        <v>228</v>
      </c>
      <c r="AU370" s="320" t="s">
        <v>84</v>
      </c>
      <c r="AV370" s="317" t="s">
        <v>79</v>
      </c>
      <c r="AW370" s="317" t="s">
        <v>28</v>
      </c>
      <c r="AX370" s="317" t="s">
        <v>72</v>
      </c>
      <c r="AY370" s="320" t="s">
        <v>219</v>
      </c>
    </row>
    <row r="371" spans="2:65" s="317" customFormat="1" x14ac:dyDescent="0.2">
      <c r="B371" s="318"/>
      <c r="D371" s="319" t="s">
        <v>228</v>
      </c>
      <c r="E371" s="320" t="s">
        <v>1</v>
      </c>
      <c r="F371" s="321" t="s">
        <v>1901</v>
      </c>
      <c r="H371" s="320" t="s">
        <v>1</v>
      </c>
      <c r="L371" s="318"/>
      <c r="M371" s="322"/>
      <c r="N371" s="323"/>
      <c r="O371" s="323"/>
      <c r="P371" s="323"/>
      <c r="Q371" s="323"/>
      <c r="R371" s="323"/>
      <c r="S371" s="323"/>
      <c r="T371" s="324"/>
      <c r="AT371" s="320" t="s">
        <v>228</v>
      </c>
      <c r="AU371" s="320" t="s">
        <v>84</v>
      </c>
      <c r="AV371" s="317" t="s">
        <v>79</v>
      </c>
      <c r="AW371" s="317" t="s">
        <v>28</v>
      </c>
      <c r="AX371" s="317" t="s">
        <v>72</v>
      </c>
      <c r="AY371" s="320" t="s">
        <v>219</v>
      </c>
    </row>
    <row r="372" spans="2:65" s="325" customFormat="1" x14ac:dyDescent="0.2">
      <c r="B372" s="326"/>
      <c r="D372" s="319" t="s">
        <v>228</v>
      </c>
      <c r="E372" s="327" t="s">
        <v>1</v>
      </c>
      <c r="F372" s="328" t="s">
        <v>405</v>
      </c>
      <c r="H372" s="329">
        <v>2.64</v>
      </c>
      <c r="L372" s="326"/>
      <c r="M372" s="330"/>
      <c r="N372" s="331"/>
      <c r="O372" s="331"/>
      <c r="P372" s="331"/>
      <c r="Q372" s="331"/>
      <c r="R372" s="331"/>
      <c r="S372" s="331"/>
      <c r="T372" s="332"/>
      <c r="AT372" s="327" t="s">
        <v>228</v>
      </c>
      <c r="AU372" s="327" t="s">
        <v>84</v>
      </c>
      <c r="AV372" s="325" t="s">
        <v>84</v>
      </c>
      <c r="AW372" s="325" t="s">
        <v>28</v>
      </c>
      <c r="AX372" s="325" t="s">
        <v>72</v>
      </c>
      <c r="AY372" s="327" t="s">
        <v>219</v>
      </c>
    </row>
    <row r="373" spans="2:65" s="317" customFormat="1" x14ac:dyDescent="0.2">
      <c r="B373" s="318"/>
      <c r="D373" s="319" t="s">
        <v>228</v>
      </c>
      <c r="E373" s="320" t="s">
        <v>1</v>
      </c>
      <c r="F373" s="321" t="s">
        <v>2004</v>
      </c>
      <c r="H373" s="320" t="s">
        <v>1</v>
      </c>
      <c r="L373" s="318"/>
      <c r="M373" s="322"/>
      <c r="N373" s="323"/>
      <c r="O373" s="323"/>
      <c r="P373" s="323"/>
      <c r="Q373" s="323"/>
      <c r="R373" s="323"/>
      <c r="S373" s="323"/>
      <c r="T373" s="324"/>
      <c r="AT373" s="320" t="s">
        <v>228</v>
      </c>
      <c r="AU373" s="320" t="s">
        <v>84</v>
      </c>
      <c r="AV373" s="317" t="s">
        <v>79</v>
      </c>
      <c r="AW373" s="317" t="s">
        <v>28</v>
      </c>
      <c r="AX373" s="317" t="s">
        <v>72</v>
      </c>
      <c r="AY373" s="320" t="s">
        <v>219</v>
      </c>
    </row>
    <row r="374" spans="2:65" s="325" customFormat="1" x14ac:dyDescent="0.2">
      <c r="B374" s="326"/>
      <c r="D374" s="319" t="s">
        <v>228</v>
      </c>
      <c r="E374" s="327" t="s">
        <v>1</v>
      </c>
      <c r="F374" s="328" t="s">
        <v>1979</v>
      </c>
      <c r="H374" s="329">
        <v>12.78</v>
      </c>
      <c r="L374" s="326"/>
      <c r="M374" s="330"/>
      <c r="N374" s="331"/>
      <c r="O374" s="331"/>
      <c r="P374" s="331"/>
      <c r="Q374" s="331"/>
      <c r="R374" s="331"/>
      <c r="S374" s="331"/>
      <c r="T374" s="332"/>
      <c r="AT374" s="327" t="s">
        <v>228</v>
      </c>
      <c r="AU374" s="327" t="s">
        <v>84</v>
      </c>
      <c r="AV374" s="325" t="s">
        <v>84</v>
      </c>
      <c r="AW374" s="325" t="s">
        <v>28</v>
      </c>
      <c r="AX374" s="325" t="s">
        <v>72</v>
      </c>
      <c r="AY374" s="327" t="s">
        <v>219</v>
      </c>
    </row>
    <row r="375" spans="2:65" s="317" customFormat="1" x14ac:dyDescent="0.2">
      <c r="B375" s="318"/>
      <c r="D375" s="319" t="s">
        <v>228</v>
      </c>
      <c r="E375" s="320" t="s">
        <v>1</v>
      </c>
      <c r="F375" s="321" t="s">
        <v>2006</v>
      </c>
      <c r="H375" s="320" t="s">
        <v>1</v>
      </c>
      <c r="L375" s="318"/>
      <c r="M375" s="322"/>
      <c r="N375" s="323"/>
      <c r="O375" s="323"/>
      <c r="P375" s="323"/>
      <c r="Q375" s="323"/>
      <c r="R375" s="323"/>
      <c r="S375" s="323"/>
      <c r="T375" s="324"/>
      <c r="AT375" s="320" t="s">
        <v>228</v>
      </c>
      <c r="AU375" s="320" t="s">
        <v>84</v>
      </c>
      <c r="AV375" s="317" t="s">
        <v>79</v>
      </c>
      <c r="AW375" s="317" t="s">
        <v>28</v>
      </c>
      <c r="AX375" s="317" t="s">
        <v>72</v>
      </c>
      <c r="AY375" s="320" t="s">
        <v>219</v>
      </c>
    </row>
    <row r="376" spans="2:65" s="325" customFormat="1" x14ac:dyDescent="0.2">
      <c r="B376" s="326"/>
      <c r="D376" s="319" t="s">
        <v>228</v>
      </c>
      <c r="E376" s="327" t="s">
        <v>1</v>
      </c>
      <c r="F376" s="328" t="s">
        <v>2063</v>
      </c>
      <c r="H376" s="329">
        <v>2.4</v>
      </c>
      <c r="L376" s="326"/>
      <c r="M376" s="330"/>
      <c r="N376" s="331"/>
      <c r="O376" s="331"/>
      <c r="P376" s="331"/>
      <c r="Q376" s="331"/>
      <c r="R376" s="331"/>
      <c r="S376" s="331"/>
      <c r="T376" s="332"/>
      <c r="AT376" s="327" t="s">
        <v>228</v>
      </c>
      <c r="AU376" s="327" t="s">
        <v>84</v>
      </c>
      <c r="AV376" s="325" t="s">
        <v>84</v>
      </c>
      <c r="AW376" s="325" t="s">
        <v>28</v>
      </c>
      <c r="AX376" s="325" t="s">
        <v>72</v>
      </c>
      <c r="AY376" s="327" t="s">
        <v>219</v>
      </c>
    </row>
    <row r="377" spans="2:65" s="325" customFormat="1" x14ac:dyDescent="0.2">
      <c r="B377" s="326"/>
      <c r="D377" s="319" t="s">
        <v>228</v>
      </c>
      <c r="E377" s="327" t="s">
        <v>1</v>
      </c>
      <c r="F377" s="328" t="s">
        <v>504</v>
      </c>
      <c r="H377" s="329">
        <v>2.7</v>
      </c>
      <c r="L377" s="326"/>
      <c r="M377" s="330"/>
      <c r="N377" s="331"/>
      <c r="O377" s="331"/>
      <c r="P377" s="331"/>
      <c r="Q377" s="331"/>
      <c r="R377" s="331"/>
      <c r="S377" s="331"/>
      <c r="T377" s="332"/>
      <c r="AT377" s="327" t="s">
        <v>228</v>
      </c>
      <c r="AU377" s="327" t="s">
        <v>84</v>
      </c>
      <c r="AV377" s="325" t="s">
        <v>84</v>
      </c>
      <c r="AW377" s="325" t="s">
        <v>28</v>
      </c>
      <c r="AX377" s="325" t="s">
        <v>72</v>
      </c>
      <c r="AY377" s="327" t="s">
        <v>219</v>
      </c>
    </row>
    <row r="378" spans="2:65" s="317" customFormat="1" x14ac:dyDescent="0.2">
      <c r="B378" s="318"/>
      <c r="D378" s="319" t="s">
        <v>228</v>
      </c>
      <c r="E378" s="320" t="s">
        <v>1</v>
      </c>
      <c r="F378" s="321" t="s">
        <v>2009</v>
      </c>
      <c r="H378" s="320" t="s">
        <v>1</v>
      </c>
      <c r="L378" s="318"/>
      <c r="M378" s="322"/>
      <c r="N378" s="323"/>
      <c r="O378" s="323"/>
      <c r="P378" s="323"/>
      <c r="Q378" s="323"/>
      <c r="R378" s="323"/>
      <c r="S378" s="323"/>
      <c r="T378" s="324"/>
      <c r="AT378" s="320" t="s">
        <v>228</v>
      </c>
      <c r="AU378" s="320" t="s">
        <v>84</v>
      </c>
      <c r="AV378" s="317" t="s">
        <v>79</v>
      </c>
      <c r="AW378" s="317" t="s">
        <v>28</v>
      </c>
      <c r="AX378" s="317" t="s">
        <v>72</v>
      </c>
      <c r="AY378" s="320" t="s">
        <v>219</v>
      </c>
    </row>
    <row r="379" spans="2:65" s="325" customFormat="1" x14ac:dyDescent="0.2">
      <c r="B379" s="326"/>
      <c r="D379" s="319" t="s">
        <v>228</v>
      </c>
      <c r="E379" s="327" t="s">
        <v>1</v>
      </c>
      <c r="F379" s="328" t="s">
        <v>1979</v>
      </c>
      <c r="H379" s="329">
        <v>12.78</v>
      </c>
      <c r="L379" s="326"/>
      <c r="M379" s="330"/>
      <c r="N379" s="331"/>
      <c r="O379" s="331"/>
      <c r="P379" s="331"/>
      <c r="Q379" s="331"/>
      <c r="R379" s="331"/>
      <c r="S379" s="331"/>
      <c r="T379" s="332"/>
      <c r="AT379" s="327" t="s">
        <v>228</v>
      </c>
      <c r="AU379" s="327" t="s">
        <v>84</v>
      </c>
      <c r="AV379" s="325" t="s">
        <v>84</v>
      </c>
      <c r="AW379" s="325" t="s">
        <v>28</v>
      </c>
      <c r="AX379" s="325" t="s">
        <v>72</v>
      </c>
      <c r="AY379" s="327" t="s">
        <v>219</v>
      </c>
    </row>
    <row r="380" spans="2:65" s="325" customFormat="1" x14ac:dyDescent="0.2">
      <c r="B380" s="326"/>
      <c r="D380" s="319" t="s">
        <v>228</v>
      </c>
      <c r="E380" s="327" t="s">
        <v>1</v>
      </c>
      <c r="F380" s="328" t="s">
        <v>504</v>
      </c>
      <c r="H380" s="329">
        <v>2.7</v>
      </c>
      <c r="L380" s="326"/>
      <c r="M380" s="330"/>
      <c r="N380" s="331"/>
      <c r="O380" s="331"/>
      <c r="P380" s="331"/>
      <c r="Q380" s="331"/>
      <c r="R380" s="331"/>
      <c r="S380" s="331"/>
      <c r="T380" s="332"/>
      <c r="AT380" s="327" t="s">
        <v>228</v>
      </c>
      <c r="AU380" s="327" t="s">
        <v>84</v>
      </c>
      <c r="AV380" s="325" t="s">
        <v>84</v>
      </c>
      <c r="AW380" s="325" t="s">
        <v>28</v>
      </c>
      <c r="AX380" s="325" t="s">
        <v>72</v>
      </c>
      <c r="AY380" s="327" t="s">
        <v>219</v>
      </c>
    </row>
    <row r="381" spans="2:65" s="317" customFormat="1" x14ac:dyDescent="0.2">
      <c r="B381" s="318"/>
      <c r="D381" s="319" t="s">
        <v>228</v>
      </c>
      <c r="E381" s="320" t="s">
        <v>1</v>
      </c>
      <c r="F381" s="321" t="s">
        <v>1908</v>
      </c>
      <c r="H381" s="320" t="s">
        <v>1</v>
      </c>
      <c r="L381" s="318"/>
      <c r="M381" s="322"/>
      <c r="N381" s="323"/>
      <c r="O381" s="323"/>
      <c r="P381" s="323"/>
      <c r="Q381" s="323"/>
      <c r="R381" s="323"/>
      <c r="S381" s="323"/>
      <c r="T381" s="324"/>
      <c r="AT381" s="320" t="s">
        <v>228</v>
      </c>
      <c r="AU381" s="320" t="s">
        <v>84</v>
      </c>
      <c r="AV381" s="317" t="s">
        <v>79</v>
      </c>
      <c r="AW381" s="317" t="s">
        <v>28</v>
      </c>
      <c r="AX381" s="317" t="s">
        <v>72</v>
      </c>
      <c r="AY381" s="320" t="s">
        <v>219</v>
      </c>
    </row>
    <row r="382" spans="2:65" s="325" customFormat="1" x14ac:dyDescent="0.2">
      <c r="B382" s="326"/>
      <c r="D382" s="319" t="s">
        <v>228</v>
      </c>
      <c r="E382" s="327" t="s">
        <v>1</v>
      </c>
      <c r="F382" s="328" t="s">
        <v>504</v>
      </c>
      <c r="H382" s="329">
        <v>2.7</v>
      </c>
      <c r="L382" s="326"/>
      <c r="M382" s="330"/>
      <c r="N382" s="331"/>
      <c r="O382" s="331"/>
      <c r="P382" s="331"/>
      <c r="Q382" s="331"/>
      <c r="R382" s="331"/>
      <c r="S382" s="331"/>
      <c r="T382" s="332"/>
      <c r="AT382" s="327" t="s">
        <v>228</v>
      </c>
      <c r="AU382" s="327" t="s">
        <v>84</v>
      </c>
      <c r="AV382" s="325" t="s">
        <v>84</v>
      </c>
      <c r="AW382" s="325" t="s">
        <v>28</v>
      </c>
      <c r="AX382" s="325" t="s">
        <v>72</v>
      </c>
      <c r="AY382" s="327" t="s">
        <v>219</v>
      </c>
    </row>
    <row r="383" spans="2:65" s="325" customFormat="1" x14ac:dyDescent="0.2">
      <c r="B383" s="326"/>
      <c r="D383" s="319" t="s">
        <v>228</v>
      </c>
      <c r="E383" s="327" t="s">
        <v>1</v>
      </c>
      <c r="F383" s="328" t="s">
        <v>1981</v>
      </c>
      <c r="H383" s="329">
        <v>1.8640000000000001</v>
      </c>
      <c r="L383" s="326"/>
      <c r="M383" s="330"/>
      <c r="N383" s="331"/>
      <c r="O383" s="331"/>
      <c r="P383" s="331"/>
      <c r="Q383" s="331"/>
      <c r="R383" s="331"/>
      <c r="S383" s="331"/>
      <c r="T383" s="332"/>
      <c r="AT383" s="327" t="s">
        <v>228</v>
      </c>
      <c r="AU383" s="327" t="s">
        <v>84</v>
      </c>
      <c r="AV383" s="325" t="s">
        <v>84</v>
      </c>
      <c r="AW383" s="325" t="s">
        <v>28</v>
      </c>
      <c r="AX383" s="325" t="s">
        <v>72</v>
      </c>
      <c r="AY383" s="327" t="s">
        <v>219</v>
      </c>
    </row>
    <row r="384" spans="2:65" s="325" customFormat="1" x14ac:dyDescent="0.2">
      <c r="B384" s="326"/>
      <c r="D384" s="319" t="s">
        <v>228</v>
      </c>
      <c r="E384" s="327" t="s">
        <v>1</v>
      </c>
      <c r="F384" s="328" t="s">
        <v>1982</v>
      </c>
      <c r="H384" s="329">
        <v>1.3740000000000001</v>
      </c>
      <c r="L384" s="326"/>
      <c r="M384" s="330"/>
      <c r="N384" s="331"/>
      <c r="O384" s="331"/>
      <c r="P384" s="331"/>
      <c r="Q384" s="331"/>
      <c r="R384" s="331"/>
      <c r="S384" s="331"/>
      <c r="T384" s="332"/>
      <c r="AT384" s="327" t="s">
        <v>228</v>
      </c>
      <c r="AU384" s="327" t="s">
        <v>84</v>
      </c>
      <c r="AV384" s="325" t="s">
        <v>84</v>
      </c>
      <c r="AW384" s="325" t="s">
        <v>28</v>
      </c>
      <c r="AX384" s="325" t="s">
        <v>72</v>
      </c>
      <c r="AY384" s="327" t="s">
        <v>219</v>
      </c>
    </row>
    <row r="385" spans="2:65" s="325" customFormat="1" x14ac:dyDescent="0.2">
      <c r="B385" s="326"/>
      <c r="D385" s="319" t="s">
        <v>228</v>
      </c>
      <c r="E385" s="327" t="s">
        <v>1</v>
      </c>
      <c r="F385" s="328" t="s">
        <v>1983</v>
      </c>
      <c r="H385" s="329">
        <v>2.1819999999999999</v>
      </c>
      <c r="L385" s="326"/>
      <c r="M385" s="330"/>
      <c r="N385" s="331"/>
      <c r="O385" s="331"/>
      <c r="P385" s="331"/>
      <c r="Q385" s="331"/>
      <c r="R385" s="331"/>
      <c r="S385" s="331"/>
      <c r="T385" s="332"/>
      <c r="AT385" s="327" t="s">
        <v>228</v>
      </c>
      <c r="AU385" s="327" t="s">
        <v>84</v>
      </c>
      <c r="AV385" s="325" t="s">
        <v>84</v>
      </c>
      <c r="AW385" s="325" t="s">
        <v>28</v>
      </c>
      <c r="AX385" s="325" t="s">
        <v>72</v>
      </c>
      <c r="AY385" s="327" t="s">
        <v>219</v>
      </c>
    </row>
    <row r="386" spans="2:65" s="317" customFormat="1" x14ac:dyDescent="0.2">
      <c r="B386" s="318"/>
      <c r="D386" s="319" t="s">
        <v>228</v>
      </c>
      <c r="E386" s="320" t="s">
        <v>1</v>
      </c>
      <c r="F386" s="321" t="s">
        <v>1914</v>
      </c>
      <c r="H386" s="320" t="s">
        <v>1</v>
      </c>
      <c r="L386" s="318"/>
      <c r="M386" s="322"/>
      <c r="N386" s="323"/>
      <c r="O386" s="323"/>
      <c r="P386" s="323"/>
      <c r="Q386" s="323"/>
      <c r="R386" s="323"/>
      <c r="S386" s="323"/>
      <c r="T386" s="324"/>
      <c r="AT386" s="320" t="s">
        <v>228</v>
      </c>
      <c r="AU386" s="320" t="s">
        <v>84</v>
      </c>
      <c r="AV386" s="317" t="s">
        <v>79</v>
      </c>
      <c r="AW386" s="317" t="s">
        <v>28</v>
      </c>
      <c r="AX386" s="317" t="s">
        <v>72</v>
      </c>
      <c r="AY386" s="320" t="s">
        <v>219</v>
      </c>
    </row>
    <row r="387" spans="2:65" s="325" customFormat="1" x14ac:dyDescent="0.2">
      <c r="B387" s="326"/>
      <c r="D387" s="319" t="s">
        <v>228</v>
      </c>
      <c r="E387" s="327" t="s">
        <v>1</v>
      </c>
      <c r="F387" s="328" t="s">
        <v>1984</v>
      </c>
      <c r="H387" s="329">
        <v>8.1300000000000008</v>
      </c>
      <c r="L387" s="326"/>
      <c r="M387" s="330"/>
      <c r="N387" s="331"/>
      <c r="O387" s="331"/>
      <c r="P387" s="331"/>
      <c r="Q387" s="331"/>
      <c r="R387" s="331"/>
      <c r="S387" s="331"/>
      <c r="T387" s="332"/>
      <c r="AT387" s="327" t="s">
        <v>228</v>
      </c>
      <c r="AU387" s="327" t="s">
        <v>84</v>
      </c>
      <c r="AV387" s="325" t="s">
        <v>84</v>
      </c>
      <c r="AW387" s="325" t="s">
        <v>28</v>
      </c>
      <c r="AX387" s="325" t="s">
        <v>72</v>
      </c>
      <c r="AY387" s="327" t="s">
        <v>219</v>
      </c>
    </row>
    <row r="388" spans="2:65" s="317" customFormat="1" x14ac:dyDescent="0.2">
      <c r="B388" s="318"/>
      <c r="D388" s="319" t="s">
        <v>228</v>
      </c>
      <c r="E388" s="320" t="s">
        <v>1</v>
      </c>
      <c r="F388" s="321" t="s">
        <v>1863</v>
      </c>
      <c r="H388" s="320" t="s">
        <v>1</v>
      </c>
      <c r="L388" s="318"/>
      <c r="M388" s="322"/>
      <c r="N388" s="323"/>
      <c r="O388" s="323"/>
      <c r="P388" s="323"/>
      <c r="Q388" s="323"/>
      <c r="R388" s="323"/>
      <c r="S388" s="323"/>
      <c r="T388" s="324"/>
      <c r="AT388" s="320" t="s">
        <v>228</v>
      </c>
      <c r="AU388" s="320" t="s">
        <v>84</v>
      </c>
      <c r="AV388" s="317" t="s">
        <v>79</v>
      </c>
      <c r="AW388" s="317" t="s">
        <v>28</v>
      </c>
      <c r="AX388" s="317" t="s">
        <v>72</v>
      </c>
      <c r="AY388" s="320" t="s">
        <v>219</v>
      </c>
    </row>
    <row r="389" spans="2:65" s="325" customFormat="1" x14ac:dyDescent="0.2">
      <c r="B389" s="326"/>
      <c r="D389" s="319" t="s">
        <v>228</v>
      </c>
      <c r="E389" s="327" t="s">
        <v>1</v>
      </c>
      <c r="F389" s="328" t="s">
        <v>2064</v>
      </c>
      <c r="H389" s="329">
        <v>7.68</v>
      </c>
      <c r="L389" s="326"/>
      <c r="M389" s="330"/>
      <c r="N389" s="331"/>
      <c r="O389" s="331"/>
      <c r="P389" s="331"/>
      <c r="Q389" s="331"/>
      <c r="R389" s="331"/>
      <c r="S389" s="331"/>
      <c r="T389" s="332"/>
      <c r="AT389" s="327" t="s">
        <v>228</v>
      </c>
      <c r="AU389" s="327" t="s">
        <v>84</v>
      </c>
      <c r="AV389" s="325" t="s">
        <v>84</v>
      </c>
      <c r="AW389" s="325" t="s">
        <v>28</v>
      </c>
      <c r="AX389" s="325" t="s">
        <v>72</v>
      </c>
      <c r="AY389" s="327" t="s">
        <v>219</v>
      </c>
    </row>
    <row r="390" spans="2:65" s="325" customFormat="1" x14ac:dyDescent="0.2">
      <c r="B390" s="326"/>
      <c r="D390" s="319" t="s">
        <v>228</v>
      </c>
      <c r="E390" s="327" t="s">
        <v>1</v>
      </c>
      <c r="F390" s="328" t="s">
        <v>232</v>
      </c>
      <c r="H390" s="329">
        <v>-1.5760000000000001</v>
      </c>
      <c r="L390" s="326"/>
      <c r="M390" s="330"/>
      <c r="N390" s="331"/>
      <c r="O390" s="331"/>
      <c r="P390" s="331"/>
      <c r="Q390" s="331"/>
      <c r="R390" s="331"/>
      <c r="S390" s="331"/>
      <c r="T390" s="332"/>
      <c r="AT390" s="327" t="s">
        <v>228</v>
      </c>
      <c r="AU390" s="327" t="s">
        <v>84</v>
      </c>
      <c r="AV390" s="325" t="s">
        <v>84</v>
      </c>
      <c r="AW390" s="325" t="s">
        <v>28</v>
      </c>
      <c r="AX390" s="325" t="s">
        <v>72</v>
      </c>
      <c r="AY390" s="327" t="s">
        <v>219</v>
      </c>
    </row>
    <row r="391" spans="2:65" s="317" customFormat="1" x14ac:dyDescent="0.2">
      <c r="B391" s="318"/>
      <c r="D391" s="319" t="s">
        <v>228</v>
      </c>
      <c r="E391" s="320" t="s">
        <v>1</v>
      </c>
      <c r="F391" s="321" t="s">
        <v>1865</v>
      </c>
      <c r="H391" s="320" t="s">
        <v>1</v>
      </c>
      <c r="L391" s="318"/>
      <c r="M391" s="322"/>
      <c r="N391" s="323"/>
      <c r="O391" s="323"/>
      <c r="P391" s="323"/>
      <c r="Q391" s="323"/>
      <c r="R391" s="323"/>
      <c r="S391" s="323"/>
      <c r="T391" s="324"/>
      <c r="AT391" s="320" t="s">
        <v>228</v>
      </c>
      <c r="AU391" s="320" t="s">
        <v>84</v>
      </c>
      <c r="AV391" s="317" t="s">
        <v>79</v>
      </c>
      <c r="AW391" s="317" t="s">
        <v>28</v>
      </c>
      <c r="AX391" s="317" t="s">
        <v>72</v>
      </c>
      <c r="AY391" s="320" t="s">
        <v>219</v>
      </c>
    </row>
    <row r="392" spans="2:65" s="325" customFormat="1" x14ac:dyDescent="0.2">
      <c r="B392" s="326"/>
      <c r="D392" s="319" t="s">
        <v>228</v>
      </c>
      <c r="E392" s="327" t="s">
        <v>1</v>
      </c>
      <c r="F392" s="328" t="s">
        <v>2017</v>
      </c>
      <c r="H392" s="329">
        <v>21</v>
      </c>
      <c r="L392" s="326"/>
      <c r="M392" s="330"/>
      <c r="N392" s="331"/>
      <c r="O392" s="331"/>
      <c r="P392" s="331"/>
      <c r="Q392" s="331"/>
      <c r="R392" s="331"/>
      <c r="S392" s="331"/>
      <c r="T392" s="332"/>
      <c r="AT392" s="327" t="s">
        <v>228</v>
      </c>
      <c r="AU392" s="327" t="s">
        <v>84</v>
      </c>
      <c r="AV392" s="325" t="s">
        <v>84</v>
      </c>
      <c r="AW392" s="325" t="s">
        <v>28</v>
      </c>
      <c r="AX392" s="325" t="s">
        <v>72</v>
      </c>
      <c r="AY392" s="327" t="s">
        <v>219</v>
      </c>
    </row>
    <row r="393" spans="2:65" s="325" customFormat="1" x14ac:dyDescent="0.2">
      <c r="B393" s="326"/>
      <c r="D393" s="319" t="s">
        <v>228</v>
      </c>
      <c r="E393" s="327" t="s">
        <v>1</v>
      </c>
      <c r="F393" s="328" t="s">
        <v>232</v>
      </c>
      <c r="H393" s="329">
        <v>-1.5760000000000001</v>
      </c>
      <c r="L393" s="326"/>
      <c r="M393" s="330"/>
      <c r="N393" s="331"/>
      <c r="O393" s="331"/>
      <c r="P393" s="331"/>
      <c r="Q393" s="331"/>
      <c r="R393" s="331"/>
      <c r="S393" s="331"/>
      <c r="T393" s="332"/>
      <c r="AT393" s="327" t="s">
        <v>228</v>
      </c>
      <c r="AU393" s="327" t="s">
        <v>84</v>
      </c>
      <c r="AV393" s="325" t="s">
        <v>84</v>
      </c>
      <c r="AW393" s="325" t="s">
        <v>28</v>
      </c>
      <c r="AX393" s="325" t="s">
        <v>72</v>
      </c>
      <c r="AY393" s="327" t="s">
        <v>219</v>
      </c>
    </row>
    <row r="394" spans="2:65" s="317" customFormat="1" x14ac:dyDescent="0.2">
      <c r="B394" s="318"/>
      <c r="D394" s="319" t="s">
        <v>228</v>
      </c>
      <c r="E394" s="320" t="s">
        <v>1</v>
      </c>
      <c r="F394" s="321" t="s">
        <v>1869</v>
      </c>
      <c r="H394" s="320" t="s">
        <v>1</v>
      </c>
      <c r="L394" s="318"/>
      <c r="M394" s="322"/>
      <c r="N394" s="323"/>
      <c r="O394" s="323"/>
      <c r="P394" s="323"/>
      <c r="Q394" s="323"/>
      <c r="R394" s="323"/>
      <c r="S394" s="323"/>
      <c r="T394" s="324"/>
      <c r="AT394" s="320" t="s">
        <v>228</v>
      </c>
      <c r="AU394" s="320" t="s">
        <v>84</v>
      </c>
      <c r="AV394" s="317" t="s">
        <v>79</v>
      </c>
      <c r="AW394" s="317" t="s">
        <v>28</v>
      </c>
      <c r="AX394" s="317" t="s">
        <v>72</v>
      </c>
      <c r="AY394" s="320" t="s">
        <v>219</v>
      </c>
    </row>
    <row r="395" spans="2:65" s="325" customFormat="1" x14ac:dyDescent="0.2">
      <c r="B395" s="326"/>
      <c r="D395" s="319" t="s">
        <v>228</v>
      </c>
      <c r="E395" s="327" t="s">
        <v>1</v>
      </c>
      <c r="F395" s="328" t="s">
        <v>510</v>
      </c>
      <c r="H395" s="329">
        <v>1.5569999999999999</v>
      </c>
      <c r="L395" s="326"/>
      <c r="M395" s="330"/>
      <c r="N395" s="331"/>
      <c r="O395" s="331"/>
      <c r="P395" s="331"/>
      <c r="Q395" s="331"/>
      <c r="R395" s="331"/>
      <c r="S395" s="331"/>
      <c r="T395" s="332"/>
      <c r="AT395" s="327" t="s">
        <v>228</v>
      </c>
      <c r="AU395" s="327" t="s">
        <v>84</v>
      </c>
      <c r="AV395" s="325" t="s">
        <v>84</v>
      </c>
      <c r="AW395" s="325" t="s">
        <v>28</v>
      </c>
      <c r="AX395" s="325" t="s">
        <v>72</v>
      </c>
      <c r="AY395" s="327" t="s">
        <v>219</v>
      </c>
    </row>
    <row r="396" spans="2:65" s="341" customFormat="1" x14ac:dyDescent="0.2">
      <c r="B396" s="342"/>
      <c r="D396" s="319" t="s">
        <v>228</v>
      </c>
      <c r="E396" s="343" t="s">
        <v>1</v>
      </c>
      <c r="F396" s="344" t="s">
        <v>241</v>
      </c>
      <c r="H396" s="345">
        <v>79.335000000000022</v>
      </c>
      <c r="L396" s="342"/>
      <c r="M396" s="346"/>
      <c r="N396" s="347"/>
      <c r="O396" s="347"/>
      <c r="P396" s="347"/>
      <c r="Q396" s="347"/>
      <c r="R396" s="347"/>
      <c r="S396" s="347"/>
      <c r="T396" s="348"/>
      <c r="AT396" s="343" t="s">
        <v>228</v>
      </c>
      <c r="AU396" s="343" t="s">
        <v>84</v>
      </c>
      <c r="AV396" s="341" t="s">
        <v>89</v>
      </c>
      <c r="AW396" s="341" t="s">
        <v>28</v>
      </c>
      <c r="AX396" s="341" t="s">
        <v>72</v>
      </c>
      <c r="AY396" s="343" t="s">
        <v>219</v>
      </c>
    </row>
    <row r="397" spans="2:65" s="333" customFormat="1" x14ac:dyDescent="0.2">
      <c r="B397" s="334"/>
      <c r="D397" s="319" t="s">
        <v>228</v>
      </c>
      <c r="E397" s="335" t="s">
        <v>1</v>
      </c>
      <c r="F397" s="336" t="s">
        <v>248</v>
      </c>
      <c r="H397" s="337">
        <v>79.335000000000022</v>
      </c>
      <c r="L397" s="334"/>
      <c r="M397" s="338"/>
      <c r="N397" s="339"/>
      <c r="O397" s="339"/>
      <c r="P397" s="339"/>
      <c r="Q397" s="339"/>
      <c r="R397" s="339"/>
      <c r="S397" s="339"/>
      <c r="T397" s="340"/>
      <c r="AT397" s="335" t="s">
        <v>228</v>
      </c>
      <c r="AU397" s="335" t="s">
        <v>84</v>
      </c>
      <c r="AV397" s="333" t="s">
        <v>226</v>
      </c>
      <c r="AW397" s="333" t="s">
        <v>28</v>
      </c>
      <c r="AX397" s="333" t="s">
        <v>79</v>
      </c>
      <c r="AY397" s="335" t="s">
        <v>219</v>
      </c>
    </row>
    <row r="398" spans="2:65" s="227" customFormat="1" ht="22.15" customHeight="1" x14ac:dyDescent="0.2">
      <c r="B398" s="303"/>
      <c r="C398" s="304" t="s">
        <v>301</v>
      </c>
      <c r="D398" s="304" t="s">
        <v>222</v>
      </c>
      <c r="E398" s="305" t="s">
        <v>2076</v>
      </c>
      <c r="F398" s="306" t="s">
        <v>2077</v>
      </c>
      <c r="G398" s="307" t="s">
        <v>1060</v>
      </c>
      <c r="H398" s="308">
        <v>1</v>
      </c>
      <c r="I398" s="308">
        <v>0</v>
      </c>
      <c r="J398" s="308">
        <f>ROUND(I398*H398,3)</f>
        <v>0</v>
      </c>
      <c r="K398" s="309"/>
      <c r="L398" s="228"/>
      <c r="M398" s="310" t="s">
        <v>1</v>
      </c>
      <c r="N398" s="311" t="s">
        <v>38</v>
      </c>
      <c r="O398" s="312">
        <v>0.14551</v>
      </c>
      <c r="P398" s="312">
        <f>O398*H398</f>
        <v>0.14551</v>
      </c>
      <c r="Q398" s="312">
        <v>7.6400000000000001E-3</v>
      </c>
      <c r="R398" s="312">
        <f>Q398*H398</f>
        <v>7.6400000000000001E-3</v>
      </c>
      <c r="S398" s="312">
        <v>0</v>
      </c>
      <c r="T398" s="313">
        <f>S398*H398</f>
        <v>0</v>
      </c>
      <c r="AR398" s="314" t="s">
        <v>226</v>
      </c>
      <c r="AT398" s="314" t="s">
        <v>222</v>
      </c>
      <c r="AU398" s="314" t="s">
        <v>84</v>
      </c>
      <c r="AY398" s="220" t="s">
        <v>219</v>
      </c>
      <c r="BE398" s="315">
        <f>IF(N398="základná",J398,0)</f>
        <v>0</v>
      </c>
      <c r="BF398" s="315">
        <f>IF(N398="znížená",J398,0)</f>
        <v>0</v>
      </c>
      <c r="BG398" s="315">
        <f>IF(N398="zákl. prenesená",J398,0)</f>
        <v>0</v>
      </c>
      <c r="BH398" s="315">
        <f>IF(N398="zníž. prenesená",J398,0)</f>
        <v>0</v>
      </c>
      <c r="BI398" s="315">
        <f>IF(N398="nulová",J398,0)</f>
        <v>0</v>
      </c>
      <c r="BJ398" s="220" t="s">
        <v>84</v>
      </c>
      <c r="BK398" s="316">
        <f>ROUND(I398*H398,3)</f>
        <v>0</v>
      </c>
      <c r="BL398" s="220" t="s">
        <v>226</v>
      </c>
      <c r="BM398" s="314" t="s">
        <v>2078</v>
      </c>
    </row>
    <row r="399" spans="2:65" s="227" customFormat="1" ht="22.15" customHeight="1" x14ac:dyDescent="0.2">
      <c r="B399" s="303"/>
      <c r="C399" s="304" t="s">
        <v>306</v>
      </c>
      <c r="D399" s="304" t="s">
        <v>222</v>
      </c>
      <c r="E399" s="305" t="s">
        <v>589</v>
      </c>
      <c r="F399" s="306" t="s">
        <v>590</v>
      </c>
      <c r="G399" s="307" t="s">
        <v>225</v>
      </c>
      <c r="H399" s="308">
        <v>38.200000000000003</v>
      </c>
      <c r="I399" s="308">
        <v>0</v>
      </c>
      <c r="J399" s="308">
        <f>ROUND(I399*H399,3)</f>
        <v>0</v>
      </c>
      <c r="K399" s="309"/>
      <c r="L399" s="228"/>
      <c r="M399" s="310" t="s">
        <v>1</v>
      </c>
      <c r="N399" s="311" t="s">
        <v>38</v>
      </c>
      <c r="O399" s="312">
        <v>0.40100000000000002</v>
      </c>
      <c r="P399" s="312">
        <f>O399*H399</f>
        <v>15.318200000000003</v>
      </c>
      <c r="Q399" s="312">
        <v>1.0330000000000001E-2</v>
      </c>
      <c r="R399" s="312">
        <f>Q399*H399</f>
        <v>0.39460600000000007</v>
      </c>
      <c r="S399" s="312">
        <v>0</v>
      </c>
      <c r="T399" s="313">
        <f>S399*H399</f>
        <v>0</v>
      </c>
      <c r="AR399" s="314" t="s">
        <v>226</v>
      </c>
      <c r="AT399" s="314" t="s">
        <v>222</v>
      </c>
      <c r="AU399" s="314" t="s">
        <v>84</v>
      </c>
      <c r="AY399" s="220" t="s">
        <v>219</v>
      </c>
      <c r="BE399" s="315">
        <f>IF(N399="základná",J399,0)</f>
        <v>0</v>
      </c>
      <c r="BF399" s="315">
        <f>IF(N399="znížená",J399,0)</f>
        <v>0</v>
      </c>
      <c r="BG399" s="315">
        <f>IF(N399="zákl. prenesená",J399,0)</f>
        <v>0</v>
      </c>
      <c r="BH399" s="315">
        <f>IF(N399="zníž. prenesená",J399,0)</f>
        <v>0</v>
      </c>
      <c r="BI399" s="315">
        <f>IF(N399="nulová",J399,0)</f>
        <v>0</v>
      </c>
      <c r="BJ399" s="220" t="s">
        <v>84</v>
      </c>
      <c r="BK399" s="316">
        <f>ROUND(I399*H399,3)</f>
        <v>0</v>
      </c>
      <c r="BL399" s="220" t="s">
        <v>226</v>
      </c>
      <c r="BM399" s="314" t="s">
        <v>2079</v>
      </c>
    </row>
    <row r="400" spans="2:65" s="317" customFormat="1" x14ac:dyDescent="0.2">
      <c r="B400" s="318"/>
      <c r="D400" s="319" t="s">
        <v>228</v>
      </c>
      <c r="E400" s="320" t="s">
        <v>1</v>
      </c>
      <c r="F400" s="321" t="s">
        <v>374</v>
      </c>
      <c r="H400" s="320" t="s">
        <v>1</v>
      </c>
      <c r="L400" s="318"/>
      <c r="M400" s="322"/>
      <c r="N400" s="323"/>
      <c r="O400" s="323"/>
      <c r="P400" s="323"/>
      <c r="Q400" s="323"/>
      <c r="R400" s="323"/>
      <c r="S400" s="323"/>
      <c r="T400" s="324"/>
      <c r="AT400" s="320" t="s">
        <v>228</v>
      </c>
      <c r="AU400" s="320" t="s">
        <v>84</v>
      </c>
      <c r="AV400" s="317" t="s">
        <v>79</v>
      </c>
      <c r="AW400" s="317" t="s">
        <v>28</v>
      </c>
      <c r="AX400" s="317" t="s">
        <v>72</v>
      </c>
      <c r="AY400" s="320" t="s">
        <v>219</v>
      </c>
    </row>
    <row r="401" spans="2:65" s="317" customFormat="1" x14ac:dyDescent="0.2">
      <c r="B401" s="318"/>
      <c r="D401" s="319" t="s">
        <v>228</v>
      </c>
      <c r="E401" s="320" t="s">
        <v>1</v>
      </c>
      <c r="F401" s="321" t="s">
        <v>2080</v>
      </c>
      <c r="H401" s="320" t="s">
        <v>1</v>
      </c>
      <c r="L401" s="318"/>
      <c r="M401" s="322"/>
      <c r="N401" s="323"/>
      <c r="O401" s="323"/>
      <c r="P401" s="323"/>
      <c r="Q401" s="323"/>
      <c r="R401" s="323"/>
      <c r="S401" s="323"/>
      <c r="T401" s="324"/>
      <c r="AT401" s="320" t="s">
        <v>228</v>
      </c>
      <c r="AU401" s="320" t="s">
        <v>84</v>
      </c>
      <c r="AV401" s="317" t="s">
        <v>79</v>
      </c>
      <c r="AW401" s="317" t="s">
        <v>28</v>
      </c>
      <c r="AX401" s="317" t="s">
        <v>72</v>
      </c>
      <c r="AY401" s="320" t="s">
        <v>219</v>
      </c>
    </row>
    <row r="402" spans="2:65" s="325" customFormat="1" x14ac:dyDescent="0.2">
      <c r="B402" s="326"/>
      <c r="D402" s="319" t="s">
        <v>228</v>
      </c>
      <c r="E402" s="327" t="s">
        <v>1</v>
      </c>
      <c r="F402" s="328" t="s">
        <v>2081</v>
      </c>
      <c r="H402" s="329">
        <v>38.200000000000003</v>
      </c>
      <c r="L402" s="326"/>
      <c r="M402" s="330"/>
      <c r="N402" s="331"/>
      <c r="O402" s="331"/>
      <c r="P402" s="331"/>
      <c r="Q402" s="331"/>
      <c r="R402" s="331"/>
      <c r="S402" s="331"/>
      <c r="T402" s="332"/>
      <c r="AT402" s="327" t="s">
        <v>228</v>
      </c>
      <c r="AU402" s="327" t="s">
        <v>84</v>
      </c>
      <c r="AV402" s="325" t="s">
        <v>84</v>
      </c>
      <c r="AW402" s="325" t="s">
        <v>28</v>
      </c>
      <c r="AX402" s="325" t="s">
        <v>72</v>
      </c>
      <c r="AY402" s="327" t="s">
        <v>219</v>
      </c>
    </row>
    <row r="403" spans="2:65" s="333" customFormat="1" x14ac:dyDescent="0.2">
      <c r="B403" s="334"/>
      <c r="D403" s="319" t="s">
        <v>228</v>
      </c>
      <c r="E403" s="335" t="s">
        <v>1</v>
      </c>
      <c r="F403" s="336" t="s">
        <v>248</v>
      </c>
      <c r="H403" s="337">
        <v>38.200000000000003</v>
      </c>
      <c r="L403" s="334"/>
      <c r="M403" s="338"/>
      <c r="N403" s="339"/>
      <c r="O403" s="339"/>
      <c r="P403" s="339"/>
      <c r="Q403" s="339"/>
      <c r="R403" s="339"/>
      <c r="S403" s="339"/>
      <c r="T403" s="340"/>
      <c r="AT403" s="335" t="s">
        <v>228</v>
      </c>
      <c r="AU403" s="335" t="s">
        <v>84</v>
      </c>
      <c r="AV403" s="333" t="s">
        <v>226</v>
      </c>
      <c r="AW403" s="333" t="s">
        <v>28</v>
      </c>
      <c r="AX403" s="333" t="s">
        <v>79</v>
      </c>
      <c r="AY403" s="335" t="s">
        <v>219</v>
      </c>
    </row>
    <row r="404" spans="2:65" s="227" customFormat="1" ht="22.15" customHeight="1" x14ac:dyDescent="0.2">
      <c r="B404" s="303"/>
      <c r="C404" s="304" t="s">
        <v>310</v>
      </c>
      <c r="D404" s="304" t="s">
        <v>222</v>
      </c>
      <c r="E404" s="305" t="s">
        <v>600</v>
      </c>
      <c r="F404" s="306" t="s">
        <v>601</v>
      </c>
      <c r="G404" s="307" t="s">
        <v>225</v>
      </c>
      <c r="H404" s="308">
        <v>38.200000000000003</v>
      </c>
      <c r="I404" s="308">
        <v>0</v>
      </c>
      <c r="J404" s="308">
        <f>ROUND(I404*H404,3)</f>
        <v>0</v>
      </c>
      <c r="K404" s="309"/>
      <c r="L404" s="228"/>
      <c r="M404" s="310" t="s">
        <v>1</v>
      </c>
      <c r="N404" s="311" t="s">
        <v>38</v>
      </c>
      <c r="O404" s="312">
        <v>0.21299999999999999</v>
      </c>
      <c r="P404" s="312">
        <f>O404*H404</f>
        <v>8.1365999999999996</v>
      </c>
      <c r="Q404" s="312">
        <v>8.1600000000000006E-3</v>
      </c>
      <c r="R404" s="312">
        <f>Q404*H404</f>
        <v>0.31171200000000004</v>
      </c>
      <c r="S404" s="312">
        <v>0</v>
      </c>
      <c r="T404" s="313">
        <f>S404*H404</f>
        <v>0</v>
      </c>
      <c r="AR404" s="314" t="s">
        <v>226</v>
      </c>
      <c r="AT404" s="314" t="s">
        <v>222</v>
      </c>
      <c r="AU404" s="314" t="s">
        <v>84</v>
      </c>
      <c r="AY404" s="220" t="s">
        <v>219</v>
      </c>
      <c r="BE404" s="315">
        <f>IF(N404="základná",J404,0)</f>
        <v>0</v>
      </c>
      <c r="BF404" s="315">
        <f>IF(N404="znížená",J404,0)</f>
        <v>0</v>
      </c>
      <c r="BG404" s="315">
        <f>IF(N404="zákl. prenesená",J404,0)</f>
        <v>0</v>
      </c>
      <c r="BH404" s="315">
        <f>IF(N404="zníž. prenesená",J404,0)</f>
        <v>0</v>
      </c>
      <c r="BI404" s="315">
        <f>IF(N404="nulová",J404,0)</f>
        <v>0</v>
      </c>
      <c r="BJ404" s="220" t="s">
        <v>84</v>
      </c>
      <c r="BK404" s="316">
        <f>ROUND(I404*H404,3)</f>
        <v>0</v>
      </c>
      <c r="BL404" s="220" t="s">
        <v>226</v>
      </c>
      <c r="BM404" s="314" t="s">
        <v>2082</v>
      </c>
    </row>
    <row r="405" spans="2:65" s="227" customFormat="1" ht="22.15" customHeight="1" x14ac:dyDescent="0.2">
      <c r="B405" s="303"/>
      <c r="C405" s="304" t="s">
        <v>318</v>
      </c>
      <c r="D405" s="304" t="s">
        <v>222</v>
      </c>
      <c r="E405" s="305" t="s">
        <v>603</v>
      </c>
      <c r="F405" s="306" t="s">
        <v>604</v>
      </c>
      <c r="G405" s="307" t="s">
        <v>268</v>
      </c>
      <c r="H405" s="308">
        <v>21</v>
      </c>
      <c r="I405" s="308">
        <v>0</v>
      </c>
      <c r="J405" s="308">
        <f>ROUND(I405*H405,3)</f>
        <v>0</v>
      </c>
      <c r="K405" s="309"/>
      <c r="L405" s="228"/>
      <c r="M405" s="310" t="s">
        <v>1</v>
      </c>
      <c r="N405" s="311" t="s">
        <v>38</v>
      </c>
      <c r="O405" s="312">
        <v>3.3130000000000002</v>
      </c>
      <c r="P405" s="312">
        <f>O405*H405</f>
        <v>69.573000000000008</v>
      </c>
      <c r="Q405" s="312">
        <v>3.9640000000000002E-2</v>
      </c>
      <c r="R405" s="312">
        <f>Q405*H405</f>
        <v>0.83244000000000007</v>
      </c>
      <c r="S405" s="312">
        <v>0</v>
      </c>
      <c r="T405" s="313">
        <f>S405*H405</f>
        <v>0</v>
      </c>
      <c r="AR405" s="314" t="s">
        <v>226</v>
      </c>
      <c r="AT405" s="314" t="s">
        <v>222</v>
      </c>
      <c r="AU405" s="314" t="s">
        <v>84</v>
      </c>
      <c r="AY405" s="220" t="s">
        <v>219</v>
      </c>
      <c r="BE405" s="315">
        <f>IF(N405="základná",J405,0)</f>
        <v>0</v>
      </c>
      <c r="BF405" s="315">
        <f>IF(N405="znížená",J405,0)</f>
        <v>0</v>
      </c>
      <c r="BG405" s="315">
        <f>IF(N405="zákl. prenesená",J405,0)</f>
        <v>0</v>
      </c>
      <c r="BH405" s="315">
        <f>IF(N405="zníž. prenesená",J405,0)</f>
        <v>0</v>
      </c>
      <c r="BI405" s="315">
        <f>IF(N405="nulová",J405,0)</f>
        <v>0</v>
      </c>
      <c r="BJ405" s="220" t="s">
        <v>84</v>
      </c>
      <c r="BK405" s="316">
        <f>ROUND(I405*H405,3)</f>
        <v>0</v>
      </c>
      <c r="BL405" s="220" t="s">
        <v>226</v>
      </c>
      <c r="BM405" s="314" t="s">
        <v>2083</v>
      </c>
    </row>
    <row r="406" spans="2:65" s="317" customFormat="1" x14ac:dyDescent="0.2">
      <c r="B406" s="318"/>
      <c r="D406" s="319" t="s">
        <v>228</v>
      </c>
      <c r="E406" s="320" t="s">
        <v>1</v>
      </c>
      <c r="F406" s="321" t="s">
        <v>374</v>
      </c>
      <c r="H406" s="320" t="s">
        <v>1</v>
      </c>
      <c r="L406" s="318"/>
      <c r="M406" s="322"/>
      <c r="N406" s="323"/>
      <c r="O406" s="323"/>
      <c r="P406" s="323"/>
      <c r="Q406" s="323"/>
      <c r="R406" s="323"/>
      <c r="S406" s="323"/>
      <c r="T406" s="324"/>
      <c r="AT406" s="320" t="s">
        <v>228</v>
      </c>
      <c r="AU406" s="320" t="s">
        <v>84</v>
      </c>
      <c r="AV406" s="317" t="s">
        <v>79</v>
      </c>
      <c r="AW406" s="317" t="s">
        <v>28</v>
      </c>
      <c r="AX406" s="317" t="s">
        <v>72</v>
      </c>
      <c r="AY406" s="320" t="s">
        <v>219</v>
      </c>
    </row>
    <row r="407" spans="2:65" s="325" customFormat="1" x14ac:dyDescent="0.2">
      <c r="B407" s="326"/>
      <c r="D407" s="319" t="s">
        <v>228</v>
      </c>
      <c r="E407" s="327" t="s">
        <v>1</v>
      </c>
      <c r="F407" s="328" t="s">
        <v>2084</v>
      </c>
      <c r="H407" s="329">
        <v>14</v>
      </c>
      <c r="L407" s="326"/>
      <c r="M407" s="330"/>
      <c r="N407" s="331"/>
      <c r="O407" s="331"/>
      <c r="P407" s="331"/>
      <c r="Q407" s="331"/>
      <c r="R407" s="331"/>
      <c r="S407" s="331"/>
      <c r="T407" s="332"/>
      <c r="AT407" s="327" t="s">
        <v>228</v>
      </c>
      <c r="AU407" s="327" t="s">
        <v>84</v>
      </c>
      <c r="AV407" s="325" t="s">
        <v>84</v>
      </c>
      <c r="AW407" s="325" t="s">
        <v>28</v>
      </c>
      <c r="AX407" s="325" t="s">
        <v>72</v>
      </c>
      <c r="AY407" s="327" t="s">
        <v>219</v>
      </c>
    </row>
    <row r="408" spans="2:65" s="317" customFormat="1" x14ac:dyDescent="0.2">
      <c r="B408" s="318"/>
      <c r="D408" s="319" t="s">
        <v>228</v>
      </c>
      <c r="E408" s="320" t="s">
        <v>1</v>
      </c>
      <c r="F408" s="321" t="s">
        <v>383</v>
      </c>
      <c r="H408" s="320" t="s">
        <v>1</v>
      </c>
      <c r="L408" s="318"/>
      <c r="M408" s="322"/>
      <c r="N408" s="323"/>
      <c r="O408" s="323"/>
      <c r="P408" s="323"/>
      <c r="Q408" s="323"/>
      <c r="R408" s="323"/>
      <c r="S408" s="323"/>
      <c r="T408" s="324"/>
      <c r="AT408" s="320" t="s">
        <v>228</v>
      </c>
      <c r="AU408" s="320" t="s">
        <v>84</v>
      </c>
      <c r="AV408" s="317" t="s">
        <v>79</v>
      </c>
      <c r="AW408" s="317" t="s">
        <v>28</v>
      </c>
      <c r="AX408" s="317" t="s">
        <v>72</v>
      </c>
      <c r="AY408" s="320" t="s">
        <v>219</v>
      </c>
    </row>
    <row r="409" spans="2:65" s="325" customFormat="1" x14ac:dyDescent="0.2">
      <c r="B409" s="326"/>
      <c r="D409" s="319" t="s">
        <v>228</v>
      </c>
      <c r="E409" s="327" t="s">
        <v>1</v>
      </c>
      <c r="F409" s="328" t="s">
        <v>2085</v>
      </c>
      <c r="H409" s="329">
        <v>7</v>
      </c>
      <c r="L409" s="326"/>
      <c r="M409" s="330"/>
      <c r="N409" s="331"/>
      <c r="O409" s="331"/>
      <c r="P409" s="331"/>
      <c r="Q409" s="331"/>
      <c r="R409" s="331"/>
      <c r="S409" s="331"/>
      <c r="T409" s="332"/>
      <c r="AT409" s="327" t="s">
        <v>228</v>
      </c>
      <c r="AU409" s="327" t="s">
        <v>84</v>
      </c>
      <c r="AV409" s="325" t="s">
        <v>84</v>
      </c>
      <c r="AW409" s="325" t="s">
        <v>28</v>
      </c>
      <c r="AX409" s="325" t="s">
        <v>72</v>
      </c>
      <c r="AY409" s="327" t="s">
        <v>219</v>
      </c>
    </row>
    <row r="410" spans="2:65" s="333" customFormat="1" x14ac:dyDescent="0.2">
      <c r="B410" s="334"/>
      <c r="D410" s="319" t="s">
        <v>228</v>
      </c>
      <c r="E410" s="335" t="s">
        <v>1</v>
      </c>
      <c r="F410" s="336" t="s">
        <v>248</v>
      </c>
      <c r="H410" s="337">
        <v>21</v>
      </c>
      <c r="L410" s="334"/>
      <c r="M410" s="338"/>
      <c r="N410" s="339"/>
      <c r="O410" s="339"/>
      <c r="P410" s="339"/>
      <c r="Q410" s="339"/>
      <c r="R410" s="339"/>
      <c r="S410" s="339"/>
      <c r="T410" s="340"/>
      <c r="AT410" s="335" t="s">
        <v>228</v>
      </c>
      <c r="AU410" s="335" t="s">
        <v>84</v>
      </c>
      <c r="AV410" s="333" t="s">
        <v>226</v>
      </c>
      <c r="AW410" s="333" t="s">
        <v>28</v>
      </c>
      <c r="AX410" s="333" t="s">
        <v>79</v>
      </c>
      <c r="AY410" s="335" t="s">
        <v>219</v>
      </c>
    </row>
    <row r="411" spans="2:65" s="227" customFormat="1" ht="22.15" customHeight="1" x14ac:dyDescent="0.2">
      <c r="B411" s="303"/>
      <c r="C411" s="349" t="s">
        <v>329</v>
      </c>
      <c r="D411" s="349" t="s">
        <v>606</v>
      </c>
      <c r="E411" s="350" t="s">
        <v>607</v>
      </c>
      <c r="F411" s="351" t="s">
        <v>2086</v>
      </c>
      <c r="G411" s="352" t="s">
        <v>268</v>
      </c>
      <c r="H411" s="353">
        <v>11</v>
      </c>
      <c r="I411" s="353">
        <v>0</v>
      </c>
      <c r="J411" s="353">
        <f>ROUND(I411*H411,3)</f>
        <v>0</v>
      </c>
      <c r="K411" s="354"/>
      <c r="L411" s="355"/>
      <c r="M411" s="356" t="s">
        <v>1</v>
      </c>
      <c r="N411" s="357" t="s">
        <v>38</v>
      </c>
      <c r="O411" s="312">
        <v>0</v>
      </c>
      <c r="P411" s="312">
        <f>O411*H411</f>
        <v>0</v>
      </c>
      <c r="Q411" s="312">
        <v>1.0999999999999999E-2</v>
      </c>
      <c r="R411" s="312">
        <f>Q411*H411</f>
        <v>0.121</v>
      </c>
      <c r="S411" s="312">
        <v>0</v>
      </c>
      <c r="T411" s="313">
        <f>S411*H411</f>
        <v>0</v>
      </c>
      <c r="AR411" s="314" t="s">
        <v>279</v>
      </c>
      <c r="AT411" s="314" t="s">
        <v>606</v>
      </c>
      <c r="AU411" s="314" t="s">
        <v>84</v>
      </c>
      <c r="AY411" s="220" t="s">
        <v>219</v>
      </c>
      <c r="BE411" s="315">
        <f>IF(N411="základná",J411,0)</f>
        <v>0</v>
      </c>
      <c r="BF411" s="315">
        <f>IF(N411="znížená",J411,0)</f>
        <v>0</v>
      </c>
      <c r="BG411" s="315">
        <f>IF(N411="zákl. prenesená",J411,0)</f>
        <v>0</v>
      </c>
      <c r="BH411" s="315">
        <f>IF(N411="zníž. prenesená",J411,0)</f>
        <v>0</v>
      </c>
      <c r="BI411" s="315">
        <f>IF(N411="nulová",J411,0)</f>
        <v>0</v>
      </c>
      <c r="BJ411" s="220" t="s">
        <v>84</v>
      </c>
      <c r="BK411" s="316">
        <f>ROUND(I411*H411,3)</f>
        <v>0</v>
      </c>
      <c r="BL411" s="220" t="s">
        <v>226</v>
      </c>
      <c r="BM411" s="314" t="s">
        <v>2087</v>
      </c>
    </row>
    <row r="412" spans="2:65" s="227" customFormat="1" ht="14.45" customHeight="1" x14ac:dyDescent="0.2">
      <c r="B412" s="303"/>
      <c r="C412" s="349" t="s">
        <v>335</v>
      </c>
      <c r="D412" s="349" t="s">
        <v>606</v>
      </c>
      <c r="E412" s="350" t="s">
        <v>610</v>
      </c>
      <c r="F412" s="351" t="s">
        <v>611</v>
      </c>
      <c r="G412" s="352" t="s">
        <v>268</v>
      </c>
      <c r="H412" s="353">
        <v>10</v>
      </c>
      <c r="I412" s="353">
        <v>0</v>
      </c>
      <c r="J412" s="353">
        <f>ROUND(I412*H412,3)</f>
        <v>0</v>
      </c>
      <c r="K412" s="354"/>
      <c r="L412" s="355"/>
      <c r="M412" s="356" t="s">
        <v>1</v>
      </c>
      <c r="N412" s="357" t="s">
        <v>38</v>
      </c>
      <c r="O412" s="312">
        <v>0</v>
      </c>
      <c r="P412" s="312">
        <f>O412*H412</f>
        <v>0</v>
      </c>
      <c r="Q412" s="312">
        <v>1.43E-2</v>
      </c>
      <c r="R412" s="312">
        <f>Q412*H412</f>
        <v>0.14300000000000002</v>
      </c>
      <c r="S412" s="312">
        <v>0</v>
      </c>
      <c r="T412" s="313">
        <f>S412*H412</f>
        <v>0</v>
      </c>
      <c r="AR412" s="314" t="s">
        <v>279</v>
      </c>
      <c r="AT412" s="314" t="s">
        <v>606</v>
      </c>
      <c r="AU412" s="314" t="s">
        <v>84</v>
      </c>
      <c r="AY412" s="220" t="s">
        <v>219</v>
      </c>
      <c r="BE412" s="315">
        <f>IF(N412="základná",J412,0)</f>
        <v>0</v>
      </c>
      <c r="BF412" s="315">
        <f>IF(N412="znížená",J412,0)</f>
        <v>0</v>
      </c>
      <c r="BG412" s="315">
        <f>IF(N412="zákl. prenesená",J412,0)</f>
        <v>0</v>
      </c>
      <c r="BH412" s="315">
        <f>IF(N412="zníž. prenesená",J412,0)</f>
        <v>0</v>
      </c>
      <c r="BI412" s="315">
        <f>IF(N412="nulová",J412,0)</f>
        <v>0</v>
      </c>
      <c r="BJ412" s="220" t="s">
        <v>84</v>
      </c>
      <c r="BK412" s="316">
        <f>ROUND(I412*H412,3)</f>
        <v>0</v>
      </c>
      <c r="BL412" s="220" t="s">
        <v>226</v>
      </c>
      <c r="BM412" s="314" t="s">
        <v>2088</v>
      </c>
    </row>
    <row r="413" spans="2:65" s="290" customFormat="1" ht="22.9" customHeight="1" x14ac:dyDescent="0.2">
      <c r="B413" s="291"/>
      <c r="D413" s="292" t="s">
        <v>71</v>
      </c>
      <c r="E413" s="301" t="s">
        <v>220</v>
      </c>
      <c r="F413" s="301" t="s">
        <v>221</v>
      </c>
      <c r="J413" s="302">
        <f>BK413</f>
        <v>0</v>
      </c>
      <c r="L413" s="291"/>
      <c r="M413" s="295"/>
      <c r="N413" s="296"/>
      <c r="O413" s="296"/>
      <c r="P413" s="297">
        <f>SUM(P414:P425)</f>
        <v>312.20201700000001</v>
      </c>
      <c r="Q413" s="296"/>
      <c r="R413" s="297">
        <f>SUM(R414:R425)</f>
        <v>1.1655660000000001</v>
      </c>
      <c r="S413" s="296"/>
      <c r="T413" s="298">
        <f>SUM(T414:T425)</f>
        <v>0</v>
      </c>
      <c r="AR413" s="292" t="s">
        <v>79</v>
      </c>
      <c r="AT413" s="299" t="s">
        <v>71</v>
      </c>
      <c r="AU413" s="299" t="s">
        <v>79</v>
      </c>
      <c r="AY413" s="292" t="s">
        <v>219</v>
      </c>
      <c r="BK413" s="300">
        <f>SUM(BK414:BK425)</f>
        <v>0</v>
      </c>
    </row>
    <row r="414" spans="2:65" s="227" customFormat="1" ht="22.15" customHeight="1" x14ac:dyDescent="0.2">
      <c r="B414" s="303"/>
      <c r="C414" s="304" t="s">
        <v>321</v>
      </c>
      <c r="D414" s="304" t="s">
        <v>222</v>
      </c>
      <c r="E414" s="305" t="s">
        <v>613</v>
      </c>
      <c r="F414" s="306" t="s">
        <v>614</v>
      </c>
      <c r="G414" s="307" t="s">
        <v>225</v>
      </c>
      <c r="H414" s="308">
        <v>737.7</v>
      </c>
      <c r="I414" s="308">
        <v>0</v>
      </c>
      <c r="J414" s="308">
        <f>ROUND(I414*H414,3)</f>
        <v>0</v>
      </c>
      <c r="K414" s="309"/>
      <c r="L414" s="228"/>
      <c r="M414" s="310" t="s">
        <v>1</v>
      </c>
      <c r="N414" s="311" t="s">
        <v>38</v>
      </c>
      <c r="O414" s="312">
        <v>9.9210000000000007E-2</v>
      </c>
      <c r="P414" s="312">
        <f>O414*H414</f>
        <v>73.187217000000004</v>
      </c>
      <c r="Q414" s="312">
        <v>1.5299999999999999E-3</v>
      </c>
      <c r="R414" s="312">
        <f>Q414*H414</f>
        <v>1.128681</v>
      </c>
      <c r="S414" s="312">
        <v>0</v>
      </c>
      <c r="T414" s="313">
        <f>S414*H414</f>
        <v>0</v>
      </c>
      <c r="AR414" s="314" t="s">
        <v>226</v>
      </c>
      <c r="AT414" s="314" t="s">
        <v>222</v>
      </c>
      <c r="AU414" s="314" t="s">
        <v>84</v>
      </c>
      <c r="AY414" s="220" t="s">
        <v>219</v>
      </c>
      <c r="BE414" s="315">
        <f>IF(N414="základná",J414,0)</f>
        <v>0</v>
      </c>
      <c r="BF414" s="315">
        <f>IF(N414="znížená",J414,0)</f>
        <v>0</v>
      </c>
      <c r="BG414" s="315">
        <f>IF(N414="zákl. prenesená",J414,0)</f>
        <v>0</v>
      </c>
      <c r="BH414" s="315">
        <f>IF(N414="zníž. prenesená",J414,0)</f>
        <v>0</v>
      </c>
      <c r="BI414" s="315">
        <f>IF(N414="nulová",J414,0)</f>
        <v>0</v>
      </c>
      <c r="BJ414" s="220" t="s">
        <v>84</v>
      </c>
      <c r="BK414" s="316">
        <f>ROUND(I414*H414,3)</f>
        <v>0</v>
      </c>
      <c r="BL414" s="220" t="s">
        <v>226</v>
      </c>
      <c r="BM414" s="314" t="s">
        <v>2089</v>
      </c>
    </row>
    <row r="415" spans="2:65" s="227" customFormat="1" ht="14.45" customHeight="1" x14ac:dyDescent="0.2">
      <c r="B415" s="303"/>
      <c r="C415" s="304" t="s">
        <v>363</v>
      </c>
      <c r="D415" s="304" t="s">
        <v>222</v>
      </c>
      <c r="E415" s="305" t="s">
        <v>617</v>
      </c>
      <c r="F415" s="306" t="s">
        <v>618</v>
      </c>
      <c r="G415" s="307" t="s">
        <v>225</v>
      </c>
      <c r="H415" s="308">
        <v>737.7</v>
      </c>
      <c r="I415" s="308">
        <v>0</v>
      </c>
      <c r="J415" s="308">
        <f>ROUND(I415*H415,3)</f>
        <v>0</v>
      </c>
      <c r="K415" s="309"/>
      <c r="L415" s="228"/>
      <c r="M415" s="310" t="s">
        <v>1</v>
      </c>
      <c r="N415" s="311" t="s">
        <v>38</v>
      </c>
      <c r="O415" s="312">
        <v>0.32400000000000001</v>
      </c>
      <c r="P415" s="312">
        <f>O415*H415</f>
        <v>239.01480000000001</v>
      </c>
      <c r="Q415" s="312">
        <v>5.0000000000000002E-5</v>
      </c>
      <c r="R415" s="312">
        <f>Q415*H415</f>
        <v>3.6885000000000001E-2</v>
      </c>
      <c r="S415" s="312">
        <v>0</v>
      </c>
      <c r="T415" s="313">
        <f>S415*H415</f>
        <v>0</v>
      </c>
      <c r="AR415" s="314" t="s">
        <v>226</v>
      </c>
      <c r="AT415" s="314" t="s">
        <v>222</v>
      </c>
      <c r="AU415" s="314" t="s">
        <v>84</v>
      </c>
      <c r="AY415" s="220" t="s">
        <v>219</v>
      </c>
      <c r="BE415" s="315">
        <f>IF(N415="základná",J415,0)</f>
        <v>0</v>
      </c>
      <c r="BF415" s="315">
        <f>IF(N415="znížená",J415,0)</f>
        <v>0</v>
      </c>
      <c r="BG415" s="315">
        <f>IF(N415="zákl. prenesená",J415,0)</f>
        <v>0</v>
      </c>
      <c r="BH415" s="315">
        <f>IF(N415="zníž. prenesená",J415,0)</f>
        <v>0</v>
      </c>
      <c r="BI415" s="315">
        <f>IF(N415="nulová",J415,0)</f>
        <v>0</v>
      </c>
      <c r="BJ415" s="220" t="s">
        <v>84</v>
      </c>
      <c r="BK415" s="316">
        <f>ROUND(I415*H415,3)</f>
        <v>0</v>
      </c>
      <c r="BL415" s="220" t="s">
        <v>226</v>
      </c>
      <c r="BM415" s="314" t="s">
        <v>2090</v>
      </c>
    </row>
    <row r="416" spans="2:65" s="317" customFormat="1" x14ac:dyDescent="0.2">
      <c r="B416" s="318"/>
      <c r="D416" s="319" t="s">
        <v>228</v>
      </c>
      <c r="E416" s="320" t="s">
        <v>1</v>
      </c>
      <c r="F416" s="321" t="s">
        <v>374</v>
      </c>
      <c r="H416" s="320" t="s">
        <v>1</v>
      </c>
      <c r="L416" s="318"/>
      <c r="M416" s="322"/>
      <c r="N416" s="323"/>
      <c r="O416" s="323"/>
      <c r="P416" s="323"/>
      <c r="Q416" s="323"/>
      <c r="R416" s="323"/>
      <c r="S416" s="323"/>
      <c r="T416" s="324"/>
      <c r="AT416" s="320" t="s">
        <v>228</v>
      </c>
      <c r="AU416" s="320" t="s">
        <v>84</v>
      </c>
      <c r="AV416" s="317" t="s">
        <v>79</v>
      </c>
      <c r="AW416" s="317" t="s">
        <v>28</v>
      </c>
      <c r="AX416" s="317" t="s">
        <v>72</v>
      </c>
      <c r="AY416" s="320" t="s">
        <v>219</v>
      </c>
    </row>
    <row r="417" spans="2:65" s="317" customFormat="1" x14ac:dyDescent="0.2">
      <c r="B417" s="318"/>
      <c r="D417" s="319" t="s">
        <v>228</v>
      </c>
      <c r="E417" s="320" t="s">
        <v>1</v>
      </c>
      <c r="F417" s="321" t="s">
        <v>374</v>
      </c>
      <c r="H417" s="320" t="s">
        <v>1</v>
      </c>
      <c r="L417" s="318"/>
      <c r="M417" s="322"/>
      <c r="N417" s="323"/>
      <c r="O417" s="323"/>
      <c r="P417" s="323"/>
      <c r="Q417" s="323"/>
      <c r="R417" s="323"/>
      <c r="S417" s="323"/>
      <c r="T417" s="324"/>
      <c r="AT417" s="320" t="s">
        <v>228</v>
      </c>
      <c r="AU417" s="320" t="s">
        <v>84</v>
      </c>
      <c r="AV417" s="317" t="s">
        <v>79</v>
      </c>
      <c r="AW417" s="317" t="s">
        <v>28</v>
      </c>
      <c r="AX417" s="317" t="s">
        <v>72</v>
      </c>
      <c r="AY417" s="320" t="s">
        <v>219</v>
      </c>
    </row>
    <row r="418" spans="2:65" s="317" customFormat="1" x14ac:dyDescent="0.2">
      <c r="B418" s="318"/>
      <c r="D418" s="319" t="s">
        <v>228</v>
      </c>
      <c r="E418" s="320" t="s">
        <v>1</v>
      </c>
      <c r="F418" s="321" t="s">
        <v>2080</v>
      </c>
      <c r="H418" s="320" t="s">
        <v>1</v>
      </c>
      <c r="L418" s="318"/>
      <c r="M418" s="322"/>
      <c r="N418" s="323"/>
      <c r="O418" s="323"/>
      <c r="P418" s="323"/>
      <c r="Q418" s="323"/>
      <c r="R418" s="323"/>
      <c r="S418" s="323"/>
      <c r="T418" s="324"/>
      <c r="AT418" s="320" t="s">
        <v>228</v>
      </c>
      <c r="AU418" s="320" t="s">
        <v>84</v>
      </c>
      <c r="AV418" s="317" t="s">
        <v>79</v>
      </c>
      <c r="AW418" s="317" t="s">
        <v>28</v>
      </c>
      <c r="AX418" s="317" t="s">
        <v>72</v>
      </c>
      <c r="AY418" s="320" t="s">
        <v>219</v>
      </c>
    </row>
    <row r="419" spans="2:65" s="325" customFormat="1" x14ac:dyDescent="0.2">
      <c r="B419" s="326"/>
      <c r="D419" s="319" t="s">
        <v>228</v>
      </c>
      <c r="E419" s="327" t="s">
        <v>1</v>
      </c>
      <c r="F419" s="328" t="s">
        <v>2081</v>
      </c>
      <c r="H419" s="329">
        <v>38.200000000000003</v>
      </c>
      <c r="L419" s="326"/>
      <c r="M419" s="330"/>
      <c r="N419" s="331"/>
      <c r="O419" s="331"/>
      <c r="P419" s="331"/>
      <c r="Q419" s="331"/>
      <c r="R419" s="331"/>
      <c r="S419" s="331"/>
      <c r="T419" s="332"/>
      <c r="AT419" s="327" t="s">
        <v>228</v>
      </c>
      <c r="AU419" s="327" t="s">
        <v>84</v>
      </c>
      <c r="AV419" s="325" t="s">
        <v>84</v>
      </c>
      <c r="AW419" s="325" t="s">
        <v>28</v>
      </c>
      <c r="AX419" s="325" t="s">
        <v>72</v>
      </c>
      <c r="AY419" s="327" t="s">
        <v>219</v>
      </c>
    </row>
    <row r="420" spans="2:65" s="317" customFormat="1" x14ac:dyDescent="0.2">
      <c r="B420" s="318"/>
      <c r="D420" s="319" t="s">
        <v>228</v>
      </c>
      <c r="E420" s="320" t="s">
        <v>1</v>
      </c>
      <c r="F420" s="321" t="s">
        <v>2091</v>
      </c>
      <c r="H420" s="320" t="s">
        <v>1</v>
      </c>
      <c r="L420" s="318"/>
      <c r="M420" s="322"/>
      <c r="N420" s="323"/>
      <c r="O420" s="323"/>
      <c r="P420" s="323"/>
      <c r="Q420" s="323"/>
      <c r="R420" s="323"/>
      <c r="S420" s="323"/>
      <c r="T420" s="324"/>
      <c r="AT420" s="320" t="s">
        <v>228</v>
      </c>
      <c r="AU420" s="320" t="s">
        <v>84</v>
      </c>
      <c r="AV420" s="317" t="s">
        <v>79</v>
      </c>
      <c r="AW420" s="317" t="s">
        <v>28</v>
      </c>
      <c r="AX420" s="317" t="s">
        <v>72</v>
      </c>
      <c r="AY420" s="320" t="s">
        <v>219</v>
      </c>
    </row>
    <row r="421" spans="2:65" s="325" customFormat="1" ht="22.5" x14ac:dyDescent="0.2">
      <c r="B421" s="326"/>
      <c r="D421" s="319" t="s">
        <v>228</v>
      </c>
      <c r="E421" s="327" t="s">
        <v>1</v>
      </c>
      <c r="F421" s="328" t="s">
        <v>2092</v>
      </c>
      <c r="H421" s="329">
        <v>270.92</v>
      </c>
      <c r="L421" s="326"/>
      <c r="M421" s="330"/>
      <c r="N421" s="331"/>
      <c r="O421" s="331"/>
      <c r="P421" s="331"/>
      <c r="Q421" s="331"/>
      <c r="R421" s="331"/>
      <c r="S421" s="331"/>
      <c r="T421" s="332"/>
      <c r="AT421" s="327" t="s">
        <v>228</v>
      </c>
      <c r="AU421" s="327" t="s">
        <v>84</v>
      </c>
      <c r="AV421" s="325" t="s">
        <v>84</v>
      </c>
      <c r="AW421" s="325" t="s">
        <v>28</v>
      </c>
      <c r="AX421" s="325" t="s">
        <v>72</v>
      </c>
      <c r="AY421" s="327" t="s">
        <v>219</v>
      </c>
    </row>
    <row r="422" spans="2:65" s="317" customFormat="1" x14ac:dyDescent="0.2">
      <c r="B422" s="318"/>
      <c r="D422" s="319" t="s">
        <v>228</v>
      </c>
      <c r="E422" s="320" t="s">
        <v>1</v>
      </c>
      <c r="F422" s="321" t="s">
        <v>383</v>
      </c>
      <c r="H422" s="320" t="s">
        <v>1</v>
      </c>
      <c r="L422" s="318"/>
      <c r="M422" s="322"/>
      <c r="N422" s="323"/>
      <c r="O422" s="323"/>
      <c r="P422" s="323"/>
      <c r="Q422" s="323"/>
      <c r="R422" s="323"/>
      <c r="S422" s="323"/>
      <c r="T422" s="324"/>
      <c r="AT422" s="320" t="s">
        <v>228</v>
      </c>
      <c r="AU422" s="320" t="s">
        <v>84</v>
      </c>
      <c r="AV422" s="317" t="s">
        <v>79</v>
      </c>
      <c r="AW422" s="317" t="s">
        <v>28</v>
      </c>
      <c r="AX422" s="317" t="s">
        <v>72</v>
      </c>
      <c r="AY422" s="320" t="s">
        <v>219</v>
      </c>
    </row>
    <row r="423" spans="2:65" s="317" customFormat="1" x14ac:dyDescent="0.2">
      <c r="B423" s="318"/>
      <c r="D423" s="319" t="s">
        <v>228</v>
      </c>
      <c r="E423" s="320" t="s">
        <v>1</v>
      </c>
      <c r="F423" s="321" t="s">
        <v>2093</v>
      </c>
      <c r="H423" s="320" t="s">
        <v>1</v>
      </c>
      <c r="L423" s="318"/>
      <c r="M423" s="322"/>
      <c r="N423" s="323"/>
      <c r="O423" s="323"/>
      <c r="P423" s="323"/>
      <c r="Q423" s="323"/>
      <c r="R423" s="323"/>
      <c r="S423" s="323"/>
      <c r="T423" s="324"/>
      <c r="AT423" s="320" t="s">
        <v>228</v>
      </c>
      <c r="AU423" s="320" t="s">
        <v>84</v>
      </c>
      <c r="AV423" s="317" t="s">
        <v>79</v>
      </c>
      <c r="AW423" s="317" t="s">
        <v>28</v>
      </c>
      <c r="AX423" s="317" t="s">
        <v>72</v>
      </c>
      <c r="AY423" s="320" t="s">
        <v>219</v>
      </c>
    </row>
    <row r="424" spans="2:65" s="325" customFormat="1" ht="22.5" x14ac:dyDescent="0.2">
      <c r="B424" s="326"/>
      <c r="D424" s="319" t="s">
        <v>228</v>
      </c>
      <c r="E424" s="327" t="s">
        <v>1</v>
      </c>
      <c r="F424" s="328" t="s">
        <v>1999</v>
      </c>
      <c r="H424" s="329">
        <v>428.58</v>
      </c>
      <c r="L424" s="326"/>
      <c r="M424" s="330"/>
      <c r="N424" s="331"/>
      <c r="O424" s="331"/>
      <c r="P424" s="331"/>
      <c r="Q424" s="331"/>
      <c r="R424" s="331"/>
      <c r="S424" s="331"/>
      <c r="T424" s="332"/>
      <c r="AT424" s="327" t="s">
        <v>228</v>
      </c>
      <c r="AU424" s="327" t="s">
        <v>84</v>
      </c>
      <c r="AV424" s="325" t="s">
        <v>84</v>
      </c>
      <c r="AW424" s="325" t="s">
        <v>28</v>
      </c>
      <c r="AX424" s="325" t="s">
        <v>72</v>
      </c>
      <c r="AY424" s="327" t="s">
        <v>219</v>
      </c>
    </row>
    <row r="425" spans="2:65" s="333" customFormat="1" x14ac:dyDescent="0.2">
      <c r="B425" s="334"/>
      <c r="D425" s="319" t="s">
        <v>228</v>
      </c>
      <c r="E425" s="335" t="s">
        <v>1</v>
      </c>
      <c r="F425" s="336" t="s">
        <v>248</v>
      </c>
      <c r="H425" s="337">
        <v>737.7</v>
      </c>
      <c r="L425" s="334"/>
      <c r="M425" s="338"/>
      <c r="N425" s="339"/>
      <c r="O425" s="339"/>
      <c r="P425" s="339"/>
      <c r="Q425" s="339"/>
      <c r="R425" s="339"/>
      <c r="S425" s="339"/>
      <c r="T425" s="340"/>
      <c r="AT425" s="335" t="s">
        <v>228</v>
      </c>
      <c r="AU425" s="335" t="s">
        <v>84</v>
      </c>
      <c r="AV425" s="333" t="s">
        <v>226</v>
      </c>
      <c r="AW425" s="333" t="s">
        <v>28</v>
      </c>
      <c r="AX425" s="333" t="s">
        <v>79</v>
      </c>
      <c r="AY425" s="335" t="s">
        <v>219</v>
      </c>
    </row>
    <row r="426" spans="2:65" s="290" customFormat="1" ht="22.9" customHeight="1" x14ac:dyDescent="0.2">
      <c r="B426" s="291"/>
      <c r="D426" s="292" t="s">
        <v>71</v>
      </c>
      <c r="E426" s="301" t="s">
        <v>620</v>
      </c>
      <c r="F426" s="301" t="s">
        <v>621</v>
      </c>
      <c r="J426" s="302">
        <f>BK426</f>
        <v>0</v>
      </c>
      <c r="L426" s="291"/>
      <c r="M426" s="295"/>
      <c r="N426" s="296"/>
      <c r="O426" s="296"/>
      <c r="P426" s="297">
        <f>P427</f>
        <v>79.515491999999995</v>
      </c>
      <c r="Q426" s="296"/>
      <c r="R426" s="297">
        <f>R427</f>
        <v>0</v>
      </c>
      <c r="S426" s="296"/>
      <c r="T426" s="298">
        <f>T427</f>
        <v>0</v>
      </c>
      <c r="AR426" s="292" t="s">
        <v>79</v>
      </c>
      <c r="AT426" s="299" t="s">
        <v>71</v>
      </c>
      <c r="AU426" s="299" t="s">
        <v>79</v>
      </c>
      <c r="AY426" s="292" t="s">
        <v>219</v>
      </c>
      <c r="BK426" s="300">
        <f>BK427</f>
        <v>0</v>
      </c>
    </row>
    <row r="427" spans="2:65" s="227" customFormat="1" ht="22.15" customHeight="1" x14ac:dyDescent="0.2">
      <c r="B427" s="303"/>
      <c r="C427" s="304" t="s">
        <v>622</v>
      </c>
      <c r="D427" s="304" t="s">
        <v>222</v>
      </c>
      <c r="E427" s="305" t="s">
        <v>623</v>
      </c>
      <c r="F427" s="306" t="s">
        <v>624</v>
      </c>
      <c r="G427" s="307" t="s">
        <v>299</v>
      </c>
      <c r="H427" s="308">
        <v>32.283999999999999</v>
      </c>
      <c r="I427" s="308">
        <v>0</v>
      </c>
      <c r="J427" s="308">
        <f>ROUND(I427*H427,3)</f>
        <v>0</v>
      </c>
      <c r="K427" s="309"/>
      <c r="L427" s="228"/>
      <c r="M427" s="310" t="s">
        <v>1</v>
      </c>
      <c r="N427" s="311" t="s">
        <v>38</v>
      </c>
      <c r="O427" s="312">
        <v>2.4630000000000001</v>
      </c>
      <c r="P427" s="312">
        <f>O427*H427</f>
        <v>79.515491999999995</v>
      </c>
      <c r="Q427" s="312">
        <v>0</v>
      </c>
      <c r="R427" s="312">
        <f>Q427*H427</f>
        <v>0</v>
      </c>
      <c r="S427" s="312">
        <v>0</v>
      </c>
      <c r="T427" s="313">
        <f>S427*H427</f>
        <v>0</v>
      </c>
      <c r="AR427" s="314" t="s">
        <v>226</v>
      </c>
      <c r="AT427" s="314" t="s">
        <v>222</v>
      </c>
      <c r="AU427" s="314" t="s">
        <v>84</v>
      </c>
      <c r="AY427" s="220" t="s">
        <v>219</v>
      </c>
      <c r="BE427" s="315">
        <f>IF(N427="základná",J427,0)</f>
        <v>0</v>
      </c>
      <c r="BF427" s="315">
        <f>IF(N427="znížená",J427,0)</f>
        <v>0</v>
      </c>
      <c r="BG427" s="315">
        <f>IF(N427="zákl. prenesená",J427,0)</f>
        <v>0</v>
      </c>
      <c r="BH427" s="315">
        <f>IF(N427="zníž. prenesená",J427,0)</f>
        <v>0</v>
      </c>
      <c r="BI427" s="315">
        <f>IF(N427="nulová",J427,0)</f>
        <v>0</v>
      </c>
      <c r="BJ427" s="220" t="s">
        <v>84</v>
      </c>
      <c r="BK427" s="316">
        <f>ROUND(I427*H427,3)</f>
        <v>0</v>
      </c>
      <c r="BL427" s="220" t="s">
        <v>226</v>
      </c>
      <c r="BM427" s="314" t="s">
        <v>2094</v>
      </c>
    </row>
    <row r="428" spans="2:65" s="290" customFormat="1" ht="25.9" customHeight="1" x14ac:dyDescent="0.2">
      <c r="B428" s="291"/>
      <c r="D428" s="292" t="s">
        <v>71</v>
      </c>
      <c r="E428" s="293" t="s">
        <v>314</v>
      </c>
      <c r="F428" s="293" t="s">
        <v>315</v>
      </c>
      <c r="J428" s="294">
        <f>BK428</f>
        <v>0</v>
      </c>
      <c r="L428" s="291"/>
      <c r="M428" s="295"/>
      <c r="N428" s="296"/>
      <c r="O428" s="296"/>
      <c r="P428" s="297">
        <f>P429+P436+P458+P461+P505+P544+P553+P621+P649+P744</f>
        <v>1218.74764127</v>
      </c>
      <c r="Q428" s="296"/>
      <c r="R428" s="297">
        <f>R429+R436+R458+R461+R505+R544+R553+R621+R649+R744</f>
        <v>15.53573029</v>
      </c>
      <c r="S428" s="296"/>
      <c r="T428" s="298">
        <f>T429+T436+T458+T461+T505+T544+T553+T621+T649+T744</f>
        <v>0</v>
      </c>
      <c r="AR428" s="292" t="s">
        <v>84</v>
      </c>
      <c r="AT428" s="299" t="s">
        <v>71</v>
      </c>
      <c r="AU428" s="299" t="s">
        <v>72</v>
      </c>
      <c r="AY428" s="292" t="s">
        <v>219</v>
      </c>
      <c r="BK428" s="300">
        <f>BK429+BK436+BK458+BK461+BK505+BK544+BK553+BK621+BK649+BK744</f>
        <v>0</v>
      </c>
    </row>
    <row r="429" spans="2:65" s="290" customFormat="1" ht="22.9" customHeight="1" x14ac:dyDescent="0.2">
      <c r="B429" s="291"/>
      <c r="D429" s="292" t="s">
        <v>71</v>
      </c>
      <c r="E429" s="301" t="s">
        <v>626</v>
      </c>
      <c r="F429" s="301" t="s">
        <v>627</v>
      </c>
      <c r="J429" s="302">
        <f>BK429</f>
        <v>0</v>
      </c>
      <c r="L429" s="291"/>
      <c r="M429" s="295"/>
      <c r="N429" s="296"/>
      <c r="O429" s="296"/>
      <c r="P429" s="297">
        <f>SUM(P430:P435)</f>
        <v>1.044</v>
      </c>
      <c r="Q429" s="296"/>
      <c r="R429" s="297">
        <f>SUM(R430:R435)</f>
        <v>8.5279999999999995E-2</v>
      </c>
      <c r="S429" s="296"/>
      <c r="T429" s="298">
        <f>SUM(T430:T435)</f>
        <v>0</v>
      </c>
      <c r="AR429" s="292" t="s">
        <v>84</v>
      </c>
      <c r="AT429" s="299" t="s">
        <v>71</v>
      </c>
      <c r="AU429" s="299" t="s">
        <v>79</v>
      </c>
      <c r="AY429" s="292" t="s">
        <v>219</v>
      </c>
      <c r="BK429" s="300">
        <f>SUM(BK430:BK435)</f>
        <v>0</v>
      </c>
    </row>
    <row r="430" spans="2:65" s="227" customFormat="1" ht="14.45" customHeight="1" x14ac:dyDescent="0.2">
      <c r="B430" s="303"/>
      <c r="C430" s="304" t="s">
        <v>628</v>
      </c>
      <c r="D430" s="304" t="s">
        <v>222</v>
      </c>
      <c r="E430" s="305" t="s">
        <v>629</v>
      </c>
      <c r="F430" s="306" t="s">
        <v>630</v>
      </c>
      <c r="G430" s="307" t="s">
        <v>268</v>
      </c>
      <c r="H430" s="308">
        <v>4</v>
      </c>
      <c r="I430" s="308"/>
      <c r="J430" s="308">
        <f>ROUND(I430*H430,3)</f>
        <v>0</v>
      </c>
      <c r="K430" s="309"/>
      <c r="L430" s="228"/>
      <c r="M430" s="310" t="s">
        <v>1</v>
      </c>
      <c r="N430" s="311" t="s">
        <v>38</v>
      </c>
      <c r="O430" s="312">
        <v>0.26100000000000001</v>
      </c>
      <c r="P430" s="312">
        <f>O430*H430</f>
        <v>1.044</v>
      </c>
      <c r="Q430" s="312">
        <v>0</v>
      </c>
      <c r="R430" s="312">
        <f>Q430*H430</f>
        <v>0</v>
      </c>
      <c r="S430" s="312">
        <v>0</v>
      </c>
      <c r="T430" s="313">
        <f>S430*H430</f>
        <v>0</v>
      </c>
      <c r="AR430" s="314" t="s">
        <v>321</v>
      </c>
      <c r="AT430" s="314" t="s">
        <v>222</v>
      </c>
      <c r="AU430" s="314" t="s">
        <v>84</v>
      </c>
      <c r="AY430" s="220" t="s">
        <v>219</v>
      </c>
      <c r="BE430" s="315">
        <f>IF(N430="základná",J430,0)</f>
        <v>0</v>
      </c>
      <c r="BF430" s="315">
        <f>IF(N430="znížená",J430,0)</f>
        <v>0</v>
      </c>
      <c r="BG430" s="315">
        <f>IF(N430="zákl. prenesená",J430,0)</f>
        <v>0</v>
      </c>
      <c r="BH430" s="315">
        <f>IF(N430="zníž. prenesená",J430,0)</f>
        <v>0</v>
      </c>
      <c r="BI430" s="315">
        <f>IF(N430="nulová",J430,0)</f>
        <v>0</v>
      </c>
      <c r="BJ430" s="220" t="s">
        <v>84</v>
      </c>
      <c r="BK430" s="316">
        <f>ROUND(I430*H430,3)</f>
        <v>0</v>
      </c>
      <c r="BL430" s="220" t="s">
        <v>321</v>
      </c>
      <c r="BM430" s="314" t="s">
        <v>2095</v>
      </c>
    </row>
    <row r="431" spans="2:65" s="325" customFormat="1" x14ac:dyDescent="0.2">
      <c r="B431" s="326"/>
      <c r="D431" s="319" t="s">
        <v>228</v>
      </c>
      <c r="E431" s="327" t="s">
        <v>1</v>
      </c>
      <c r="F431" s="328" t="s">
        <v>2096</v>
      </c>
      <c r="H431" s="329">
        <v>1</v>
      </c>
      <c r="I431" s="325">
        <v>0</v>
      </c>
      <c r="L431" s="326"/>
      <c r="M431" s="330"/>
      <c r="N431" s="331"/>
      <c r="O431" s="331"/>
      <c r="P431" s="331"/>
      <c r="Q431" s="331"/>
      <c r="R431" s="331"/>
      <c r="S431" s="331"/>
      <c r="T431" s="332"/>
      <c r="AT431" s="327" t="s">
        <v>228</v>
      </c>
      <c r="AU431" s="327" t="s">
        <v>84</v>
      </c>
      <c r="AV431" s="325" t="s">
        <v>84</v>
      </c>
      <c r="AW431" s="325" t="s">
        <v>28</v>
      </c>
      <c r="AX431" s="325" t="s">
        <v>72</v>
      </c>
      <c r="AY431" s="327" t="s">
        <v>219</v>
      </c>
    </row>
    <row r="432" spans="2:65" s="325" customFormat="1" x14ac:dyDescent="0.2">
      <c r="B432" s="326"/>
      <c r="D432" s="319" t="s">
        <v>228</v>
      </c>
      <c r="E432" s="327" t="s">
        <v>1</v>
      </c>
      <c r="F432" s="328" t="s">
        <v>1000</v>
      </c>
      <c r="H432" s="329">
        <v>3</v>
      </c>
      <c r="L432" s="326"/>
      <c r="M432" s="330"/>
      <c r="N432" s="331"/>
      <c r="O432" s="331"/>
      <c r="P432" s="331"/>
      <c r="Q432" s="331"/>
      <c r="R432" s="331"/>
      <c r="S432" s="331"/>
      <c r="T432" s="332"/>
      <c r="AT432" s="327" t="s">
        <v>228</v>
      </c>
      <c r="AU432" s="327" t="s">
        <v>84</v>
      </c>
      <c r="AV432" s="325" t="s">
        <v>84</v>
      </c>
      <c r="AW432" s="325" t="s">
        <v>28</v>
      </c>
      <c r="AX432" s="325" t="s">
        <v>72</v>
      </c>
      <c r="AY432" s="327" t="s">
        <v>219</v>
      </c>
    </row>
    <row r="433" spans="2:65" s="333" customFormat="1" x14ac:dyDescent="0.2">
      <c r="B433" s="334"/>
      <c r="D433" s="319" t="s">
        <v>228</v>
      </c>
      <c r="E433" s="335" t="s">
        <v>1</v>
      </c>
      <c r="F433" s="336" t="s">
        <v>248</v>
      </c>
      <c r="H433" s="337">
        <v>4</v>
      </c>
      <c r="L433" s="334"/>
      <c r="M433" s="338"/>
      <c r="N433" s="339"/>
      <c r="O433" s="339"/>
      <c r="P433" s="339"/>
      <c r="Q433" s="339"/>
      <c r="R433" s="339"/>
      <c r="S433" s="339"/>
      <c r="T433" s="340"/>
      <c r="AT433" s="335" t="s">
        <v>228</v>
      </c>
      <c r="AU433" s="335" t="s">
        <v>84</v>
      </c>
      <c r="AV433" s="333" t="s">
        <v>226</v>
      </c>
      <c r="AW433" s="333" t="s">
        <v>28</v>
      </c>
      <c r="AX433" s="333" t="s">
        <v>79</v>
      </c>
      <c r="AY433" s="335" t="s">
        <v>219</v>
      </c>
    </row>
    <row r="434" spans="2:65" s="227" customFormat="1" ht="19.899999999999999" customHeight="1" x14ac:dyDescent="0.2">
      <c r="B434" s="303"/>
      <c r="C434" s="349" t="s">
        <v>7</v>
      </c>
      <c r="D434" s="349" t="s">
        <v>606</v>
      </c>
      <c r="E434" s="350" t="s">
        <v>633</v>
      </c>
      <c r="F434" s="351" t="s">
        <v>634</v>
      </c>
      <c r="G434" s="352" t="s">
        <v>268</v>
      </c>
      <c r="H434" s="353">
        <v>4</v>
      </c>
      <c r="I434" s="353">
        <v>0</v>
      </c>
      <c r="J434" s="353">
        <f>ROUND(I434*H434,3)</f>
        <v>0</v>
      </c>
      <c r="K434" s="354"/>
      <c r="L434" s="355"/>
      <c r="M434" s="356" t="s">
        <v>1</v>
      </c>
      <c r="N434" s="357" t="s">
        <v>38</v>
      </c>
      <c r="O434" s="312">
        <v>0</v>
      </c>
      <c r="P434" s="312">
        <f>O434*H434</f>
        <v>0</v>
      </c>
      <c r="Q434" s="312">
        <v>2.1319999999999999E-2</v>
      </c>
      <c r="R434" s="312">
        <f>Q434*H434</f>
        <v>8.5279999999999995E-2</v>
      </c>
      <c r="S434" s="312">
        <v>0</v>
      </c>
      <c r="T434" s="313">
        <f>S434*H434</f>
        <v>0</v>
      </c>
      <c r="AR434" s="314" t="s">
        <v>635</v>
      </c>
      <c r="AT434" s="314" t="s">
        <v>606</v>
      </c>
      <c r="AU434" s="314" t="s">
        <v>84</v>
      </c>
      <c r="AY434" s="220" t="s">
        <v>219</v>
      </c>
      <c r="BE434" s="315">
        <f>IF(N434="základná",J434,0)</f>
        <v>0</v>
      </c>
      <c r="BF434" s="315">
        <f>IF(N434="znížená",J434,0)</f>
        <v>0</v>
      </c>
      <c r="BG434" s="315">
        <f>IF(N434="zákl. prenesená",J434,0)</f>
        <v>0</v>
      </c>
      <c r="BH434" s="315">
        <f>IF(N434="zníž. prenesená",J434,0)</f>
        <v>0</v>
      </c>
      <c r="BI434" s="315">
        <f>IF(N434="nulová",J434,0)</f>
        <v>0</v>
      </c>
      <c r="BJ434" s="220" t="s">
        <v>84</v>
      </c>
      <c r="BK434" s="316">
        <f>ROUND(I434*H434,3)</f>
        <v>0</v>
      </c>
      <c r="BL434" s="220" t="s">
        <v>321</v>
      </c>
      <c r="BM434" s="314" t="s">
        <v>2097</v>
      </c>
    </row>
    <row r="435" spans="2:65" s="227" customFormat="1" ht="22.15" customHeight="1" x14ac:dyDescent="0.2">
      <c r="B435" s="303"/>
      <c r="C435" s="304" t="s">
        <v>637</v>
      </c>
      <c r="D435" s="304" t="s">
        <v>222</v>
      </c>
      <c r="E435" s="305" t="s">
        <v>638</v>
      </c>
      <c r="F435" s="306" t="s">
        <v>639</v>
      </c>
      <c r="G435" s="307" t="s">
        <v>640</v>
      </c>
      <c r="H435" s="308">
        <v>1.0009999999999999</v>
      </c>
      <c r="I435" s="308">
        <v>0</v>
      </c>
      <c r="J435" s="308">
        <f>ROUND(I435*H435,3)</f>
        <v>0</v>
      </c>
      <c r="K435" s="309"/>
      <c r="L435" s="228"/>
      <c r="M435" s="310" t="s">
        <v>1</v>
      </c>
      <c r="N435" s="311" t="s">
        <v>38</v>
      </c>
      <c r="O435" s="312">
        <v>0</v>
      </c>
      <c r="P435" s="312">
        <f>O435*H435</f>
        <v>0</v>
      </c>
      <c r="Q435" s="312">
        <v>0</v>
      </c>
      <c r="R435" s="312">
        <f>Q435*H435</f>
        <v>0</v>
      </c>
      <c r="S435" s="312">
        <v>0</v>
      </c>
      <c r="T435" s="313">
        <f>S435*H435</f>
        <v>0</v>
      </c>
      <c r="AR435" s="314" t="s">
        <v>321</v>
      </c>
      <c r="AT435" s="314" t="s">
        <v>222</v>
      </c>
      <c r="AU435" s="314" t="s">
        <v>84</v>
      </c>
      <c r="AY435" s="220" t="s">
        <v>219</v>
      </c>
      <c r="BE435" s="315">
        <f>IF(N435="základná",J435,0)</f>
        <v>0</v>
      </c>
      <c r="BF435" s="315">
        <f>IF(N435="znížená",J435,0)</f>
        <v>0</v>
      </c>
      <c r="BG435" s="315">
        <f>IF(N435="zákl. prenesená",J435,0)</f>
        <v>0</v>
      </c>
      <c r="BH435" s="315">
        <f>IF(N435="zníž. prenesená",J435,0)</f>
        <v>0</v>
      </c>
      <c r="BI435" s="315">
        <f>IF(N435="nulová",J435,0)</f>
        <v>0</v>
      </c>
      <c r="BJ435" s="220" t="s">
        <v>84</v>
      </c>
      <c r="BK435" s="316">
        <f>ROUND(I435*H435,3)</f>
        <v>0</v>
      </c>
      <c r="BL435" s="220" t="s">
        <v>321</v>
      </c>
      <c r="BM435" s="314" t="s">
        <v>2098</v>
      </c>
    </row>
    <row r="436" spans="2:65" s="290" customFormat="1" ht="22.9" customHeight="1" x14ac:dyDescent="0.2">
      <c r="B436" s="291"/>
      <c r="D436" s="292" t="s">
        <v>71</v>
      </c>
      <c r="E436" s="301" t="s">
        <v>316</v>
      </c>
      <c r="F436" s="301" t="s">
        <v>317</v>
      </c>
      <c r="J436" s="302">
        <f>BK436</f>
        <v>0</v>
      </c>
      <c r="L436" s="291"/>
      <c r="M436" s="295"/>
      <c r="N436" s="296"/>
      <c r="O436" s="296"/>
      <c r="P436" s="297">
        <f>SUM(P437:P457)</f>
        <v>19.149174000000002</v>
      </c>
      <c r="Q436" s="296"/>
      <c r="R436" s="297">
        <f>SUM(R437:R457)</f>
        <v>0.42189623999999998</v>
      </c>
      <c r="S436" s="296"/>
      <c r="T436" s="298">
        <f>SUM(T437:T457)</f>
        <v>0</v>
      </c>
      <c r="AR436" s="292" t="s">
        <v>84</v>
      </c>
      <c r="AT436" s="299" t="s">
        <v>71</v>
      </c>
      <c r="AU436" s="299" t="s">
        <v>79</v>
      </c>
      <c r="AY436" s="292" t="s">
        <v>219</v>
      </c>
      <c r="BK436" s="300">
        <f>SUM(BK437:BK457)</f>
        <v>0</v>
      </c>
    </row>
    <row r="437" spans="2:65" s="227" customFormat="1" ht="34.9" customHeight="1" x14ac:dyDescent="0.2">
      <c r="B437" s="303"/>
      <c r="C437" s="304" t="s">
        <v>642</v>
      </c>
      <c r="D437" s="304" t="s">
        <v>222</v>
      </c>
      <c r="E437" s="305" t="s">
        <v>643</v>
      </c>
      <c r="F437" s="306" t="s">
        <v>644</v>
      </c>
      <c r="G437" s="307" t="s">
        <v>225</v>
      </c>
      <c r="H437" s="308">
        <v>17.067</v>
      </c>
      <c r="I437" s="308">
        <v>0</v>
      </c>
      <c r="J437" s="308">
        <f>ROUND(I437*H437,3)</f>
        <v>0</v>
      </c>
      <c r="K437" s="309"/>
      <c r="L437" s="228"/>
      <c r="M437" s="310" t="s">
        <v>1</v>
      </c>
      <c r="N437" s="311" t="s">
        <v>38</v>
      </c>
      <c r="O437" s="312">
        <v>1.1220000000000001</v>
      </c>
      <c r="P437" s="312">
        <f>O437*H437</f>
        <v>19.149174000000002</v>
      </c>
      <c r="Q437" s="312">
        <v>2.4719999999999999E-2</v>
      </c>
      <c r="R437" s="312">
        <f>Q437*H437</f>
        <v>0.42189623999999998</v>
      </c>
      <c r="S437" s="312">
        <v>0</v>
      </c>
      <c r="T437" s="313">
        <f>S437*H437</f>
        <v>0</v>
      </c>
      <c r="AR437" s="314" t="s">
        <v>321</v>
      </c>
      <c r="AT437" s="314" t="s">
        <v>222</v>
      </c>
      <c r="AU437" s="314" t="s">
        <v>84</v>
      </c>
      <c r="AY437" s="220" t="s">
        <v>219</v>
      </c>
      <c r="BE437" s="315">
        <f>IF(N437="základná",J437,0)</f>
        <v>0</v>
      </c>
      <c r="BF437" s="315">
        <f>IF(N437="znížená",J437,0)</f>
        <v>0</v>
      </c>
      <c r="BG437" s="315">
        <f>IF(N437="zákl. prenesená",J437,0)</f>
        <v>0</v>
      </c>
      <c r="BH437" s="315">
        <f>IF(N437="zníž. prenesená",J437,0)</f>
        <v>0</v>
      </c>
      <c r="BI437" s="315">
        <f>IF(N437="nulová",J437,0)</f>
        <v>0</v>
      </c>
      <c r="BJ437" s="220" t="s">
        <v>84</v>
      </c>
      <c r="BK437" s="316">
        <f>ROUND(I437*H437,3)</f>
        <v>0</v>
      </c>
      <c r="BL437" s="220" t="s">
        <v>321</v>
      </c>
      <c r="BM437" s="314" t="s">
        <v>2099</v>
      </c>
    </row>
    <row r="438" spans="2:65" s="317" customFormat="1" x14ac:dyDescent="0.2">
      <c r="B438" s="318"/>
      <c r="D438" s="319" t="s">
        <v>228</v>
      </c>
      <c r="E438" s="320" t="s">
        <v>1</v>
      </c>
      <c r="F438" s="321" t="s">
        <v>374</v>
      </c>
      <c r="H438" s="320" t="s">
        <v>1</v>
      </c>
      <c r="L438" s="318"/>
      <c r="M438" s="322"/>
      <c r="N438" s="323"/>
      <c r="O438" s="323"/>
      <c r="P438" s="323"/>
      <c r="Q438" s="323"/>
      <c r="R438" s="323"/>
      <c r="S438" s="323"/>
      <c r="T438" s="324"/>
      <c r="AT438" s="320" t="s">
        <v>228</v>
      </c>
      <c r="AU438" s="320" t="s">
        <v>84</v>
      </c>
      <c r="AV438" s="317" t="s">
        <v>79</v>
      </c>
      <c r="AW438" s="317" t="s">
        <v>28</v>
      </c>
      <c r="AX438" s="317" t="s">
        <v>72</v>
      </c>
      <c r="AY438" s="320" t="s">
        <v>219</v>
      </c>
    </row>
    <row r="439" spans="2:65" s="317" customFormat="1" x14ac:dyDescent="0.2">
      <c r="B439" s="318"/>
      <c r="D439" s="319" t="s">
        <v>228</v>
      </c>
      <c r="E439" s="320" t="s">
        <v>1</v>
      </c>
      <c r="F439" s="321" t="s">
        <v>2006</v>
      </c>
      <c r="H439" s="320" t="s">
        <v>1</v>
      </c>
      <c r="L439" s="318"/>
      <c r="M439" s="322"/>
      <c r="N439" s="323"/>
      <c r="O439" s="323"/>
      <c r="P439" s="323"/>
      <c r="Q439" s="323"/>
      <c r="R439" s="323"/>
      <c r="S439" s="323"/>
      <c r="T439" s="324"/>
      <c r="AT439" s="320" t="s">
        <v>228</v>
      </c>
      <c r="AU439" s="320" t="s">
        <v>84</v>
      </c>
      <c r="AV439" s="317" t="s">
        <v>79</v>
      </c>
      <c r="AW439" s="317" t="s">
        <v>28</v>
      </c>
      <c r="AX439" s="317" t="s">
        <v>72</v>
      </c>
      <c r="AY439" s="320" t="s">
        <v>219</v>
      </c>
    </row>
    <row r="440" spans="2:65" s="325" customFormat="1" x14ac:dyDescent="0.2">
      <c r="B440" s="326"/>
      <c r="D440" s="319" t="s">
        <v>228</v>
      </c>
      <c r="E440" s="327" t="s">
        <v>1</v>
      </c>
      <c r="F440" s="328" t="s">
        <v>2100</v>
      </c>
      <c r="H440" s="329">
        <v>1.6679999999999999</v>
      </c>
      <c r="L440" s="326"/>
      <c r="M440" s="330"/>
      <c r="N440" s="331"/>
      <c r="O440" s="331"/>
      <c r="P440" s="331"/>
      <c r="Q440" s="331"/>
      <c r="R440" s="331"/>
      <c r="S440" s="331"/>
      <c r="T440" s="332"/>
      <c r="AT440" s="327" t="s">
        <v>228</v>
      </c>
      <c r="AU440" s="327" t="s">
        <v>84</v>
      </c>
      <c r="AV440" s="325" t="s">
        <v>84</v>
      </c>
      <c r="AW440" s="325" t="s">
        <v>28</v>
      </c>
      <c r="AX440" s="325" t="s">
        <v>72</v>
      </c>
      <c r="AY440" s="327" t="s">
        <v>219</v>
      </c>
    </row>
    <row r="441" spans="2:65" s="317" customFormat="1" x14ac:dyDescent="0.2">
      <c r="B441" s="318"/>
      <c r="D441" s="319" t="s">
        <v>228</v>
      </c>
      <c r="E441" s="320" t="s">
        <v>1</v>
      </c>
      <c r="F441" s="321" t="s">
        <v>1914</v>
      </c>
      <c r="H441" s="320" t="s">
        <v>1</v>
      </c>
      <c r="L441" s="318"/>
      <c r="M441" s="322"/>
      <c r="N441" s="323"/>
      <c r="O441" s="323"/>
      <c r="P441" s="323"/>
      <c r="Q441" s="323"/>
      <c r="R441" s="323"/>
      <c r="S441" s="323"/>
      <c r="T441" s="324"/>
      <c r="AT441" s="320" t="s">
        <v>228</v>
      </c>
      <c r="AU441" s="320" t="s">
        <v>84</v>
      </c>
      <c r="AV441" s="317" t="s">
        <v>79</v>
      </c>
      <c r="AW441" s="317" t="s">
        <v>28</v>
      </c>
      <c r="AX441" s="317" t="s">
        <v>72</v>
      </c>
      <c r="AY441" s="320" t="s">
        <v>219</v>
      </c>
    </row>
    <row r="442" spans="2:65" s="325" customFormat="1" x14ac:dyDescent="0.2">
      <c r="B442" s="326"/>
      <c r="D442" s="319" t="s">
        <v>228</v>
      </c>
      <c r="E442" s="327" t="s">
        <v>1</v>
      </c>
      <c r="F442" s="328" t="s">
        <v>2101</v>
      </c>
      <c r="H442" s="329">
        <v>3.9089999999999998</v>
      </c>
      <c r="L442" s="326"/>
      <c r="M442" s="330"/>
      <c r="N442" s="331"/>
      <c r="O442" s="331"/>
      <c r="P442" s="331"/>
      <c r="Q442" s="331"/>
      <c r="R442" s="331"/>
      <c r="S442" s="331"/>
      <c r="T442" s="332"/>
      <c r="AT442" s="327" t="s">
        <v>228</v>
      </c>
      <c r="AU442" s="327" t="s">
        <v>84</v>
      </c>
      <c r="AV442" s="325" t="s">
        <v>84</v>
      </c>
      <c r="AW442" s="325" t="s">
        <v>28</v>
      </c>
      <c r="AX442" s="325" t="s">
        <v>72</v>
      </c>
      <c r="AY442" s="327" t="s">
        <v>219</v>
      </c>
    </row>
    <row r="443" spans="2:65" s="317" customFormat="1" x14ac:dyDescent="0.2">
      <c r="B443" s="318"/>
      <c r="D443" s="319" t="s">
        <v>228</v>
      </c>
      <c r="E443" s="320" t="s">
        <v>1</v>
      </c>
      <c r="F443" s="321" t="s">
        <v>2018</v>
      </c>
      <c r="H443" s="320" t="s">
        <v>1</v>
      </c>
      <c r="L443" s="318"/>
      <c r="M443" s="322"/>
      <c r="N443" s="323"/>
      <c r="O443" s="323"/>
      <c r="P443" s="323"/>
      <c r="Q443" s="323"/>
      <c r="R443" s="323"/>
      <c r="S443" s="323"/>
      <c r="T443" s="324"/>
      <c r="AT443" s="320" t="s">
        <v>228</v>
      </c>
      <c r="AU443" s="320" t="s">
        <v>84</v>
      </c>
      <c r="AV443" s="317" t="s">
        <v>79</v>
      </c>
      <c r="AW443" s="317" t="s">
        <v>28</v>
      </c>
      <c r="AX443" s="317" t="s">
        <v>72</v>
      </c>
      <c r="AY443" s="320" t="s">
        <v>219</v>
      </c>
    </row>
    <row r="444" spans="2:65" s="325" customFormat="1" x14ac:dyDescent="0.2">
      <c r="B444" s="326"/>
      <c r="D444" s="319" t="s">
        <v>228</v>
      </c>
      <c r="E444" s="327" t="s">
        <v>1</v>
      </c>
      <c r="F444" s="328" t="s">
        <v>2102</v>
      </c>
      <c r="H444" s="329">
        <v>2.274</v>
      </c>
      <c r="L444" s="326"/>
      <c r="M444" s="330"/>
      <c r="N444" s="331"/>
      <c r="O444" s="331"/>
      <c r="P444" s="331"/>
      <c r="Q444" s="331"/>
      <c r="R444" s="331"/>
      <c r="S444" s="331"/>
      <c r="T444" s="332"/>
      <c r="AT444" s="327" t="s">
        <v>228</v>
      </c>
      <c r="AU444" s="327" t="s">
        <v>84</v>
      </c>
      <c r="AV444" s="325" t="s">
        <v>84</v>
      </c>
      <c r="AW444" s="325" t="s">
        <v>28</v>
      </c>
      <c r="AX444" s="325" t="s">
        <v>72</v>
      </c>
      <c r="AY444" s="327" t="s">
        <v>219</v>
      </c>
    </row>
    <row r="445" spans="2:65" s="317" customFormat="1" x14ac:dyDescent="0.2">
      <c r="B445" s="318"/>
      <c r="D445" s="319" t="s">
        <v>228</v>
      </c>
      <c r="E445" s="320" t="s">
        <v>1</v>
      </c>
      <c r="F445" s="321" t="s">
        <v>1901</v>
      </c>
      <c r="H445" s="320" t="s">
        <v>1</v>
      </c>
      <c r="L445" s="318"/>
      <c r="M445" s="322"/>
      <c r="N445" s="323"/>
      <c r="O445" s="323"/>
      <c r="P445" s="323"/>
      <c r="Q445" s="323"/>
      <c r="R445" s="323"/>
      <c r="S445" s="323"/>
      <c r="T445" s="324"/>
      <c r="AT445" s="320" t="s">
        <v>228</v>
      </c>
      <c r="AU445" s="320" t="s">
        <v>84</v>
      </c>
      <c r="AV445" s="317" t="s">
        <v>79</v>
      </c>
      <c r="AW445" s="317" t="s">
        <v>28</v>
      </c>
      <c r="AX445" s="317" t="s">
        <v>72</v>
      </c>
      <c r="AY445" s="320" t="s">
        <v>219</v>
      </c>
    </row>
    <row r="446" spans="2:65" s="325" customFormat="1" x14ac:dyDescent="0.2">
      <c r="B446" s="326"/>
      <c r="D446" s="319" t="s">
        <v>228</v>
      </c>
      <c r="E446" s="327" t="s">
        <v>1</v>
      </c>
      <c r="F446" s="328" t="s">
        <v>2103</v>
      </c>
      <c r="H446" s="329">
        <v>2.262</v>
      </c>
      <c r="L446" s="326"/>
      <c r="M446" s="330"/>
      <c r="N446" s="331"/>
      <c r="O446" s="331"/>
      <c r="P446" s="331"/>
      <c r="Q446" s="331"/>
      <c r="R446" s="331"/>
      <c r="S446" s="331"/>
      <c r="T446" s="332"/>
      <c r="AT446" s="327" t="s">
        <v>228</v>
      </c>
      <c r="AU446" s="327" t="s">
        <v>84</v>
      </c>
      <c r="AV446" s="325" t="s">
        <v>84</v>
      </c>
      <c r="AW446" s="325" t="s">
        <v>28</v>
      </c>
      <c r="AX446" s="325" t="s">
        <v>72</v>
      </c>
      <c r="AY446" s="327" t="s">
        <v>219</v>
      </c>
    </row>
    <row r="447" spans="2:65" s="341" customFormat="1" x14ac:dyDescent="0.2">
      <c r="B447" s="342"/>
      <c r="D447" s="319" t="s">
        <v>228</v>
      </c>
      <c r="E447" s="343" t="s">
        <v>1</v>
      </c>
      <c r="F447" s="344" t="s">
        <v>241</v>
      </c>
      <c r="H447" s="345">
        <v>10.113</v>
      </c>
      <c r="L447" s="342"/>
      <c r="M447" s="346"/>
      <c r="N447" s="347"/>
      <c r="O447" s="347"/>
      <c r="P447" s="347"/>
      <c r="Q447" s="347"/>
      <c r="R447" s="347"/>
      <c r="S447" s="347"/>
      <c r="T447" s="348"/>
      <c r="AT447" s="343" t="s">
        <v>228</v>
      </c>
      <c r="AU447" s="343" t="s">
        <v>84</v>
      </c>
      <c r="AV447" s="341" t="s">
        <v>89</v>
      </c>
      <c r="AW447" s="341" t="s">
        <v>28</v>
      </c>
      <c r="AX447" s="341" t="s">
        <v>72</v>
      </c>
      <c r="AY447" s="343" t="s">
        <v>219</v>
      </c>
    </row>
    <row r="448" spans="2:65" s="317" customFormat="1" x14ac:dyDescent="0.2">
      <c r="B448" s="318"/>
      <c r="D448" s="319" t="s">
        <v>228</v>
      </c>
      <c r="E448" s="320" t="s">
        <v>1</v>
      </c>
      <c r="F448" s="321" t="s">
        <v>383</v>
      </c>
      <c r="H448" s="320" t="s">
        <v>1</v>
      </c>
      <c r="L448" s="318"/>
      <c r="M448" s="322"/>
      <c r="N448" s="323"/>
      <c r="O448" s="323"/>
      <c r="P448" s="323"/>
      <c r="Q448" s="323"/>
      <c r="R448" s="323"/>
      <c r="S448" s="323"/>
      <c r="T448" s="324"/>
      <c r="AT448" s="320" t="s">
        <v>228</v>
      </c>
      <c r="AU448" s="320" t="s">
        <v>84</v>
      </c>
      <c r="AV448" s="317" t="s">
        <v>79</v>
      </c>
      <c r="AW448" s="317" t="s">
        <v>28</v>
      </c>
      <c r="AX448" s="317" t="s">
        <v>72</v>
      </c>
      <c r="AY448" s="320" t="s">
        <v>219</v>
      </c>
    </row>
    <row r="449" spans="2:65" s="317" customFormat="1" x14ac:dyDescent="0.2">
      <c r="B449" s="318"/>
      <c r="D449" s="319" t="s">
        <v>228</v>
      </c>
      <c r="E449" s="320" t="s">
        <v>1</v>
      </c>
      <c r="F449" s="321" t="s">
        <v>2048</v>
      </c>
      <c r="H449" s="320" t="s">
        <v>1</v>
      </c>
      <c r="L449" s="318"/>
      <c r="M449" s="322"/>
      <c r="N449" s="323"/>
      <c r="O449" s="323"/>
      <c r="P449" s="323"/>
      <c r="Q449" s="323"/>
      <c r="R449" s="323"/>
      <c r="S449" s="323"/>
      <c r="T449" s="324"/>
      <c r="AT449" s="320" t="s">
        <v>228</v>
      </c>
      <c r="AU449" s="320" t="s">
        <v>84</v>
      </c>
      <c r="AV449" s="317" t="s">
        <v>79</v>
      </c>
      <c r="AW449" s="317" t="s">
        <v>28</v>
      </c>
      <c r="AX449" s="317" t="s">
        <v>72</v>
      </c>
      <c r="AY449" s="320" t="s">
        <v>219</v>
      </c>
    </row>
    <row r="450" spans="2:65" s="325" customFormat="1" x14ac:dyDescent="0.2">
      <c r="B450" s="326"/>
      <c r="D450" s="319" t="s">
        <v>228</v>
      </c>
      <c r="E450" s="327" t="s">
        <v>1</v>
      </c>
      <c r="F450" s="328" t="s">
        <v>2104</v>
      </c>
      <c r="H450" s="329">
        <v>1.883</v>
      </c>
      <c r="L450" s="326"/>
      <c r="M450" s="330"/>
      <c r="N450" s="331"/>
      <c r="O450" s="331"/>
      <c r="P450" s="331"/>
      <c r="Q450" s="331"/>
      <c r="R450" s="331"/>
      <c r="S450" s="331"/>
      <c r="T450" s="332"/>
      <c r="AT450" s="327" t="s">
        <v>228</v>
      </c>
      <c r="AU450" s="327" t="s">
        <v>84</v>
      </c>
      <c r="AV450" s="325" t="s">
        <v>84</v>
      </c>
      <c r="AW450" s="325" t="s">
        <v>28</v>
      </c>
      <c r="AX450" s="325" t="s">
        <v>72</v>
      </c>
      <c r="AY450" s="327" t="s">
        <v>219</v>
      </c>
    </row>
    <row r="451" spans="2:65" s="317" customFormat="1" x14ac:dyDescent="0.2">
      <c r="B451" s="318"/>
      <c r="D451" s="319" t="s">
        <v>228</v>
      </c>
      <c r="E451" s="320" t="s">
        <v>1</v>
      </c>
      <c r="F451" s="321" t="s">
        <v>2044</v>
      </c>
      <c r="H451" s="320" t="s">
        <v>1</v>
      </c>
      <c r="L451" s="318"/>
      <c r="M451" s="322"/>
      <c r="N451" s="323"/>
      <c r="O451" s="323"/>
      <c r="P451" s="323"/>
      <c r="Q451" s="323"/>
      <c r="R451" s="323"/>
      <c r="S451" s="323"/>
      <c r="T451" s="324"/>
      <c r="AT451" s="320" t="s">
        <v>228</v>
      </c>
      <c r="AU451" s="320" t="s">
        <v>84</v>
      </c>
      <c r="AV451" s="317" t="s">
        <v>79</v>
      </c>
      <c r="AW451" s="317" t="s">
        <v>28</v>
      </c>
      <c r="AX451" s="317" t="s">
        <v>72</v>
      </c>
      <c r="AY451" s="320" t="s">
        <v>219</v>
      </c>
    </row>
    <row r="452" spans="2:65" s="325" customFormat="1" x14ac:dyDescent="0.2">
      <c r="B452" s="326"/>
      <c r="D452" s="319" t="s">
        <v>228</v>
      </c>
      <c r="E452" s="327" t="s">
        <v>1</v>
      </c>
      <c r="F452" s="328" t="s">
        <v>2105</v>
      </c>
      <c r="H452" s="329">
        <v>2.6320000000000001</v>
      </c>
      <c r="L452" s="326"/>
      <c r="M452" s="330"/>
      <c r="N452" s="331"/>
      <c r="O452" s="331"/>
      <c r="P452" s="331"/>
      <c r="Q452" s="331"/>
      <c r="R452" s="331"/>
      <c r="S452" s="331"/>
      <c r="T452" s="332"/>
      <c r="AT452" s="327" t="s">
        <v>228</v>
      </c>
      <c r="AU452" s="327" t="s">
        <v>84</v>
      </c>
      <c r="AV452" s="325" t="s">
        <v>84</v>
      </c>
      <c r="AW452" s="325" t="s">
        <v>28</v>
      </c>
      <c r="AX452" s="325" t="s">
        <v>72</v>
      </c>
      <c r="AY452" s="327" t="s">
        <v>219</v>
      </c>
    </row>
    <row r="453" spans="2:65" s="317" customFormat="1" x14ac:dyDescent="0.2">
      <c r="B453" s="318"/>
      <c r="D453" s="319" t="s">
        <v>228</v>
      </c>
      <c r="E453" s="320" t="s">
        <v>1</v>
      </c>
      <c r="F453" s="321" t="s">
        <v>2059</v>
      </c>
      <c r="H453" s="320" t="s">
        <v>1</v>
      </c>
      <c r="L453" s="318"/>
      <c r="M453" s="322"/>
      <c r="N453" s="323"/>
      <c r="O453" s="323"/>
      <c r="P453" s="323"/>
      <c r="Q453" s="323"/>
      <c r="R453" s="323"/>
      <c r="S453" s="323"/>
      <c r="T453" s="324"/>
      <c r="AT453" s="320" t="s">
        <v>228</v>
      </c>
      <c r="AU453" s="320" t="s">
        <v>84</v>
      </c>
      <c r="AV453" s="317" t="s">
        <v>79</v>
      </c>
      <c r="AW453" s="317" t="s">
        <v>28</v>
      </c>
      <c r="AX453" s="317" t="s">
        <v>72</v>
      </c>
      <c r="AY453" s="320" t="s">
        <v>219</v>
      </c>
    </row>
    <row r="454" spans="2:65" s="325" customFormat="1" x14ac:dyDescent="0.2">
      <c r="B454" s="326"/>
      <c r="D454" s="319" t="s">
        <v>228</v>
      </c>
      <c r="E454" s="327" t="s">
        <v>1</v>
      </c>
      <c r="F454" s="328" t="s">
        <v>2106</v>
      </c>
      <c r="H454" s="329">
        <v>2.4390000000000001</v>
      </c>
      <c r="L454" s="326"/>
      <c r="M454" s="330"/>
      <c r="N454" s="331"/>
      <c r="O454" s="331"/>
      <c r="P454" s="331"/>
      <c r="Q454" s="331"/>
      <c r="R454" s="331"/>
      <c r="S454" s="331"/>
      <c r="T454" s="332"/>
      <c r="AT454" s="327" t="s">
        <v>228</v>
      </c>
      <c r="AU454" s="327" t="s">
        <v>84</v>
      </c>
      <c r="AV454" s="325" t="s">
        <v>84</v>
      </c>
      <c r="AW454" s="325" t="s">
        <v>28</v>
      </c>
      <c r="AX454" s="325" t="s">
        <v>72</v>
      </c>
      <c r="AY454" s="327" t="s">
        <v>219</v>
      </c>
    </row>
    <row r="455" spans="2:65" s="341" customFormat="1" x14ac:dyDescent="0.2">
      <c r="B455" s="342"/>
      <c r="D455" s="319" t="s">
        <v>228</v>
      </c>
      <c r="E455" s="343" t="s">
        <v>1</v>
      </c>
      <c r="F455" s="344" t="s">
        <v>241</v>
      </c>
      <c r="H455" s="345">
        <v>6.9540000000000006</v>
      </c>
      <c r="L455" s="342"/>
      <c r="M455" s="346"/>
      <c r="N455" s="347"/>
      <c r="O455" s="347"/>
      <c r="P455" s="347"/>
      <c r="Q455" s="347"/>
      <c r="R455" s="347"/>
      <c r="S455" s="347"/>
      <c r="T455" s="348"/>
      <c r="AT455" s="343" t="s">
        <v>228</v>
      </c>
      <c r="AU455" s="343" t="s">
        <v>84</v>
      </c>
      <c r="AV455" s="341" t="s">
        <v>89</v>
      </c>
      <c r="AW455" s="341" t="s">
        <v>28</v>
      </c>
      <c r="AX455" s="341" t="s">
        <v>72</v>
      </c>
      <c r="AY455" s="343" t="s">
        <v>219</v>
      </c>
    </row>
    <row r="456" spans="2:65" s="333" customFormat="1" x14ac:dyDescent="0.2">
      <c r="B456" s="334"/>
      <c r="D456" s="319" t="s">
        <v>228</v>
      </c>
      <c r="E456" s="335" t="s">
        <v>1</v>
      </c>
      <c r="F456" s="336" t="s">
        <v>248</v>
      </c>
      <c r="H456" s="337">
        <v>17.067</v>
      </c>
      <c r="L456" s="334"/>
      <c r="M456" s="338"/>
      <c r="N456" s="339"/>
      <c r="O456" s="339"/>
      <c r="P456" s="339"/>
      <c r="Q456" s="339"/>
      <c r="R456" s="339"/>
      <c r="S456" s="339"/>
      <c r="T456" s="340"/>
      <c r="AT456" s="335" t="s">
        <v>228</v>
      </c>
      <c r="AU456" s="335" t="s">
        <v>84</v>
      </c>
      <c r="AV456" s="333" t="s">
        <v>226</v>
      </c>
      <c r="AW456" s="333" t="s">
        <v>28</v>
      </c>
      <c r="AX456" s="333" t="s">
        <v>79</v>
      </c>
      <c r="AY456" s="335" t="s">
        <v>219</v>
      </c>
    </row>
    <row r="457" spans="2:65" s="227" customFormat="1" ht="22.15" customHeight="1" x14ac:dyDescent="0.2">
      <c r="B457" s="303"/>
      <c r="C457" s="304" t="s">
        <v>647</v>
      </c>
      <c r="D457" s="304" t="s">
        <v>222</v>
      </c>
      <c r="E457" s="305" t="s">
        <v>648</v>
      </c>
      <c r="F457" s="306" t="s">
        <v>649</v>
      </c>
      <c r="G457" s="307" t="s">
        <v>640</v>
      </c>
      <c r="H457" s="308">
        <v>6.4870000000000001</v>
      </c>
      <c r="I457" s="308">
        <v>0</v>
      </c>
      <c r="J457" s="308">
        <f>ROUND(I457*H457,3)</f>
        <v>0</v>
      </c>
      <c r="K457" s="309"/>
      <c r="L457" s="228"/>
      <c r="M457" s="310" t="s">
        <v>1</v>
      </c>
      <c r="N457" s="311" t="s">
        <v>38</v>
      </c>
      <c r="O457" s="312">
        <v>0</v>
      </c>
      <c r="P457" s="312">
        <f>O457*H457</f>
        <v>0</v>
      </c>
      <c r="Q457" s="312">
        <v>0</v>
      </c>
      <c r="R457" s="312">
        <f>Q457*H457</f>
        <v>0</v>
      </c>
      <c r="S457" s="312">
        <v>0</v>
      </c>
      <c r="T457" s="313">
        <f>S457*H457</f>
        <v>0</v>
      </c>
      <c r="AR457" s="314" t="s">
        <v>321</v>
      </c>
      <c r="AT457" s="314" t="s">
        <v>222</v>
      </c>
      <c r="AU457" s="314" t="s">
        <v>84</v>
      </c>
      <c r="AY457" s="220" t="s">
        <v>219</v>
      </c>
      <c r="BE457" s="315">
        <f>IF(N457="základná",J457,0)</f>
        <v>0</v>
      </c>
      <c r="BF457" s="315">
        <f>IF(N457="znížená",J457,0)</f>
        <v>0</v>
      </c>
      <c r="BG457" s="315">
        <f>IF(N457="zákl. prenesená",J457,0)</f>
        <v>0</v>
      </c>
      <c r="BH457" s="315">
        <f>IF(N457="zníž. prenesená",J457,0)</f>
        <v>0</v>
      </c>
      <c r="BI457" s="315">
        <f>IF(N457="nulová",J457,0)</f>
        <v>0</v>
      </c>
      <c r="BJ457" s="220" t="s">
        <v>84</v>
      </c>
      <c r="BK457" s="316">
        <f>ROUND(I457*H457,3)</f>
        <v>0</v>
      </c>
      <c r="BL457" s="220" t="s">
        <v>321</v>
      </c>
      <c r="BM457" s="314" t="s">
        <v>2107</v>
      </c>
    </row>
    <row r="458" spans="2:65" s="290" customFormat="1" ht="22.9" customHeight="1" x14ac:dyDescent="0.2">
      <c r="B458" s="291"/>
      <c r="D458" s="292" t="s">
        <v>71</v>
      </c>
      <c r="E458" s="301" t="s">
        <v>1007</v>
      </c>
      <c r="F458" s="301" t="s">
        <v>1008</v>
      </c>
      <c r="J458" s="302">
        <f>BK458</f>
        <v>0</v>
      </c>
      <c r="L458" s="291"/>
      <c r="M458" s="295"/>
      <c r="N458" s="296"/>
      <c r="O458" s="296"/>
      <c r="P458" s="297">
        <f>SUM(P459:P460)</f>
        <v>0.99769249999999998</v>
      </c>
      <c r="Q458" s="296"/>
      <c r="R458" s="297">
        <f>SUM(R459:R460)</f>
        <v>5.11E-3</v>
      </c>
      <c r="S458" s="296"/>
      <c r="T458" s="298">
        <f>SUM(T459:T460)</f>
        <v>0</v>
      </c>
      <c r="AR458" s="292" t="s">
        <v>84</v>
      </c>
      <c r="AT458" s="299" t="s">
        <v>71</v>
      </c>
      <c r="AU458" s="299" t="s">
        <v>79</v>
      </c>
      <c r="AY458" s="292" t="s">
        <v>219</v>
      </c>
      <c r="BK458" s="300">
        <f>SUM(BK459:BK460)</f>
        <v>0</v>
      </c>
    </row>
    <row r="459" spans="2:65" s="227" customFormat="1" ht="22.15" customHeight="1" x14ac:dyDescent="0.2">
      <c r="B459" s="303"/>
      <c r="C459" s="304" t="s">
        <v>651</v>
      </c>
      <c r="D459" s="304" t="s">
        <v>222</v>
      </c>
      <c r="E459" s="305" t="s">
        <v>1009</v>
      </c>
      <c r="F459" s="306" t="s">
        <v>1010</v>
      </c>
      <c r="G459" s="307" t="s">
        <v>332</v>
      </c>
      <c r="H459" s="308">
        <v>1.75</v>
      </c>
      <c r="I459" s="308">
        <v>0</v>
      </c>
      <c r="J459" s="308">
        <f>ROUND(I459*H459,3)</f>
        <v>0</v>
      </c>
      <c r="K459" s="309"/>
      <c r="L459" s="228"/>
      <c r="M459" s="310" t="s">
        <v>1</v>
      </c>
      <c r="N459" s="311" t="s">
        <v>38</v>
      </c>
      <c r="O459" s="312">
        <v>0.57011000000000001</v>
      </c>
      <c r="P459" s="312">
        <f>O459*H459</f>
        <v>0.99769249999999998</v>
      </c>
      <c r="Q459" s="312">
        <v>2.9199999999999999E-3</v>
      </c>
      <c r="R459" s="312">
        <f>Q459*H459</f>
        <v>5.11E-3</v>
      </c>
      <c r="S459" s="312">
        <v>0</v>
      </c>
      <c r="T459" s="313">
        <f>S459*H459</f>
        <v>0</v>
      </c>
      <c r="AR459" s="314" t="s">
        <v>321</v>
      </c>
      <c r="AT459" s="314" t="s">
        <v>222</v>
      </c>
      <c r="AU459" s="314" t="s">
        <v>84</v>
      </c>
      <c r="AY459" s="220" t="s">
        <v>219</v>
      </c>
      <c r="BE459" s="315">
        <f>IF(N459="základná",J459,0)</f>
        <v>0</v>
      </c>
      <c r="BF459" s="315">
        <f>IF(N459="znížená",J459,0)</f>
        <v>0</v>
      </c>
      <c r="BG459" s="315">
        <f>IF(N459="zákl. prenesená",J459,0)</f>
        <v>0</v>
      </c>
      <c r="BH459" s="315">
        <f>IF(N459="zníž. prenesená",J459,0)</f>
        <v>0</v>
      </c>
      <c r="BI459" s="315">
        <f>IF(N459="nulová",J459,0)</f>
        <v>0</v>
      </c>
      <c r="BJ459" s="220" t="s">
        <v>84</v>
      </c>
      <c r="BK459" s="316">
        <f>ROUND(I459*H459,3)</f>
        <v>0</v>
      </c>
      <c r="BL459" s="220" t="s">
        <v>321</v>
      </c>
      <c r="BM459" s="314" t="s">
        <v>2108</v>
      </c>
    </row>
    <row r="460" spans="2:65" s="227" customFormat="1" ht="22.15" customHeight="1" x14ac:dyDescent="0.2">
      <c r="B460" s="303"/>
      <c r="C460" s="304" t="s">
        <v>655</v>
      </c>
      <c r="D460" s="304" t="s">
        <v>222</v>
      </c>
      <c r="E460" s="305" t="s">
        <v>1012</v>
      </c>
      <c r="F460" s="306" t="s">
        <v>1013</v>
      </c>
      <c r="G460" s="307" t="s">
        <v>640</v>
      </c>
      <c r="H460" s="308">
        <v>0.30199999999999999</v>
      </c>
      <c r="I460" s="308">
        <v>0</v>
      </c>
      <c r="J460" s="308">
        <f>ROUND(I460*H460,3)</f>
        <v>0</v>
      </c>
      <c r="K460" s="309"/>
      <c r="L460" s="228"/>
      <c r="M460" s="310" t="s">
        <v>1</v>
      </c>
      <c r="N460" s="311" t="s">
        <v>38</v>
      </c>
      <c r="O460" s="312">
        <v>0</v>
      </c>
      <c r="P460" s="312">
        <f>O460*H460</f>
        <v>0</v>
      </c>
      <c r="Q460" s="312">
        <v>0</v>
      </c>
      <c r="R460" s="312">
        <f>Q460*H460</f>
        <v>0</v>
      </c>
      <c r="S460" s="312">
        <v>0</v>
      </c>
      <c r="T460" s="313">
        <f>S460*H460</f>
        <v>0</v>
      </c>
      <c r="AR460" s="314" t="s">
        <v>321</v>
      </c>
      <c r="AT460" s="314" t="s">
        <v>222</v>
      </c>
      <c r="AU460" s="314" t="s">
        <v>84</v>
      </c>
      <c r="AY460" s="220" t="s">
        <v>219</v>
      </c>
      <c r="BE460" s="315">
        <f>IF(N460="základná",J460,0)</f>
        <v>0</v>
      </c>
      <c r="BF460" s="315">
        <f>IF(N460="znížená",J460,0)</f>
        <v>0</v>
      </c>
      <c r="BG460" s="315">
        <f>IF(N460="zákl. prenesená",J460,0)</f>
        <v>0</v>
      </c>
      <c r="BH460" s="315">
        <f>IF(N460="zníž. prenesená",J460,0)</f>
        <v>0</v>
      </c>
      <c r="BI460" s="315">
        <f>IF(N460="nulová",J460,0)</f>
        <v>0</v>
      </c>
      <c r="BJ460" s="220" t="s">
        <v>84</v>
      </c>
      <c r="BK460" s="316">
        <f>ROUND(I460*H460,3)</f>
        <v>0</v>
      </c>
      <c r="BL460" s="220" t="s">
        <v>321</v>
      </c>
      <c r="BM460" s="314" t="s">
        <v>2109</v>
      </c>
    </row>
    <row r="461" spans="2:65" s="290" customFormat="1" ht="22.9" customHeight="1" x14ac:dyDescent="0.2">
      <c r="B461" s="291"/>
      <c r="D461" s="292" t="s">
        <v>71</v>
      </c>
      <c r="E461" s="301" t="s">
        <v>327</v>
      </c>
      <c r="F461" s="301" t="s">
        <v>328</v>
      </c>
      <c r="J461" s="302">
        <f>BK461</f>
        <v>0</v>
      </c>
      <c r="L461" s="291"/>
      <c r="M461" s="295"/>
      <c r="N461" s="296"/>
      <c r="O461" s="296"/>
      <c r="P461" s="297">
        <f>SUM(P462:P504)</f>
        <v>59.564214000000007</v>
      </c>
      <c r="Q461" s="296"/>
      <c r="R461" s="297">
        <f>SUM(R462:R504)</f>
        <v>0.85917575999999996</v>
      </c>
      <c r="S461" s="296"/>
      <c r="T461" s="298">
        <f>SUM(T462:T504)</f>
        <v>0</v>
      </c>
      <c r="AR461" s="292" t="s">
        <v>84</v>
      </c>
      <c r="AT461" s="299" t="s">
        <v>71</v>
      </c>
      <c r="AU461" s="299" t="s">
        <v>79</v>
      </c>
      <c r="AY461" s="292" t="s">
        <v>219</v>
      </c>
      <c r="BK461" s="300">
        <f>SUM(BK462:BK504)</f>
        <v>0</v>
      </c>
    </row>
    <row r="462" spans="2:65" s="227" customFormat="1" ht="22.15" customHeight="1" x14ac:dyDescent="0.2">
      <c r="B462" s="303"/>
      <c r="C462" s="304" t="s">
        <v>659</v>
      </c>
      <c r="D462" s="304" t="s">
        <v>222</v>
      </c>
      <c r="E462" s="305" t="s">
        <v>1015</v>
      </c>
      <c r="F462" s="306" t="s">
        <v>1016</v>
      </c>
      <c r="G462" s="307" t="s">
        <v>332</v>
      </c>
      <c r="H462" s="308">
        <v>10.4</v>
      </c>
      <c r="I462" s="308">
        <v>0</v>
      </c>
      <c r="J462" s="308">
        <f>ROUND(I462*H462,3)</f>
        <v>0</v>
      </c>
      <c r="K462" s="309"/>
      <c r="L462" s="228"/>
      <c r="M462" s="310" t="s">
        <v>1</v>
      </c>
      <c r="N462" s="311" t="s">
        <v>38</v>
      </c>
      <c r="O462" s="312">
        <v>0.60499999999999998</v>
      </c>
      <c r="P462" s="312">
        <f>O462*H462</f>
        <v>6.2919999999999998</v>
      </c>
      <c r="Q462" s="312">
        <v>2.1000000000000001E-4</v>
      </c>
      <c r="R462" s="312">
        <f>Q462*H462</f>
        <v>2.1840000000000002E-3</v>
      </c>
      <c r="S462" s="312">
        <v>0</v>
      </c>
      <c r="T462" s="313">
        <f>S462*H462</f>
        <v>0</v>
      </c>
      <c r="AR462" s="314" t="s">
        <v>321</v>
      </c>
      <c r="AT462" s="314" t="s">
        <v>222</v>
      </c>
      <c r="AU462" s="314" t="s">
        <v>84</v>
      </c>
      <c r="AY462" s="220" t="s">
        <v>219</v>
      </c>
      <c r="BE462" s="315">
        <f>IF(N462="základná",J462,0)</f>
        <v>0</v>
      </c>
      <c r="BF462" s="315">
        <f>IF(N462="znížená",J462,0)</f>
        <v>0</v>
      </c>
      <c r="BG462" s="315">
        <f>IF(N462="zákl. prenesená",J462,0)</f>
        <v>0</v>
      </c>
      <c r="BH462" s="315">
        <f>IF(N462="zníž. prenesená",J462,0)</f>
        <v>0</v>
      </c>
      <c r="BI462" s="315">
        <f>IF(N462="nulová",J462,0)</f>
        <v>0</v>
      </c>
      <c r="BJ462" s="220" t="s">
        <v>84</v>
      </c>
      <c r="BK462" s="316">
        <f>ROUND(I462*H462,3)</f>
        <v>0</v>
      </c>
      <c r="BL462" s="220" t="s">
        <v>321</v>
      </c>
      <c r="BM462" s="314" t="s">
        <v>2110</v>
      </c>
    </row>
    <row r="463" spans="2:65" s="325" customFormat="1" x14ac:dyDescent="0.2">
      <c r="B463" s="326"/>
      <c r="D463" s="319" t="s">
        <v>228</v>
      </c>
      <c r="E463" s="327" t="s">
        <v>1</v>
      </c>
      <c r="F463" s="328" t="s">
        <v>2111</v>
      </c>
      <c r="H463" s="329">
        <v>10.4</v>
      </c>
      <c r="L463" s="326"/>
      <c r="M463" s="330"/>
      <c r="N463" s="331"/>
      <c r="O463" s="331"/>
      <c r="P463" s="331"/>
      <c r="Q463" s="331"/>
      <c r="R463" s="331"/>
      <c r="S463" s="331"/>
      <c r="T463" s="332"/>
      <c r="AT463" s="327" t="s">
        <v>228</v>
      </c>
      <c r="AU463" s="327" t="s">
        <v>84</v>
      </c>
      <c r="AV463" s="325" t="s">
        <v>84</v>
      </c>
      <c r="AW463" s="325" t="s">
        <v>28</v>
      </c>
      <c r="AX463" s="325" t="s">
        <v>79</v>
      </c>
      <c r="AY463" s="327" t="s">
        <v>219</v>
      </c>
    </row>
    <row r="464" spans="2:65" s="227" customFormat="1" ht="34.9" customHeight="1" x14ac:dyDescent="0.2">
      <c r="B464" s="303"/>
      <c r="C464" s="349" t="s">
        <v>663</v>
      </c>
      <c r="D464" s="349" t="s">
        <v>606</v>
      </c>
      <c r="E464" s="350" t="s">
        <v>1020</v>
      </c>
      <c r="F464" s="351" t="s">
        <v>1021</v>
      </c>
      <c r="G464" s="352" t="s">
        <v>332</v>
      </c>
      <c r="H464" s="353">
        <v>10.4</v>
      </c>
      <c r="I464" s="353">
        <v>0</v>
      </c>
      <c r="J464" s="353">
        <f>ROUND(I464*H464,3)</f>
        <v>0</v>
      </c>
      <c r="K464" s="354"/>
      <c r="L464" s="355"/>
      <c r="M464" s="356" t="s">
        <v>1</v>
      </c>
      <c r="N464" s="357" t="s">
        <v>38</v>
      </c>
      <c r="O464" s="312">
        <v>0</v>
      </c>
      <c r="P464" s="312">
        <f>O464*H464</f>
        <v>0</v>
      </c>
      <c r="Q464" s="312">
        <v>1E-4</v>
      </c>
      <c r="R464" s="312">
        <f>Q464*H464</f>
        <v>1.0400000000000001E-3</v>
      </c>
      <c r="S464" s="312">
        <v>0</v>
      </c>
      <c r="T464" s="313">
        <f>S464*H464</f>
        <v>0</v>
      </c>
      <c r="AR464" s="314" t="s">
        <v>635</v>
      </c>
      <c r="AT464" s="314" t="s">
        <v>606</v>
      </c>
      <c r="AU464" s="314" t="s">
        <v>84</v>
      </c>
      <c r="AY464" s="220" t="s">
        <v>219</v>
      </c>
      <c r="BE464" s="315">
        <f>IF(N464="základná",J464,0)</f>
        <v>0</v>
      </c>
      <c r="BF464" s="315">
        <f>IF(N464="znížená",J464,0)</f>
        <v>0</v>
      </c>
      <c r="BG464" s="315">
        <f>IF(N464="zákl. prenesená",J464,0)</f>
        <v>0</v>
      </c>
      <c r="BH464" s="315">
        <f>IF(N464="zníž. prenesená",J464,0)</f>
        <v>0</v>
      </c>
      <c r="BI464" s="315">
        <f>IF(N464="nulová",J464,0)</f>
        <v>0</v>
      </c>
      <c r="BJ464" s="220" t="s">
        <v>84</v>
      </c>
      <c r="BK464" s="316">
        <f>ROUND(I464*H464,3)</f>
        <v>0</v>
      </c>
      <c r="BL464" s="220" t="s">
        <v>321</v>
      </c>
      <c r="BM464" s="314" t="s">
        <v>2112</v>
      </c>
    </row>
    <row r="465" spans="2:65" s="227" customFormat="1" ht="34.9" customHeight="1" x14ac:dyDescent="0.2">
      <c r="B465" s="303"/>
      <c r="C465" s="349" t="s">
        <v>667</v>
      </c>
      <c r="D465" s="349" t="s">
        <v>606</v>
      </c>
      <c r="E465" s="350" t="s">
        <v>1023</v>
      </c>
      <c r="F465" s="351" t="s">
        <v>1024</v>
      </c>
      <c r="G465" s="352" t="s">
        <v>332</v>
      </c>
      <c r="H465" s="353">
        <v>10.4</v>
      </c>
      <c r="I465" s="353">
        <v>0</v>
      </c>
      <c r="J465" s="353">
        <f>ROUND(I465*H465,3)</f>
        <v>0</v>
      </c>
      <c r="K465" s="354"/>
      <c r="L465" s="355"/>
      <c r="M465" s="356" t="s">
        <v>1</v>
      </c>
      <c r="N465" s="357" t="s">
        <v>38</v>
      </c>
      <c r="O465" s="312">
        <v>0</v>
      </c>
      <c r="P465" s="312">
        <f>O465*H465</f>
        <v>0</v>
      </c>
      <c r="Q465" s="312">
        <v>1E-4</v>
      </c>
      <c r="R465" s="312">
        <f>Q465*H465</f>
        <v>1.0400000000000001E-3</v>
      </c>
      <c r="S465" s="312">
        <v>0</v>
      </c>
      <c r="T465" s="313">
        <f>S465*H465</f>
        <v>0</v>
      </c>
      <c r="AR465" s="314" t="s">
        <v>635</v>
      </c>
      <c r="AT465" s="314" t="s">
        <v>606</v>
      </c>
      <c r="AU465" s="314" t="s">
        <v>84</v>
      </c>
      <c r="AY465" s="220" t="s">
        <v>219</v>
      </c>
      <c r="BE465" s="315">
        <f>IF(N465="základná",J465,0)</f>
        <v>0</v>
      </c>
      <c r="BF465" s="315">
        <f>IF(N465="znížená",J465,0)</f>
        <v>0</v>
      </c>
      <c r="BG465" s="315">
        <f>IF(N465="zákl. prenesená",J465,0)</f>
        <v>0</v>
      </c>
      <c r="BH465" s="315">
        <f>IF(N465="zníž. prenesená",J465,0)</f>
        <v>0</v>
      </c>
      <c r="BI465" s="315">
        <f>IF(N465="nulová",J465,0)</f>
        <v>0</v>
      </c>
      <c r="BJ465" s="220" t="s">
        <v>84</v>
      </c>
      <c r="BK465" s="316">
        <f>ROUND(I465*H465,3)</f>
        <v>0</v>
      </c>
      <c r="BL465" s="220" t="s">
        <v>321</v>
      </c>
      <c r="BM465" s="314" t="s">
        <v>2113</v>
      </c>
    </row>
    <row r="466" spans="2:65" s="227" customFormat="1" ht="22.15" customHeight="1" x14ac:dyDescent="0.2">
      <c r="B466" s="303"/>
      <c r="C466" s="349" t="s">
        <v>672</v>
      </c>
      <c r="D466" s="349" t="s">
        <v>606</v>
      </c>
      <c r="E466" s="350" t="s">
        <v>1026</v>
      </c>
      <c r="F466" s="351" t="s">
        <v>1027</v>
      </c>
      <c r="G466" s="352" t="s">
        <v>268</v>
      </c>
      <c r="H466" s="353">
        <v>1</v>
      </c>
      <c r="I466" s="353">
        <v>0</v>
      </c>
      <c r="J466" s="353">
        <f>ROUND(I466*H466,3)</f>
        <v>0</v>
      </c>
      <c r="K466" s="354"/>
      <c r="L466" s="355"/>
      <c r="M466" s="356" t="s">
        <v>1</v>
      </c>
      <c r="N466" s="357" t="s">
        <v>38</v>
      </c>
      <c r="O466" s="312">
        <v>0</v>
      </c>
      <c r="P466" s="312">
        <f>O466*H466</f>
        <v>0</v>
      </c>
      <c r="Q466" s="312">
        <v>8.1000000000000003E-2</v>
      </c>
      <c r="R466" s="312">
        <f>Q466*H466</f>
        <v>8.1000000000000003E-2</v>
      </c>
      <c r="S466" s="312">
        <v>0</v>
      </c>
      <c r="T466" s="313">
        <f>S466*H466</f>
        <v>0</v>
      </c>
      <c r="AR466" s="314" t="s">
        <v>635</v>
      </c>
      <c r="AT466" s="314" t="s">
        <v>606</v>
      </c>
      <c r="AU466" s="314" t="s">
        <v>84</v>
      </c>
      <c r="AY466" s="220" t="s">
        <v>219</v>
      </c>
      <c r="BE466" s="315">
        <f>IF(N466="základná",J466,0)</f>
        <v>0</v>
      </c>
      <c r="BF466" s="315">
        <f>IF(N466="znížená",J466,0)</f>
        <v>0</v>
      </c>
      <c r="BG466" s="315">
        <f>IF(N466="zákl. prenesená",J466,0)</f>
        <v>0</v>
      </c>
      <c r="BH466" s="315">
        <f>IF(N466="zníž. prenesená",J466,0)</f>
        <v>0</v>
      </c>
      <c r="BI466" s="315">
        <f>IF(N466="nulová",J466,0)</f>
        <v>0</v>
      </c>
      <c r="BJ466" s="220" t="s">
        <v>84</v>
      </c>
      <c r="BK466" s="316">
        <f>ROUND(I466*H466,3)</f>
        <v>0</v>
      </c>
      <c r="BL466" s="220" t="s">
        <v>321</v>
      </c>
      <c r="BM466" s="314" t="s">
        <v>2114</v>
      </c>
    </row>
    <row r="467" spans="2:65" s="227" customFormat="1" ht="30" customHeight="1" x14ac:dyDescent="0.2">
      <c r="B467" s="303"/>
      <c r="C467" s="349" t="s">
        <v>677</v>
      </c>
      <c r="D467" s="349" t="s">
        <v>606</v>
      </c>
      <c r="E467" s="350" t="s">
        <v>1029</v>
      </c>
      <c r="F467" s="351" t="s">
        <v>1030</v>
      </c>
      <c r="G467" s="352" t="s">
        <v>268</v>
      </c>
      <c r="H467" s="353">
        <v>1</v>
      </c>
      <c r="I467" s="353">
        <v>0</v>
      </c>
      <c r="J467" s="353">
        <f>ROUND(I467*H467,3)</f>
        <v>0</v>
      </c>
      <c r="K467" s="354"/>
      <c r="L467" s="355"/>
      <c r="M467" s="356" t="s">
        <v>1</v>
      </c>
      <c r="N467" s="357" t="s">
        <v>38</v>
      </c>
      <c r="O467" s="312">
        <v>0</v>
      </c>
      <c r="P467" s="312">
        <f>O467*H467</f>
        <v>0</v>
      </c>
      <c r="Q467" s="312">
        <v>8.1000000000000003E-2</v>
      </c>
      <c r="R467" s="312">
        <f>Q467*H467</f>
        <v>8.1000000000000003E-2</v>
      </c>
      <c r="S467" s="312">
        <v>0</v>
      </c>
      <c r="T467" s="313">
        <f>S467*H467</f>
        <v>0</v>
      </c>
      <c r="AR467" s="314" t="s">
        <v>635</v>
      </c>
      <c r="AT467" s="314" t="s">
        <v>606</v>
      </c>
      <c r="AU467" s="314" t="s">
        <v>84</v>
      </c>
      <c r="AY467" s="220" t="s">
        <v>219</v>
      </c>
      <c r="BE467" s="315">
        <f>IF(N467="základná",J467,0)</f>
        <v>0</v>
      </c>
      <c r="BF467" s="315">
        <f>IF(N467="znížená",J467,0)</f>
        <v>0</v>
      </c>
      <c r="BG467" s="315">
        <f>IF(N467="zákl. prenesená",J467,0)</f>
        <v>0</v>
      </c>
      <c r="BH467" s="315">
        <f>IF(N467="zníž. prenesená",J467,0)</f>
        <v>0</v>
      </c>
      <c r="BI467" s="315">
        <f>IF(N467="nulová",J467,0)</f>
        <v>0</v>
      </c>
      <c r="BJ467" s="220" t="s">
        <v>84</v>
      </c>
      <c r="BK467" s="316">
        <f>ROUND(I467*H467,3)</f>
        <v>0</v>
      </c>
      <c r="BL467" s="220" t="s">
        <v>321</v>
      </c>
      <c r="BM467" s="314" t="s">
        <v>2115</v>
      </c>
    </row>
    <row r="468" spans="2:65" s="227" customFormat="1" ht="30" customHeight="1" x14ac:dyDescent="0.2">
      <c r="B468" s="303"/>
      <c r="C468" s="304" t="s">
        <v>683</v>
      </c>
      <c r="D468" s="304" t="s">
        <v>222</v>
      </c>
      <c r="E468" s="305" t="s">
        <v>652</v>
      </c>
      <c r="F468" s="306" t="s">
        <v>653</v>
      </c>
      <c r="G468" s="307" t="s">
        <v>268</v>
      </c>
      <c r="H468" s="308">
        <v>21</v>
      </c>
      <c r="I468" s="308">
        <v>0</v>
      </c>
      <c r="J468" s="308">
        <f>ROUND(I468*H468,3)</f>
        <v>0</v>
      </c>
      <c r="K468" s="309"/>
      <c r="L468" s="228"/>
      <c r="M468" s="310" t="s">
        <v>1</v>
      </c>
      <c r="N468" s="311" t="s">
        <v>38</v>
      </c>
      <c r="O468" s="312">
        <v>1.2250000000000001</v>
      </c>
      <c r="P468" s="312">
        <f>O468*H468</f>
        <v>25.725000000000001</v>
      </c>
      <c r="Q468" s="312">
        <v>0</v>
      </c>
      <c r="R468" s="312">
        <f>Q468*H468</f>
        <v>0</v>
      </c>
      <c r="S468" s="312">
        <v>0</v>
      </c>
      <c r="T468" s="313">
        <f>S468*H468</f>
        <v>0</v>
      </c>
      <c r="AR468" s="314" t="s">
        <v>321</v>
      </c>
      <c r="AT468" s="314" t="s">
        <v>222</v>
      </c>
      <c r="AU468" s="314" t="s">
        <v>84</v>
      </c>
      <c r="AY468" s="220" t="s">
        <v>219</v>
      </c>
      <c r="BE468" s="315">
        <f>IF(N468="základná",J468,0)</f>
        <v>0</v>
      </c>
      <c r="BF468" s="315">
        <f>IF(N468="znížená",J468,0)</f>
        <v>0</v>
      </c>
      <c r="BG468" s="315">
        <f>IF(N468="zákl. prenesená",J468,0)</f>
        <v>0</v>
      </c>
      <c r="BH468" s="315">
        <f>IF(N468="zníž. prenesená",J468,0)</f>
        <v>0</v>
      </c>
      <c r="BI468" s="315">
        <f>IF(N468="nulová",J468,0)</f>
        <v>0</v>
      </c>
      <c r="BJ468" s="220" t="s">
        <v>84</v>
      </c>
      <c r="BK468" s="316">
        <f>ROUND(I468*H468,3)</f>
        <v>0</v>
      </c>
      <c r="BL468" s="220" t="s">
        <v>321</v>
      </c>
      <c r="BM468" s="314" t="s">
        <v>2116</v>
      </c>
    </row>
    <row r="469" spans="2:65" s="317" customFormat="1" x14ac:dyDescent="0.2">
      <c r="B469" s="318"/>
      <c r="D469" s="319" t="s">
        <v>228</v>
      </c>
      <c r="E469" s="320" t="s">
        <v>1</v>
      </c>
      <c r="F469" s="321" t="s">
        <v>374</v>
      </c>
      <c r="H469" s="320" t="s">
        <v>1</v>
      </c>
      <c r="L469" s="318"/>
      <c r="M469" s="322"/>
      <c r="N469" s="323"/>
      <c r="O469" s="323"/>
      <c r="P469" s="323"/>
      <c r="Q469" s="323"/>
      <c r="R469" s="323"/>
      <c r="S469" s="323"/>
      <c r="T469" s="324"/>
      <c r="AT469" s="320" t="s">
        <v>228</v>
      </c>
      <c r="AU469" s="320" t="s">
        <v>84</v>
      </c>
      <c r="AV469" s="317" t="s">
        <v>79</v>
      </c>
      <c r="AW469" s="317" t="s">
        <v>28</v>
      </c>
      <c r="AX469" s="317" t="s">
        <v>72</v>
      </c>
      <c r="AY469" s="320" t="s">
        <v>219</v>
      </c>
    </row>
    <row r="470" spans="2:65" s="325" customFormat="1" x14ac:dyDescent="0.2">
      <c r="B470" s="326"/>
      <c r="D470" s="319" t="s">
        <v>228</v>
      </c>
      <c r="E470" s="327" t="s">
        <v>1</v>
      </c>
      <c r="F470" s="328" t="s">
        <v>2084</v>
      </c>
      <c r="H470" s="329">
        <v>14</v>
      </c>
      <c r="L470" s="326"/>
      <c r="M470" s="330"/>
      <c r="N470" s="331"/>
      <c r="O470" s="331"/>
      <c r="P470" s="331"/>
      <c r="Q470" s="331"/>
      <c r="R470" s="331"/>
      <c r="S470" s="331"/>
      <c r="T470" s="332"/>
      <c r="AT470" s="327" t="s">
        <v>228</v>
      </c>
      <c r="AU470" s="327" t="s">
        <v>84</v>
      </c>
      <c r="AV470" s="325" t="s">
        <v>84</v>
      </c>
      <c r="AW470" s="325" t="s">
        <v>28</v>
      </c>
      <c r="AX470" s="325" t="s">
        <v>72</v>
      </c>
      <c r="AY470" s="327" t="s">
        <v>219</v>
      </c>
    </row>
    <row r="471" spans="2:65" s="317" customFormat="1" x14ac:dyDescent="0.2">
      <c r="B471" s="318"/>
      <c r="D471" s="319" t="s">
        <v>228</v>
      </c>
      <c r="E471" s="320" t="s">
        <v>1</v>
      </c>
      <c r="F471" s="321" t="s">
        <v>383</v>
      </c>
      <c r="H471" s="320" t="s">
        <v>1</v>
      </c>
      <c r="L471" s="318"/>
      <c r="M471" s="322"/>
      <c r="N471" s="323"/>
      <c r="O471" s="323"/>
      <c r="P471" s="323"/>
      <c r="Q471" s="323"/>
      <c r="R471" s="323"/>
      <c r="S471" s="323"/>
      <c r="T471" s="324"/>
      <c r="AT471" s="320" t="s">
        <v>228</v>
      </c>
      <c r="AU471" s="320" t="s">
        <v>84</v>
      </c>
      <c r="AV471" s="317" t="s">
        <v>79</v>
      </c>
      <c r="AW471" s="317" t="s">
        <v>28</v>
      </c>
      <c r="AX471" s="317" t="s">
        <v>72</v>
      </c>
      <c r="AY471" s="320" t="s">
        <v>219</v>
      </c>
    </row>
    <row r="472" spans="2:65" s="325" customFormat="1" x14ac:dyDescent="0.2">
      <c r="B472" s="326"/>
      <c r="D472" s="319" t="s">
        <v>228</v>
      </c>
      <c r="E472" s="327" t="s">
        <v>1</v>
      </c>
      <c r="F472" s="328" t="s">
        <v>2085</v>
      </c>
      <c r="H472" s="329">
        <v>7</v>
      </c>
      <c r="L472" s="326"/>
      <c r="M472" s="330"/>
      <c r="N472" s="331"/>
      <c r="O472" s="331"/>
      <c r="P472" s="331"/>
      <c r="Q472" s="331"/>
      <c r="R472" s="331"/>
      <c r="S472" s="331"/>
      <c r="T472" s="332"/>
      <c r="AT472" s="327" t="s">
        <v>228</v>
      </c>
      <c r="AU472" s="327" t="s">
        <v>84</v>
      </c>
      <c r="AV472" s="325" t="s">
        <v>84</v>
      </c>
      <c r="AW472" s="325" t="s">
        <v>28</v>
      </c>
      <c r="AX472" s="325" t="s">
        <v>72</v>
      </c>
      <c r="AY472" s="327" t="s">
        <v>219</v>
      </c>
    </row>
    <row r="473" spans="2:65" s="333" customFormat="1" x14ac:dyDescent="0.2">
      <c r="B473" s="334"/>
      <c r="D473" s="319" t="s">
        <v>228</v>
      </c>
      <c r="E473" s="335" t="s">
        <v>1</v>
      </c>
      <c r="F473" s="336" t="s">
        <v>248</v>
      </c>
      <c r="H473" s="337">
        <v>21</v>
      </c>
      <c r="L473" s="334"/>
      <c r="M473" s="338"/>
      <c r="N473" s="339"/>
      <c r="O473" s="339"/>
      <c r="P473" s="339"/>
      <c r="Q473" s="339"/>
      <c r="R473" s="339"/>
      <c r="S473" s="339"/>
      <c r="T473" s="340"/>
      <c r="AT473" s="335" t="s">
        <v>228</v>
      </c>
      <c r="AU473" s="335" t="s">
        <v>84</v>
      </c>
      <c r="AV473" s="333" t="s">
        <v>226</v>
      </c>
      <c r="AW473" s="333" t="s">
        <v>28</v>
      </c>
      <c r="AX473" s="333" t="s">
        <v>79</v>
      </c>
      <c r="AY473" s="335" t="s">
        <v>219</v>
      </c>
    </row>
    <row r="474" spans="2:65" s="227" customFormat="1" ht="22.15" customHeight="1" x14ac:dyDescent="0.2">
      <c r="B474" s="303"/>
      <c r="C474" s="349" t="s">
        <v>635</v>
      </c>
      <c r="D474" s="349" t="s">
        <v>606</v>
      </c>
      <c r="E474" s="350" t="s">
        <v>656</v>
      </c>
      <c r="F474" s="351" t="s">
        <v>657</v>
      </c>
      <c r="G474" s="352" t="s">
        <v>268</v>
      </c>
      <c r="H474" s="353">
        <v>21</v>
      </c>
      <c r="I474" s="353">
        <v>0</v>
      </c>
      <c r="J474" s="353">
        <f>ROUND(I474*H474,3)</f>
        <v>0</v>
      </c>
      <c r="K474" s="354"/>
      <c r="L474" s="355"/>
      <c r="M474" s="356" t="s">
        <v>1</v>
      </c>
      <c r="N474" s="357" t="s">
        <v>38</v>
      </c>
      <c r="O474" s="312">
        <v>0</v>
      </c>
      <c r="P474" s="312">
        <f>O474*H474</f>
        <v>0</v>
      </c>
      <c r="Q474" s="312">
        <v>1E-3</v>
      </c>
      <c r="R474" s="312">
        <f>Q474*H474</f>
        <v>2.1000000000000001E-2</v>
      </c>
      <c r="S474" s="312">
        <v>0</v>
      </c>
      <c r="T474" s="313">
        <f>S474*H474</f>
        <v>0</v>
      </c>
      <c r="AR474" s="314" t="s">
        <v>635</v>
      </c>
      <c r="AT474" s="314" t="s">
        <v>606</v>
      </c>
      <c r="AU474" s="314" t="s">
        <v>84</v>
      </c>
      <c r="AY474" s="220" t="s">
        <v>219</v>
      </c>
      <c r="BE474" s="315">
        <f>IF(N474="základná",J474,0)</f>
        <v>0</v>
      </c>
      <c r="BF474" s="315">
        <f>IF(N474="znížená",J474,0)</f>
        <v>0</v>
      </c>
      <c r="BG474" s="315">
        <f>IF(N474="zákl. prenesená",J474,0)</f>
        <v>0</v>
      </c>
      <c r="BH474" s="315">
        <f>IF(N474="zníž. prenesená",J474,0)</f>
        <v>0</v>
      </c>
      <c r="BI474" s="315">
        <f>IF(N474="nulová",J474,0)</f>
        <v>0</v>
      </c>
      <c r="BJ474" s="220" t="s">
        <v>84</v>
      </c>
      <c r="BK474" s="316">
        <f>ROUND(I474*H474,3)</f>
        <v>0</v>
      </c>
      <c r="BL474" s="220" t="s">
        <v>321</v>
      </c>
      <c r="BM474" s="314" t="s">
        <v>2117</v>
      </c>
    </row>
    <row r="475" spans="2:65" s="227" customFormat="1" ht="22.15" customHeight="1" x14ac:dyDescent="0.2">
      <c r="B475" s="303"/>
      <c r="C475" s="349" t="s">
        <v>691</v>
      </c>
      <c r="D475" s="349" t="s">
        <v>606</v>
      </c>
      <c r="E475" s="350" t="s">
        <v>660</v>
      </c>
      <c r="F475" s="351" t="s">
        <v>661</v>
      </c>
      <c r="G475" s="352" t="s">
        <v>268</v>
      </c>
      <c r="H475" s="353">
        <v>10</v>
      </c>
      <c r="I475" s="353">
        <v>0</v>
      </c>
      <c r="J475" s="353">
        <f>ROUND(I475*H475,3)</f>
        <v>0</v>
      </c>
      <c r="K475" s="354"/>
      <c r="L475" s="355"/>
      <c r="M475" s="356" t="s">
        <v>1</v>
      </c>
      <c r="N475" s="357" t="s">
        <v>38</v>
      </c>
      <c r="O475" s="312">
        <v>0</v>
      </c>
      <c r="P475" s="312">
        <f>O475*H475</f>
        <v>0</v>
      </c>
      <c r="Q475" s="312">
        <v>2.5000000000000001E-2</v>
      </c>
      <c r="R475" s="312">
        <f>Q475*H475</f>
        <v>0.25</v>
      </c>
      <c r="S475" s="312">
        <v>0</v>
      </c>
      <c r="T475" s="313">
        <f>S475*H475</f>
        <v>0</v>
      </c>
      <c r="AR475" s="314" t="s">
        <v>635</v>
      </c>
      <c r="AT475" s="314" t="s">
        <v>606</v>
      </c>
      <c r="AU475" s="314" t="s">
        <v>84</v>
      </c>
      <c r="AY475" s="220" t="s">
        <v>219</v>
      </c>
      <c r="BE475" s="315">
        <f>IF(N475="základná",J475,0)</f>
        <v>0</v>
      </c>
      <c r="BF475" s="315">
        <f>IF(N475="znížená",J475,0)</f>
        <v>0</v>
      </c>
      <c r="BG475" s="315">
        <f>IF(N475="zákl. prenesená",J475,0)</f>
        <v>0</v>
      </c>
      <c r="BH475" s="315">
        <f>IF(N475="zníž. prenesená",J475,0)</f>
        <v>0</v>
      </c>
      <c r="BI475" s="315">
        <f>IF(N475="nulová",J475,0)</f>
        <v>0</v>
      </c>
      <c r="BJ475" s="220" t="s">
        <v>84</v>
      </c>
      <c r="BK475" s="316">
        <f>ROUND(I475*H475,3)</f>
        <v>0</v>
      </c>
      <c r="BL475" s="220" t="s">
        <v>321</v>
      </c>
      <c r="BM475" s="314" t="s">
        <v>2118</v>
      </c>
    </row>
    <row r="476" spans="2:65" s="227" customFormat="1" ht="30" customHeight="1" x14ac:dyDescent="0.2">
      <c r="B476" s="303"/>
      <c r="C476" s="349" t="s">
        <v>697</v>
      </c>
      <c r="D476" s="349" t="s">
        <v>606</v>
      </c>
      <c r="E476" s="350" t="s">
        <v>664</v>
      </c>
      <c r="F476" s="351" t="s">
        <v>1032</v>
      </c>
      <c r="G476" s="352" t="s">
        <v>268</v>
      </c>
      <c r="H476" s="353">
        <v>11</v>
      </c>
      <c r="I476" s="353">
        <v>0</v>
      </c>
      <c r="J476" s="353">
        <f>ROUND(I476*H476,3)</f>
        <v>0</v>
      </c>
      <c r="K476" s="354"/>
      <c r="L476" s="355"/>
      <c r="M476" s="356" t="s">
        <v>1</v>
      </c>
      <c r="N476" s="357" t="s">
        <v>38</v>
      </c>
      <c r="O476" s="312">
        <v>0</v>
      </c>
      <c r="P476" s="312">
        <f>O476*H476</f>
        <v>0</v>
      </c>
      <c r="Q476" s="312">
        <v>3.7999999999999999E-2</v>
      </c>
      <c r="R476" s="312">
        <f>Q476*H476</f>
        <v>0.41799999999999998</v>
      </c>
      <c r="S476" s="312">
        <v>0</v>
      </c>
      <c r="T476" s="313">
        <f>S476*H476</f>
        <v>0</v>
      </c>
      <c r="AR476" s="314" t="s">
        <v>635</v>
      </c>
      <c r="AT476" s="314" t="s">
        <v>606</v>
      </c>
      <c r="AU476" s="314" t="s">
        <v>84</v>
      </c>
      <c r="AY476" s="220" t="s">
        <v>219</v>
      </c>
      <c r="BE476" s="315">
        <f>IF(N476="základná",J476,0)</f>
        <v>0</v>
      </c>
      <c r="BF476" s="315">
        <f>IF(N476="znížená",J476,0)</f>
        <v>0</v>
      </c>
      <c r="BG476" s="315">
        <f>IF(N476="zákl. prenesená",J476,0)</f>
        <v>0</v>
      </c>
      <c r="BH476" s="315">
        <f>IF(N476="zníž. prenesená",J476,0)</f>
        <v>0</v>
      </c>
      <c r="BI476" s="315">
        <f>IF(N476="nulová",J476,0)</f>
        <v>0</v>
      </c>
      <c r="BJ476" s="220" t="s">
        <v>84</v>
      </c>
      <c r="BK476" s="316">
        <f>ROUND(I476*H476,3)</f>
        <v>0</v>
      </c>
      <c r="BL476" s="220" t="s">
        <v>321</v>
      </c>
      <c r="BM476" s="314" t="s">
        <v>2119</v>
      </c>
    </row>
    <row r="477" spans="2:65" s="317" customFormat="1" x14ac:dyDescent="0.2">
      <c r="B477" s="318"/>
      <c r="D477" s="319" t="s">
        <v>228</v>
      </c>
      <c r="E477" s="320" t="s">
        <v>1</v>
      </c>
      <c r="F477" s="321" t="s">
        <v>374</v>
      </c>
      <c r="H477" s="320" t="s">
        <v>1</v>
      </c>
      <c r="L477" s="318"/>
      <c r="M477" s="322"/>
      <c r="N477" s="323"/>
      <c r="O477" s="323"/>
      <c r="P477" s="323"/>
      <c r="Q477" s="323"/>
      <c r="R477" s="323"/>
      <c r="S477" s="323"/>
      <c r="T477" s="324"/>
      <c r="AT477" s="320" t="s">
        <v>228</v>
      </c>
      <c r="AU477" s="320" t="s">
        <v>84</v>
      </c>
      <c r="AV477" s="317" t="s">
        <v>79</v>
      </c>
      <c r="AW477" s="317" t="s">
        <v>28</v>
      </c>
      <c r="AX477" s="317" t="s">
        <v>72</v>
      </c>
      <c r="AY477" s="320" t="s">
        <v>219</v>
      </c>
    </row>
    <row r="478" spans="2:65" s="325" customFormat="1" x14ac:dyDescent="0.2">
      <c r="B478" s="326"/>
      <c r="D478" s="319" t="s">
        <v>228</v>
      </c>
      <c r="E478" s="327" t="s">
        <v>1</v>
      </c>
      <c r="F478" s="328" t="s">
        <v>1856</v>
      </c>
      <c r="H478" s="329">
        <v>6</v>
      </c>
      <c r="L478" s="326"/>
      <c r="M478" s="330"/>
      <c r="N478" s="331"/>
      <c r="O478" s="331"/>
      <c r="P478" s="331"/>
      <c r="Q478" s="331"/>
      <c r="R478" s="331"/>
      <c r="S478" s="331"/>
      <c r="T478" s="332"/>
      <c r="AT478" s="327" t="s">
        <v>228</v>
      </c>
      <c r="AU478" s="327" t="s">
        <v>84</v>
      </c>
      <c r="AV478" s="325" t="s">
        <v>84</v>
      </c>
      <c r="AW478" s="325" t="s">
        <v>28</v>
      </c>
      <c r="AX478" s="325" t="s">
        <v>72</v>
      </c>
      <c r="AY478" s="327" t="s">
        <v>219</v>
      </c>
    </row>
    <row r="479" spans="2:65" s="317" customFormat="1" x14ac:dyDescent="0.2">
      <c r="B479" s="318"/>
      <c r="D479" s="319" t="s">
        <v>228</v>
      </c>
      <c r="E479" s="320" t="s">
        <v>1</v>
      </c>
      <c r="F479" s="321" t="s">
        <v>383</v>
      </c>
      <c r="H479" s="320" t="s">
        <v>1</v>
      </c>
      <c r="L479" s="318"/>
      <c r="M479" s="322"/>
      <c r="N479" s="323"/>
      <c r="O479" s="323"/>
      <c r="P479" s="323"/>
      <c r="Q479" s="323"/>
      <c r="R479" s="323"/>
      <c r="S479" s="323"/>
      <c r="T479" s="324"/>
      <c r="AT479" s="320" t="s">
        <v>228</v>
      </c>
      <c r="AU479" s="320" t="s">
        <v>84</v>
      </c>
      <c r="AV479" s="317" t="s">
        <v>79</v>
      </c>
      <c r="AW479" s="317" t="s">
        <v>28</v>
      </c>
      <c r="AX479" s="317" t="s">
        <v>72</v>
      </c>
      <c r="AY479" s="320" t="s">
        <v>219</v>
      </c>
    </row>
    <row r="480" spans="2:65" s="325" customFormat="1" x14ac:dyDescent="0.2">
      <c r="B480" s="326"/>
      <c r="D480" s="319" t="s">
        <v>228</v>
      </c>
      <c r="E480" s="327" t="s">
        <v>1</v>
      </c>
      <c r="F480" s="328" t="s">
        <v>2120</v>
      </c>
      <c r="H480" s="329">
        <v>5</v>
      </c>
      <c r="L480" s="326"/>
      <c r="M480" s="330"/>
      <c r="N480" s="331"/>
      <c r="O480" s="331"/>
      <c r="P480" s="331"/>
      <c r="Q480" s="331"/>
      <c r="R480" s="331"/>
      <c r="S480" s="331"/>
      <c r="T480" s="332"/>
      <c r="AT480" s="327" t="s">
        <v>228</v>
      </c>
      <c r="AU480" s="327" t="s">
        <v>84</v>
      </c>
      <c r="AV480" s="325" t="s">
        <v>84</v>
      </c>
      <c r="AW480" s="325" t="s">
        <v>28</v>
      </c>
      <c r="AX480" s="325" t="s">
        <v>72</v>
      </c>
      <c r="AY480" s="327" t="s">
        <v>219</v>
      </c>
    </row>
    <row r="481" spans="2:65" s="333" customFormat="1" x14ac:dyDescent="0.2">
      <c r="B481" s="334"/>
      <c r="D481" s="319" t="s">
        <v>228</v>
      </c>
      <c r="E481" s="335" t="s">
        <v>1</v>
      </c>
      <c r="F481" s="336" t="s">
        <v>248</v>
      </c>
      <c r="H481" s="337">
        <v>11</v>
      </c>
      <c r="L481" s="334"/>
      <c r="M481" s="338"/>
      <c r="N481" s="339"/>
      <c r="O481" s="339"/>
      <c r="P481" s="339"/>
      <c r="Q481" s="339"/>
      <c r="R481" s="339"/>
      <c r="S481" s="339"/>
      <c r="T481" s="340"/>
      <c r="AT481" s="335" t="s">
        <v>228</v>
      </c>
      <c r="AU481" s="335" t="s">
        <v>84</v>
      </c>
      <c r="AV481" s="333" t="s">
        <v>226</v>
      </c>
      <c r="AW481" s="333" t="s">
        <v>28</v>
      </c>
      <c r="AX481" s="333" t="s">
        <v>79</v>
      </c>
      <c r="AY481" s="335" t="s">
        <v>219</v>
      </c>
    </row>
    <row r="482" spans="2:65" s="227" customFormat="1" ht="22.15" customHeight="1" x14ac:dyDescent="0.2">
      <c r="B482" s="303"/>
      <c r="C482" s="304" t="s">
        <v>701</v>
      </c>
      <c r="D482" s="304" t="s">
        <v>222</v>
      </c>
      <c r="E482" s="305" t="s">
        <v>1039</v>
      </c>
      <c r="F482" s="306" t="s">
        <v>1040</v>
      </c>
      <c r="G482" s="307" t="s">
        <v>268</v>
      </c>
      <c r="H482" s="308">
        <v>1</v>
      </c>
      <c r="I482" s="308">
        <v>0</v>
      </c>
      <c r="J482" s="308">
        <f>ROUND(I482*H482,3)</f>
        <v>0</v>
      </c>
      <c r="K482" s="309"/>
      <c r="L482" s="228"/>
      <c r="M482" s="310" t="s">
        <v>1</v>
      </c>
      <c r="N482" s="311" t="s">
        <v>38</v>
      </c>
      <c r="O482" s="312">
        <v>0.62816000000000005</v>
      </c>
      <c r="P482" s="312">
        <f>O482*H482</f>
        <v>0.62816000000000005</v>
      </c>
      <c r="Q482" s="312">
        <v>2.9999999999999997E-4</v>
      </c>
      <c r="R482" s="312">
        <f>Q482*H482</f>
        <v>2.9999999999999997E-4</v>
      </c>
      <c r="S482" s="312">
        <v>0</v>
      </c>
      <c r="T482" s="313">
        <f>S482*H482</f>
        <v>0</v>
      </c>
      <c r="AR482" s="314" t="s">
        <v>321</v>
      </c>
      <c r="AT482" s="314" t="s">
        <v>222</v>
      </c>
      <c r="AU482" s="314" t="s">
        <v>84</v>
      </c>
      <c r="AY482" s="220" t="s">
        <v>219</v>
      </c>
      <c r="BE482" s="315">
        <f>IF(N482="základná",J482,0)</f>
        <v>0</v>
      </c>
      <c r="BF482" s="315">
        <f>IF(N482="znížená",J482,0)</f>
        <v>0</v>
      </c>
      <c r="BG482" s="315">
        <f>IF(N482="zákl. prenesená",J482,0)</f>
        <v>0</v>
      </c>
      <c r="BH482" s="315">
        <f>IF(N482="zníž. prenesená",J482,0)</f>
        <v>0</v>
      </c>
      <c r="BI482" s="315">
        <f>IF(N482="nulová",J482,0)</f>
        <v>0</v>
      </c>
      <c r="BJ482" s="220" t="s">
        <v>84</v>
      </c>
      <c r="BK482" s="316">
        <f>ROUND(I482*H482,3)</f>
        <v>0</v>
      </c>
      <c r="BL482" s="220" t="s">
        <v>321</v>
      </c>
      <c r="BM482" s="314" t="s">
        <v>2121</v>
      </c>
    </row>
    <row r="483" spans="2:65" s="227" customFormat="1" ht="22.15" customHeight="1" x14ac:dyDescent="0.2">
      <c r="B483" s="303"/>
      <c r="C483" s="349" t="s">
        <v>706</v>
      </c>
      <c r="D483" s="349" t="s">
        <v>606</v>
      </c>
      <c r="E483" s="350" t="s">
        <v>1042</v>
      </c>
      <c r="F483" s="351" t="s">
        <v>1043</v>
      </c>
      <c r="G483" s="352" t="s">
        <v>332</v>
      </c>
      <c r="H483" s="353">
        <v>1.75</v>
      </c>
      <c r="I483" s="353">
        <v>0</v>
      </c>
      <c r="J483" s="353">
        <f>ROUND(I483*H483,3)</f>
        <v>0</v>
      </c>
      <c r="K483" s="354"/>
      <c r="L483" s="355"/>
      <c r="M483" s="356" t="s">
        <v>1</v>
      </c>
      <c r="N483" s="357" t="s">
        <v>38</v>
      </c>
      <c r="O483" s="312">
        <v>0</v>
      </c>
      <c r="P483" s="312">
        <f>O483*H483</f>
        <v>0</v>
      </c>
      <c r="Q483" s="312">
        <v>1.14E-3</v>
      </c>
      <c r="R483" s="312">
        <f>Q483*H483</f>
        <v>1.9949999999999998E-3</v>
      </c>
      <c r="S483" s="312">
        <v>0</v>
      </c>
      <c r="T483" s="313">
        <f>S483*H483</f>
        <v>0</v>
      </c>
      <c r="AR483" s="314" t="s">
        <v>635</v>
      </c>
      <c r="AT483" s="314" t="s">
        <v>606</v>
      </c>
      <c r="AU483" s="314" t="s">
        <v>84</v>
      </c>
      <c r="AY483" s="220" t="s">
        <v>219</v>
      </c>
      <c r="BE483" s="315">
        <f>IF(N483="základná",J483,0)</f>
        <v>0</v>
      </c>
      <c r="BF483" s="315">
        <f>IF(N483="znížená",J483,0)</f>
        <v>0</v>
      </c>
      <c r="BG483" s="315">
        <f>IF(N483="zákl. prenesená",J483,0)</f>
        <v>0</v>
      </c>
      <c r="BH483" s="315">
        <f>IF(N483="zníž. prenesená",J483,0)</f>
        <v>0</v>
      </c>
      <c r="BI483" s="315">
        <f>IF(N483="nulová",J483,0)</f>
        <v>0</v>
      </c>
      <c r="BJ483" s="220" t="s">
        <v>84</v>
      </c>
      <c r="BK483" s="316">
        <f>ROUND(I483*H483,3)</f>
        <v>0</v>
      </c>
      <c r="BL483" s="220" t="s">
        <v>321</v>
      </c>
      <c r="BM483" s="314" t="s">
        <v>2122</v>
      </c>
    </row>
    <row r="484" spans="2:65" s="325" customFormat="1" x14ac:dyDescent="0.2">
      <c r="B484" s="326"/>
      <c r="D484" s="319" t="s">
        <v>228</v>
      </c>
      <c r="F484" s="328" t="s">
        <v>2123</v>
      </c>
      <c r="H484" s="329">
        <v>1.75</v>
      </c>
      <c r="L484" s="326"/>
      <c r="M484" s="330"/>
      <c r="N484" s="331"/>
      <c r="O484" s="331"/>
      <c r="P484" s="331"/>
      <c r="Q484" s="331"/>
      <c r="R484" s="331"/>
      <c r="S484" s="331"/>
      <c r="T484" s="332"/>
      <c r="AT484" s="327" t="s">
        <v>228</v>
      </c>
      <c r="AU484" s="327" t="s">
        <v>84</v>
      </c>
      <c r="AV484" s="325" t="s">
        <v>84</v>
      </c>
      <c r="AW484" s="325" t="s">
        <v>3</v>
      </c>
      <c r="AX484" s="325" t="s">
        <v>79</v>
      </c>
      <c r="AY484" s="327" t="s">
        <v>219</v>
      </c>
    </row>
    <row r="485" spans="2:65" s="227" customFormat="1" ht="19.899999999999999" customHeight="1" x14ac:dyDescent="0.2">
      <c r="B485" s="303"/>
      <c r="C485" s="304" t="s">
        <v>710</v>
      </c>
      <c r="D485" s="304" t="s">
        <v>222</v>
      </c>
      <c r="E485" s="305" t="s">
        <v>668</v>
      </c>
      <c r="F485" s="306" t="s">
        <v>669</v>
      </c>
      <c r="G485" s="307" t="s">
        <v>225</v>
      </c>
      <c r="H485" s="308">
        <v>26.946000000000002</v>
      </c>
      <c r="I485" s="308">
        <v>0</v>
      </c>
      <c r="J485" s="308">
        <f>ROUND(I485*H485,3)</f>
        <v>0</v>
      </c>
      <c r="K485" s="309"/>
      <c r="L485" s="228"/>
      <c r="M485" s="310" t="s">
        <v>1</v>
      </c>
      <c r="N485" s="311" t="s">
        <v>38</v>
      </c>
      <c r="O485" s="312">
        <v>0.999</v>
      </c>
      <c r="P485" s="312">
        <f>O485*H485</f>
        <v>26.919054000000003</v>
      </c>
      <c r="Q485" s="312">
        <v>6.0000000000000002E-5</v>
      </c>
      <c r="R485" s="312">
        <f>Q485*H485</f>
        <v>1.6167600000000001E-3</v>
      </c>
      <c r="S485" s="312">
        <v>0</v>
      </c>
      <c r="T485" s="313">
        <f>S485*H485</f>
        <v>0</v>
      </c>
      <c r="AR485" s="314" t="s">
        <v>321</v>
      </c>
      <c r="AT485" s="314" t="s">
        <v>222</v>
      </c>
      <c r="AU485" s="314" t="s">
        <v>84</v>
      </c>
      <c r="AY485" s="220" t="s">
        <v>219</v>
      </c>
      <c r="BE485" s="315">
        <f>IF(N485="základná",J485,0)</f>
        <v>0</v>
      </c>
      <c r="BF485" s="315">
        <f>IF(N485="znížená",J485,0)</f>
        <v>0</v>
      </c>
      <c r="BG485" s="315">
        <f>IF(N485="zákl. prenesená",J485,0)</f>
        <v>0</v>
      </c>
      <c r="BH485" s="315">
        <f>IF(N485="zníž. prenesená",J485,0)</f>
        <v>0</v>
      </c>
      <c r="BI485" s="315">
        <f>IF(N485="nulová",J485,0)</f>
        <v>0</v>
      </c>
      <c r="BJ485" s="220" t="s">
        <v>84</v>
      </c>
      <c r="BK485" s="316">
        <f>ROUND(I485*H485,3)</f>
        <v>0</v>
      </c>
      <c r="BL485" s="220" t="s">
        <v>321</v>
      </c>
      <c r="BM485" s="314" t="s">
        <v>2124</v>
      </c>
    </row>
    <row r="486" spans="2:65" s="317" customFormat="1" x14ac:dyDescent="0.2">
      <c r="B486" s="318"/>
      <c r="D486" s="319" t="s">
        <v>228</v>
      </c>
      <c r="E486" s="320" t="s">
        <v>1</v>
      </c>
      <c r="F486" s="321" t="s">
        <v>374</v>
      </c>
      <c r="H486" s="320" t="s">
        <v>1</v>
      </c>
      <c r="L486" s="318"/>
      <c r="M486" s="322"/>
      <c r="N486" s="323"/>
      <c r="O486" s="323"/>
      <c r="P486" s="323"/>
      <c r="Q486" s="323"/>
      <c r="R486" s="323"/>
      <c r="S486" s="323"/>
      <c r="T486" s="324"/>
      <c r="AT486" s="320" t="s">
        <v>228</v>
      </c>
      <c r="AU486" s="320" t="s">
        <v>84</v>
      </c>
      <c r="AV486" s="317" t="s">
        <v>79</v>
      </c>
      <c r="AW486" s="317" t="s">
        <v>28</v>
      </c>
      <c r="AX486" s="317" t="s">
        <v>72</v>
      </c>
      <c r="AY486" s="320" t="s">
        <v>219</v>
      </c>
    </row>
    <row r="487" spans="2:65" s="317" customFormat="1" x14ac:dyDescent="0.2">
      <c r="B487" s="318"/>
      <c r="D487" s="319" t="s">
        <v>228</v>
      </c>
      <c r="E487" s="320" t="s">
        <v>1</v>
      </c>
      <c r="F487" s="321" t="s">
        <v>1914</v>
      </c>
      <c r="H487" s="320" t="s">
        <v>1</v>
      </c>
      <c r="L487" s="318"/>
      <c r="M487" s="322"/>
      <c r="N487" s="323"/>
      <c r="O487" s="323"/>
      <c r="P487" s="323"/>
      <c r="Q487" s="323"/>
      <c r="R487" s="323"/>
      <c r="S487" s="323"/>
      <c r="T487" s="324"/>
      <c r="AT487" s="320" t="s">
        <v>228</v>
      </c>
      <c r="AU487" s="320" t="s">
        <v>84</v>
      </c>
      <c r="AV487" s="317" t="s">
        <v>79</v>
      </c>
      <c r="AW487" s="317" t="s">
        <v>28</v>
      </c>
      <c r="AX487" s="317" t="s">
        <v>72</v>
      </c>
      <c r="AY487" s="320" t="s">
        <v>219</v>
      </c>
    </row>
    <row r="488" spans="2:65" s="325" customFormat="1" x14ac:dyDescent="0.2">
      <c r="B488" s="326"/>
      <c r="D488" s="319" t="s">
        <v>228</v>
      </c>
      <c r="E488" s="327" t="s">
        <v>1</v>
      </c>
      <c r="F488" s="328" t="s">
        <v>2125</v>
      </c>
      <c r="H488" s="329">
        <v>4.718</v>
      </c>
      <c r="L488" s="326"/>
      <c r="M488" s="330"/>
      <c r="N488" s="331"/>
      <c r="O488" s="331"/>
      <c r="P488" s="331"/>
      <c r="Q488" s="331"/>
      <c r="R488" s="331"/>
      <c r="S488" s="331"/>
      <c r="T488" s="332"/>
      <c r="AT488" s="327" t="s">
        <v>228</v>
      </c>
      <c r="AU488" s="327" t="s">
        <v>84</v>
      </c>
      <c r="AV488" s="325" t="s">
        <v>84</v>
      </c>
      <c r="AW488" s="325" t="s">
        <v>28</v>
      </c>
      <c r="AX488" s="325" t="s">
        <v>72</v>
      </c>
      <c r="AY488" s="327" t="s">
        <v>219</v>
      </c>
    </row>
    <row r="489" spans="2:65" s="325" customFormat="1" x14ac:dyDescent="0.2">
      <c r="B489" s="326"/>
      <c r="D489" s="319" t="s">
        <v>228</v>
      </c>
      <c r="E489" s="327" t="s">
        <v>1</v>
      </c>
      <c r="F489" s="328" t="s">
        <v>2126</v>
      </c>
      <c r="H489" s="329">
        <v>3.145</v>
      </c>
      <c r="L489" s="326"/>
      <c r="M489" s="330"/>
      <c r="N489" s="331"/>
      <c r="O489" s="331"/>
      <c r="P489" s="331"/>
      <c r="Q489" s="331"/>
      <c r="R489" s="331"/>
      <c r="S489" s="331"/>
      <c r="T489" s="332"/>
      <c r="AT489" s="327" t="s">
        <v>228</v>
      </c>
      <c r="AU489" s="327" t="s">
        <v>84</v>
      </c>
      <c r="AV489" s="325" t="s">
        <v>84</v>
      </c>
      <c r="AW489" s="325" t="s">
        <v>28</v>
      </c>
      <c r="AX489" s="325" t="s">
        <v>72</v>
      </c>
      <c r="AY489" s="327" t="s">
        <v>219</v>
      </c>
    </row>
    <row r="490" spans="2:65" s="325" customFormat="1" x14ac:dyDescent="0.2">
      <c r="B490" s="326"/>
      <c r="D490" s="319" t="s">
        <v>228</v>
      </c>
      <c r="E490" s="327" t="s">
        <v>1</v>
      </c>
      <c r="F490" s="328" t="s">
        <v>1046</v>
      </c>
      <c r="H490" s="329">
        <v>4.42</v>
      </c>
      <c r="L490" s="326"/>
      <c r="M490" s="330"/>
      <c r="N490" s="331"/>
      <c r="O490" s="331"/>
      <c r="P490" s="331"/>
      <c r="Q490" s="331"/>
      <c r="R490" s="331"/>
      <c r="S490" s="331"/>
      <c r="T490" s="332"/>
      <c r="AT490" s="327" t="s">
        <v>228</v>
      </c>
      <c r="AU490" s="327" t="s">
        <v>84</v>
      </c>
      <c r="AV490" s="325" t="s">
        <v>84</v>
      </c>
      <c r="AW490" s="325" t="s">
        <v>28</v>
      </c>
      <c r="AX490" s="325" t="s">
        <v>72</v>
      </c>
      <c r="AY490" s="327" t="s">
        <v>219</v>
      </c>
    </row>
    <row r="491" spans="2:65" s="325" customFormat="1" x14ac:dyDescent="0.2">
      <c r="B491" s="326"/>
      <c r="D491" s="319" t="s">
        <v>228</v>
      </c>
      <c r="E491" s="327" t="s">
        <v>1</v>
      </c>
      <c r="F491" s="328" t="s">
        <v>2127</v>
      </c>
      <c r="H491" s="329">
        <v>4.5049999999999999</v>
      </c>
      <c r="L491" s="326"/>
      <c r="M491" s="330"/>
      <c r="N491" s="331"/>
      <c r="O491" s="331"/>
      <c r="P491" s="331"/>
      <c r="Q491" s="331"/>
      <c r="R491" s="331"/>
      <c r="S491" s="331"/>
      <c r="T491" s="332"/>
      <c r="AT491" s="327" t="s">
        <v>228</v>
      </c>
      <c r="AU491" s="327" t="s">
        <v>84</v>
      </c>
      <c r="AV491" s="325" t="s">
        <v>84</v>
      </c>
      <c r="AW491" s="325" t="s">
        <v>28</v>
      </c>
      <c r="AX491" s="325" t="s">
        <v>72</v>
      </c>
      <c r="AY491" s="327" t="s">
        <v>219</v>
      </c>
    </row>
    <row r="492" spans="2:65" s="317" customFormat="1" x14ac:dyDescent="0.2">
      <c r="B492" s="318"/>
      <c r="D492" s="319" t="s">
        <v>228</v>
      </c>
      <c r="E492" s="320" t="s">
        <v>1</v>
      </c>
      <c r="F492" s="321" t="s">
        <v>1865</v>
      </c>
      <c r="H492" s="320" t="s">
        <v>1</v>
      </c>
      <c r="L492" s="318"/>
      <c r="M492" s="322"/>
      <c r="N492" s="323"/>
      <c r="O492" s="323"/>
      <c r="P492" s="323"/>
      <c r="Q492" s="323"/>
      <c r="R492" s="323"/>
      <c r="S492" s="323"/>
      <c r="T492" s="324"/>
      <c r="AT492" s="320" t="s">
        <v>228</v>
      </c>
      <c r="AU492" s="320" t="s">
        <v>84</v>
      </c>
      <c r="AV492" s="317" t="s">
        <v>79</v>
      </c>
      <c r="AW492" s="317" t="s">
        <v>28</v>
      </c>
      <c r="AX492" s="317" t="s">
        <v>72</v>
      </c>
      <c r="AY492" s="320" t="s">
        <v>219</v>
      </c>
    </row>
    <row r="493" spans="2:65" s="325" customFormat="1" x14ac:dyDescent="0.2">
      <c r="B493" s="326"/>
      <c r="D493" s="319" t="s">
        <v>228</v>
      </c>
      <c r="E493" s="327" t="s">
        <v>1</v>
      </c>
      <c r="F493" s="328" t="s">
        <v>2128</v>
      </c>
      <c r="H493" s="329">
        <v>2.0830000000000002</v>
      </c>
      <c r="L493" s="326"/>
      <c r="M493" s="330"/>
      <c r="N493" s="331"/>
      <c r="O493" s="331"/>
      <c r="P493" s="331"/>
      <c r="Q493" s="331"/>
      <c r="R493" s="331"/>
      <c r="S493" s="331"/>
      <c r="T493" s="332"/>
      <c r="AT493" s="327" t="s">
        <v>228</v>
      </c>
      <c r="AU493" s="327" t="s">
        <v>84</v>
      </c>
      <c r="AV493" s="325" t="s">
        <v>84</v>
      </c>
      <c r="AW493" s="325" t="s">
        <v>28</v>
      </c>
      <c r="AX493" s="325" t="s">
        <v>72</v>
      </c>
      <c r="AY493" s="327" t="s">
        <v>219</v>
      </c>
    </row>
    <row r="494" spans="2:65" s="317" customFormat="1" x14ac:dyDescent="0.2">
      <c r="B494" s="318"/>
      <c r="D494" s="319" t="s">
        <v>228</v>
      </c>
      <c r="E494" s="320" t="s">
        <v>1</v>
      </c>
      <c r="F494" s="321" t="s">
        <v>1911</v>
      </c>
      <c r="H494" s="320" t="s">
        <v>1</v>
      </c>
      <c r="L494" s="318"/>
      <c r="M494" s="322"/>
      <c r="N494" s="323"/>
      <c r="O494" s="323"/>
      <c r="P494" s="323"/>
      <c r="Q494" s="323"/>
      <c r="R494" s="323"/>
      <c r="S494" s="323"/>
      <c r="T494" s="324"/>
      <c r="AT494" s="320" t="s">
        <v>228</v>
      </c>
      <c r="AU494" s="320" t="s">
        <v>84</v>
      </c>
      <c r="AV494" s="317" t="s">
        <v>79</v>
      </c>
      <c r="AW494" s="317" t="s">
        <v>28</v>
      </c>
      <c r="AX494" s="317" t="s">
        <v>72</v>
      </c>
      <c r="AY494" s="320" t="s">
        <v>219</v>
      </c>
    </row>
    <row r="495" spans="2:65" s="325" customFormat="1" x14ac:dyDescent="0.2">
      <c r="B495" s="326"/>
      <c r="D495" s="319" t="s">
        <v>228</v>
      </c>
      <c r="E495" s="327" t="s">
        <v>1</v>
      </c>
      <c r="F495" s="328" t="s">
        <v>2129</v>
      </c>
      <c r="H495" s="329">
        <v>2.38</v>
      </c>
      <c r="L495" s="326"/>
      <c r="M495" s="330"/>
      <c r="N495" s="331"/>
      <c r="O495" s="331"/>
      <c r="P495" s="331"/>
      <c r="Q495" s="331"/>
      <c r="R495" s="331"/>
      <c r="S495" s="331"/>
      <c r="T495" s="332"/>
      <c r="AT495" s="327" t="s">
        <v>228</v>
      </c>
      <c r="AU495" s="327" t="s">
        <v>84</v>
      </c>
      <c r="AV495" s="325" t="s">
        <v>84</v>
      </c>
      <c r="AW495" s="325" t="s">
        <v>28</v>
      </c>
      <c r="AX495" s="325" t="s">
        <v>72</v>
      </c>
      <c r="AY495" s="327" t="s">
        <v>219</v>
      </c>
    </row>
    <row r="496" spans="2:65" s="317" customFormat="1" x14ac:dyDescent="0.2">
      <c r="B496" s="318"/>
      <c r="D496" s="319" t="s">
        <v>228</v>
      </c>
      <c r="E496" s="320" t="s">
        <v>1</v>
      </c>
      <c r="F496" s="321" t="s">
        <v>2006</v>
      </c>
      <c r="H496" s="320" t="s">
        <v>1</v>
      </c>
      <c r="L496" s="318"/>
      <c r="M496" s="322"/>
      <c r="N496" s="323"/>
      <c r="O496" s="323"/>
      <c r="P496" s="323"/>
      <c r="Q496" s="323"/>
      <c r="R496" s="323"/>
      <c r="S496" s="323"/>
      <c r="T496" s="324"/>
      <c r="AT496" s="320" t="s">
        <v>228</v>
      </c>
      <c r="AU496" s="320" t="s">
        <v>84</v>
      </c>
      <c r="AV496" s="317" t="s">
        <v>79</v>
      </c>
      <c r="AW496" s="317" t="s">
        <v>28</v>
      </c>
      <c r="AX496" s="317" t="s">
        <v>72</v>
      </c>
      <c r="AY496" s="320" t="s">
        <v>219</v>
      </c>
    </row>
    <row r="497" spans="2:65" s="325" customFormat="1" x14ac:dyDescent="0.2">
      <c r="B497" s="326"/>
      <c r="D497" s="319" t="s">
        <v>228</v>
      </c>
      <c r="E497" s="327" t="s">
        <v>1</v>
      </c>
      <c r="F497" s="328" t="s">
        <v>2130</v>
      </c>
      <c r="H497" s="329">
        <v>2.2949999999999999</v>
      </c>
      <c r="L497" s="326"/>
      <c r="M497" s="330"/>
      <c r="N497" s="331"/>
      <c r="O497" s="331"/>
      <c r="P497" s="331"/>
      <c r="Q497" s="331"/>
      <c r="R497" s="331"/>
      <c r="S497" s="331"/>
      <c r="T497" s="332"/>
      <c r="AT497" s="327" t="s">
        <v>228</v>
      </c>
      <c r="AU497" s="327" t="s">
        <v>84</v>
      </c>
      <c r="AV497" s="325" t="s">
        <v>84</v>
      </c>
      <c r="AW497" s="325" t="s">
        <v>28</v>
      </c>
      <c r="AX497" s="325" t="s">
        <v>72</v>
      </c>
      <c r="AY497" s="327" t="s">
        <v>219</v>
      </c>
    </row>
    <row r="498" spans="2:65" s="317" customFormat="1" x14ac:dyDescent="0.2">
      <c r="B498" s="318"/>
      <c r="D498" s="319" t="s">
        <v>228</v>
      </c>
      <c r="E498" s="320" t="s">
        <v>1</v>
      </c>
      <c r="F498" s="321" t="s">
        <v>1869</v>
      </c>
      <c r="H498" s="320" t="s">
        <v>1</v>
      </c>
      <c r="L498" s="318"/>
      <c r="M498" s="322"/>
      <c r="N498" s="323"/>
      <c r="O498" s="323"/>
      <c r="P498" s="323"/>
      <c r="Q498" s="323"/>
      <c r="R498" s="323"/>
      <c r="S498" s="323"/>
      <c r="T498" s="324"/>
      <c r="AT498" s="320" t="s">
        <v>228</v>
      </c>
      <c r="AU498" s="320" t="s">
        <v>84</v>
      </c>
      <c r="AV498" s="317" t="s">
        <v>79</v>
      </c>
      <c r="AW498" s="317" t="s">
        <v>28</v>
      </c>
      <c r="AX498" s="317" t="s">
        <v>72</v>
      </c>
      <c r="AY498" s="320" t="s">
        <v>219</v>
      </c>
    </row>
    <row r="499" spans="2:65" s="325" customFormat="1" x14ac:dyDescent="0.2">
      <c r="B499" s="326"/>
      <c r="D499" s="319" t="s">
        <v>228</v>
      </c>
      <c r="E499" s="327" t="s">
        <v>1</v>
      </c>
      <c r="F499" s="328" t="s">
        <v>2131</v>
      </c>
      <c r="H499" s="329">
        <v>3.4</v>
      </c>
      <c r="L499" s="326"/>
      <c r="M499" s="330"/>
      <c r="N499" s="331"/>
      <c r="O499" s="331"/>
      <c r="P499" s="331"/>
      <c r="Q499" s="331"/>
      <c r="R499" s="331"/>
      <c r="S499" s="331"/>
      <c r="T499" s="332"/>
      <c r="AT499" s="327" t="s">
        <v>228</v>
      </c>
      <c r="AU499" s="327" t="s">
        <v>84</v>
      </c>
      <c r="AV499" s="325" t="s">
        <v>84</v>
      </c>
      <c r="AW499" s="325" t="s">
        <v>28</v>
      </c>
      <c r="AX499" s="325" t="s">
        <v>72</v>
      </c>
      <c r="AY499" s="327" t="s">
        <v>219</v>
      </c>
    </row>
    <row r="500" spans="2:65" s="341" customFormat="1" x14ac:dyDescent="0.2">
      <c r="B500" s="342"/>
      <c r="D500" s="319" t="s">
        <v>228</v>
      </c>
      <c r="E500" s="343" t="s">
        <v>1</v>
      </c>
      <c r="F500" s="344" t="s">
        <v>241</v>
      </c>
      <c r="H500" s="345">
        <v>26.945999999999998</v>
      </c>
      <c r="L500" s="342"/>
      <c r="M500" s="346"/>
      <c r="N500" s="347"/>
      <c r="O500" s="347"/>
      <c r="P500" s="347"/>
      <c r="Q500" s="347"/>
      <c r="R500" s="347"/>
      <c r="S500" s="347"/>
      <c r="T500" s="348"/>
      <c r="AT500" s="343" t="s">
        <v>228</v>
      </c>
      <c r="AU500" s="343" t="s">
        <v>84</v>
      </c>
      <c r="AV500" s="341" t="s">
        <v>89</v>
      </c>
      <c r="AW500" s="341" t="s">
        <v>28</v>
      </c>
      <c r="AX500" s="341" t="s">
        <v>72</v>
      </c>
      <c r="AY500" s="343" t="s">
        <v>219</v>
      </c>
    </row>
    <row r="501" spans="2:65" s="333" customFormat="1" x14ac:dyDescent="0.2">
      <c r="B501" s="334"/>
      <c r="D501" s="319" t="s">
        <v>228</v>
      </c>
      <c r="E501" s="335" t="s">
        <v>1</v>
      </c>
      <c r="F501" s="336" t="s">
        <v>248</v>
      </c>
      <c r="H501" s="337">
        <v>26.945999999999998</v>
      </c>
      <c r="L501" s="334"/>
      <c r="M501" s="338"/>
      <c r="N501" s="339"/>
      <c r="O501" s="339"/>
      <c r="P501" s="339"/>
      <c r="Q501" s="339"/>
      <c r="R501" s="339"/>
      <c r="S501" s="339"/>
      <c r="T501" s="340"/>
      <c r="AT501" s="335" t="s">
        <v>228</v>
      </c>
      <c r="AU501" s="335" t="s">
        <v>84</v>
      </c>
      <c r="AV501" s="333" t="s">
        <v>226</v>
      </c>
      <c r="AW501" s="333" t="s">
        <v>28</v>
      </c>
      <c r="AX501" s="333" t="s">
        <v>79</v>
      </c>
      <c r="AY501" s="335" t="s">
        <v>219</v>
      </c>
    </row>
    <row r="502" spans="2:65" s="227" customFormat="1" ht="19.899999999999999" customHeight="1" x14ac:dyDescent="0.2">
      <c r="B502" s="303"/>
      <c r="C502" s="349" t="s">
        <v>721</v>
      </c>
      <c r="D502" s="349" t="s">
        <v>606</v>
      </c>
      <c r="E502" s="350" t="s">
        <v>673</v>
      </c>
      <c r="F502" s="351" t="s">
        <v>674</v>
      </c>
      <c r="G502" s="352" t="s">
        <v>225</v>
      </c>
      <c r="H502" s="353">
        <v>27.215</v>
      </c>
      <c r="I502" s="353">
        <v>0</v>
      </c>
      <c r="J502" s="353">
        <f>ROUND(I502*H502,3)</f>
        <v>0</v>
      </c>
      <c r="K502" s="354"/>
      <c r="L502" s="355"/>
      <c r="M502" s="356" t="s">
        <v>1</v>
      </c>
      <c r="N502" s="357" t="s">
        <v>38</v>
      </c>
      <c r="O502" s="312">
        <v>0</v>
      </c>
      <c r="P502" s="312">
        <f>O502*H502</f>
        <v>0</v>
      </c>
      <c r="Q502" s="312">
        <v>0</v>
      </c>
      <c r="R502" s="312">
        <f>Q502*H502</f>
        <v>0</v>
      </c>
      <c r="S502" s="312">
        <v>0</v>
      </c>
      <c r="T502" s="313">
        <f>S502*H502</f>
        <v>0</v>
      </c>
      <c r="AR502" s="314" t="s">
        <v>635</v>
      </c>
      <c r="AT502" s="314" t="s">
        <v>606</v>
      </c>
      <c r="AU502" s="314" t="s">
        <v>84</v>
      </c>
      <c r="AY502" s="220" t="s">
        <v>219</v>
      </c>
      <c r="BE502" s="315">
        <f>IF(N502="základná",J502,0)</f>
        <v>0</v>
      </c>
      <c r="BF502" s="315">
        <f>IF(N502="znížená",J502,0)</f>
        <v>0</v>
      </c>
      <c r="BG502" s="315">
        <f>IF(N502="zákl. prenesená",J502,0)</f>
        <v>0</v>
      </c>
      <c r="BH502" s="315">
        <f>IF(N502="zníž. prenesená",J502,0)</f>
        <v>0</v>
      </c>
      <c r="BI502" s="315">
        <f>IF(N502="nulová",J502,0)</f>
        <v>0</v>
      </c>
      <c r="BJ502" s="220" t="s">
        <v>84</v>
      </c>
      <c r="BK502" s="316">
        <f>ROUND(I502*H502,3)</f>
        <v>0</v>
      </c>
      <c r="BL502" s="220" t="s">
        <v>321</v>
      </c>
      <c r="BM502" s="314" t="s">
        <v>2132</v>
      </c>
    </row>
    <row r="503" spans="2:65" s="325" customFormat="1" x14ac:dyDescent="0.2">
      <c r="B503" s="326"/>
      <c r="D503" s="319" t="s">
        <v>228</v>
      </c>
      <c r="F503" s="328" t="s">
        <v>2133</v>
      </c>
      <c r="H503" s="329">
        <v>27.215</v>
      </c>
      <c r="L503" s="326"/>
      <c r="M503" s="330"/>
      <c r="N503" s="331"/>
      <c r="O503" s="331"/>
      <c r="P503" s="331"/>
      <c r="Q503" s="331"/>
      <c r="R503" s="331"/>
      <c r="S503" s="331"/>
      <c r="T503" s="332"/>
      <c r="AT503" s="327" t="s">
        <v>228</v>
      </c>
      <c r="AU503" s="327" t="s">
        <v>84</v>
      </c>
      <c r="AV503" s="325" t="s">
        <v>84</v>
      </c>
      <c r="AW503" s="325" t="s">
        <v>3</v>
      </c>
      <c r="AX503" s="325" t="s">
        <v>79</v>
      </c>
      <c r="AY503" s="327" t="s">
        <v>219</v>
      </c>
    </row>
    <row r="504" spans="2:65" s="227" customFormat="1" ht="22.15" customHeight="1" x14ac:dyDescent="0.2">
      <c r="B504" s="303"/>
      <c r="C504" s="304" t="s">
        <v>726</v>
      </c>
      <c r="D504" s="304" t="s">
        <v>222</v>
      </c>
      <c r="E504" s="305" t="s">
        <v>678</v>
      </c>
      <c r="F504" s="306" t="s">
        <v>679</v>
      </c>
      <c r="G504" s="307" t="s">
        <v>640</v>
      </c>
      <c r="H504" s="308">
        <v>77.489999999999995</v>
      </c>
      <c r="I504" s="308">
        <v>0</v>
      </c>
      <c r="J504" s="308">
        <f>ROUND(I504*H504,3)</f>
        <v>0</v>
      </c>
      <c r="K504" s="309"/>
      <c r="L504" s="228"/>
      <c r="M504" s="310" t="s">
        <v>1</v>
      </c>
      <c r="N504" s="311" t="s">
        <v>38</v>
      </c>
      <c r="O504" s="312">
        <v>0</v>
      </c>
      <c r="P504" s="312">
        <f>O504*H504</f>
        <v>0</v>
      </c>
      <c r="Q504" s="312">
        <v>0</v>
      </c>
      <c r="R504" s="312">
        <f>Q504*H504</f>
        <v>0</v>
      </c>
      <c r="S504" s="312">
        <v>0</v>
      </c>
      <c r="T504" s="313">
        <f>S504*H504</f>
        <v>0</v>
      </c>
      <c r="AR504" s="314" t="s">
        <v>321</v>
      </c>
      <c r="AT504" s="314" t="s">
        <v>222</v>
      </c>
      <c r="AU504" s="314" t="s">
        <v>84</v>
      </c>
      <c r="AY504" s="220" t="s">
        <v>219</v>
      </c>
      <c r="BE504" s="315">
        <f>IF(N504="základná",J504,0)</f>
        <v>0</v>
      </c>
      <c r="BF504" s="315">
        <f>IF(N504="znížená",J504,0)</f>
        <v>0</v>
      </c>
      <c r="BG504" s="315">
        <f>IF(N504="zákl. prenesená",J504,0)</f>
        <v>0</v>
      </c>
      <c r="BH504" s="315">
        <f>IF(N504="zníž. prenesená",J504,0)</f>
        <v>0</v>
      </c>
      <c r="BI504" s="315">
        <f>IF(N504="nulová",J504,0)</f>
        <v>0</v>
      </c>
      <c r="BJ504" s="220" t="s">
        <v>84</v>
      </c>
      <c r="BK504" s="316">
        <f>ROUND(I504*H504,3)</f>
        <v>0</v>
      </c>
      <c r="BL504" s="220" t="s">
        <v>321</v>
      </c>
      <c r="BM504" s="314" t="s">
        <v>2134</v>
      </c>
    </row>
    <row r="505" spans="2:65" s="290" customFormat="1" ht="22.9" customHeight="1" x14ac:dyDescent="0.2">
      <c r="B505" s="291"/>
      <c r="D505" s="292" t="s">
        <v>71</v>
      </c>
      <c r="E505" s="301" t="s">
        <v>681</v>
      </c>
      <c r="F505" s="301" t="s">
        <v>682</v>
      </c>
      <c r="J505" s="302">
        <f>BK505</f>
        <v>0</v>
      </c>
      <c r="L505" s="291"/>
      <c r="M505" s="295"/>
      <c r="N505" s="296"/>
      <c r="O505" s="296"/>
      <c r="P505" s="297">
        <f>SUM(P506:P543)</f>
        <v>80.133246</v>
      </c>
      <c r="Q505" s="296"/>
      <c r="R505" s="297">
        <f>SUM(R506:R543)</f>
        <v>0.63489499999999988</v>
      </c>
      <c r="S505" s="296"/>
      <c r="T505" s="298">
        <f>SUM(T506:T543)</f>
        <v>0</v>
      </c>
      <c r="AR505" s="292" t="s">
        <v>84</v>
      </c>
      <c r="AT505" s="299" t="s">
        <v>71</v>
      </c>
      <c r="AU505" s="299" t="s">
        <v>79</v>
      </c>
      <c r="AY505" s="292" t="s">
        <v>219</v>
      </c>
      <c r="BK505" s="300">
        <f>SUM(BK506:BK543)</f>
        <v>0</v>
      </c>
    </row>
    <row r="506" spans="2:65" s="227" customFormat="1" ht="14.45" customHeight="1" x14ac:dyDescent="0.2">
      <c r="B506" s="303"/>
      <c r="C506" s="304" t="s">
        <v>732</v>
      </c>
      <c r="D506" s="304" t="s">
        <v>222</v>
      </c>
      <c r="E506" s="305" t="s">
        <v>1058</v>
      </c>
      <c r="F506" s="306" t="s">
        <v>1059</v>
      </c>
      <c r="G506" s="307" t="s">
        <v>1060</v>
      </c>
      <c r="H506" s="308">
        <v>1</v>
      </c>
      <c r="I506" s="308">
        <v>0</v>
      </c>
      <c r="J506" s="308">
        <f t="shared" ref="J506:J511" si="0">ROUND(I506*H506,3)</f>
        <v>0</v>
      </c>
      <c r="K506" s="309"/>
      <c r="L506" s="228"/>
      <c r="M506" s="310" t="s">
        <v>1</v>
      </c>
      <c r="N506" s="311" t="s">
        <v>38</v>
      </c>
      <c r="O506" s="312">
        <v>0</v>
      </c>
      <c r="P506" s="312">
        <f t="shared" ref="P506:P511" si="1">O506*H506</f>
        <v>0</v>
      </c>
      <c r="Q506" s="312">
        <v>0</v>
      </c>
      <c r="R506" s="312">
        <f t="shared" ref="R506:R511" si="2">Q506*H506</f>
        <v>0</v>
      </c>
      <c r="S506" s="312">
        <v>0</v>
      </c>
      <c r="T506" s="313">
        <f t="shared" ref="T506:T511" si="3">S506*H506</f>
        <v>0</v>
      </c>
      <c r="AR506" s="314" t="s">
        <v>321</v>
      </c>
      <c r="AT506" s="314" t="s">
        <v>222</v>
      </c>
      <c r="AU506" s="314" t="s">
        <v>84</v>
      </c>
      <c r="AY506" s="220" t="s">
        <v>219</v>
      </c>
      <c r="BE506" s="315">
        <f t="shared" ref="BE506:BE511" si="4">IF(N506="základná",J506,0)</f>
        <v>0</v>
      </c>
      <c r="BF506" s="315">
        <f t="shared" ref="BF506:BF511" si="5">IF(N506="znížená",J506,0)</f>
        <v>0</v>
      </c>
      <c r="BG506" s="315">
        <f t="shared" ref="BG506:BG511" si="6">IF(N506="zákl. prenesená",J506,0)</f>
        <v>0</v>
      </c>
      <c r="BH506" s="315">
        <f t="shared" ref="BH506:BH511" si="7">IF(N506="zníž. prenesená",J506,0)</f>
        <v>0</v>
      </c>
      <c r="BI506" s="315">
        <f t="shared" ref="BI506:BI511" si="8">IF(N506="nulová",J506,0)</f>
        <v>0</v>
      </c>
      <c r="BJ506" s="220" t="s">
        <v>84</v>
      </c>
      <c r="BK506" s="316">
        <f t="shared" ref="BK506:BK511" si="9">ROUND(I506*H506,3)</f>
        <v>0</v>
      </c>
      <c r="BL506" s="220" t="s">
        <v>321</v>
      </c>
      <c r="BM506" s="314" t="s">
        <v>2135</v>
      </c>
    </row>
    <row r="507" spans="2:65" s="227" customFormat="1" ht="22.15" customHeight="1" x14ac:dyDescent="0.2">
      <c r="B507" s="303"/>
      <c r="C507" s="304" t="s">
        <v>737</v>
      </c>
      <c r="D507" s="304" t="s">
        <v>222</v>
      </c>
      <c r="E507" s="305" t="s">
        <v>2136</v>
      </c>
      <c r="F507" s="306" t="s">
        <v>2137</v>
      </c>
      <c r="G507" s="307" t="s">
        <v>268</v>
      </c>
      <c r="H507" s="308">
        <v>3</v>
      </c>
      <c r="I507" s="308">
        <v>0</v>
      </c>
      <c r="J507" s="308">
        <f t="shared" si="0"/>
        <v>0</v>
      </c>
      <c r="K507" s="309"/>
      <c r="L507" s="228"/>
      <c r="M507" s="310" t="s">
        <v>1</v>
      </c>
      <c r="N507" s="311" t="s">
        <v>38</v>
      </c>
      <c r="O507" s="312">
        <v>11.5052</v>
      </c>
      <c r="P507" s="312">
        <f t="shared" si="1"/>
        <v>34.515599999999999</v>
      </c>
      <c r="Q507" s="312">
        <v>5.0000000000000002E-5</v>
      </c>
      <c r="R507" s="312">
        <f t="shared" si="2"/>
        <v>1.5000000000000001E-4</v>
      </c>
      <c r="S507" s="312">
        <v>0</v>
      </c>
      <c r="T507" s="313">
        <f t="shared" si="3"/>
        <v>0</v>
      </c>
      <c r="AR507" s="314" t="s">
        <v>321</v>
      </c>
      <c r="AT507" s="314" t="s">
        <v>222</v>
      </c>
      <c r="AU507" s="314" t="s">
        <v>84</v>
      </c>
      <c r="AY507" s="220" t="s">
        <v>219</v>
      </c>
      <c r="BE507" s="315">
        <f t="shared" si="4"/>
        <v>0</v>
      </c>
      <c r="BF507" s="315">
        <f t="shared" si="5"/>
        <v>0</v>
      </c>
      <c r="BG507" s="315">
        <f t="shared" si="6"/>
        <v>0</v>
      </c>
      <c r="BH507" s="315">
        <f t="shared" si="7"/>
        <v>0</v>
      </c>
      <c r="BI507" s="315">
        <f t="shared" si="8"/>
        <v>0</v>
      </c>
      <c r="BJ507" s="220" t="s">
        <v>84</v>
      </c>
      <c r="BK507" s="316">
        <f t="shared" si="9"/>
        <v>0</v>
      </c>
      <c r="BL507" s="220" t="s">
        <v>321</v>
      </c>
      <c r="BM507" s="314" t="s">
        <v>2138</v>
      </c>
    </row>
    <row r="508" spans="2:65" s="227" customFormat="1" ht="22.15" customHeight="1" x14ac:dyDescent="0.2">
      <c r="B508" s="303"/>
      <c r="C508" s="349" t="s">
        <v>741</v>
      </c>
      <c r="D508" s="349" t="s">
        <v>606</v>
      </c>
      <c r="E508" s="350" t="s">
        <v>2139</v>
      </c>
      <c r="F508" s="351" t="s">
        <v>2140</v>
      </c>
      <c r="G508" s="352" t="s">
        <v>268</v>
      </c>
      <c r="H508" s="353">
        <v>3</v>
      </c>
      <c r="I508" s="353">
        <v>0</v>
      </c>
      <c r="J508" s="353">
        <f t="shared" si="0"/>
        <v>0</v>
      </c>
      <c r="K508" s="354"/>
      <c r="L508" s="355"/>
      <c r="M508" s="356" t="s">
        <v>1</v>
      </c>
      <c r="N508" s="357" t="s">
        <v>38</v>
      </c>
      <c r="O508" s="312">
        <v>0</v>
      </c>
      <c r="P508" s="312">
        <f t="shared" si="1"/>
        <v>0</v>
      </c>
      <c r="Q508" s="312">
        <v>0.1096</v>
      </c>
      <c r="R508" s="312">
        <f t="shared" si="2"/>
        <v>0.32879999999999998</v>
      </c>
      <c r="S508" s="312">
        <v>0</v>
      </c>
      <c r="T508" s="313">
        <f t="shared" si="3"/>
        <v>0</v>
      </c>
      <c r="AR508" s="314" t="s">
        <v>635</v>
      </c>
      <c r="AT508" s="314" t="s">
        <v>606</v>
      </c>
      <c r="AU508" s="314" t="s">
        <v>84</v>
      </c>
      <c r="AY508" s="220" t="s">
        <v>219</v>
      </c>
      <c r="BE508" s="315">
        <f t="shared" si="4"/>
        <v>0</v>
      </c>
      <c r="BF508" s="315">
        <f t="shared" si="5"/>
        <v>0</v>
      </c>
      <c r="BG508" s="315">
        <f t="shared" si="6"/>
        <v>0</v>
      </c>
      <c r="BH508" s="315">
        <f t="shared" si="7"/>
        <v>0</v>
      </c>
      <c r="BI508" s="315">
        <f t="shared" si="8"/>
        <v>0</v>
      </c>
      <c r="BJ508" s="220" t="s">
        <v>84</v>
      </c>
      <c r="BK508" s="316">
        <f t="shared" si="9"/>
        <v>0</v>
      </c>
      <c r="BL508" s="220" t="s">
        <v>321</v>
      </c>
      <c r="BM508" s="314" t="s">
        <v>2141</v>
      </c>
    </row>
    <row r="509" spans="2:65" s="227" customFormat="1" ht="22.15" customHeight="1" x14ac:dyDescent="0.2">
      <c r="B509" s="303"/>
      <c r="C509" s="304" t="s">
        <v>745</v>
      </c>
      <c r="D509" s="304" t="s">
        <v>222</v>
      </c>
      <c r="E509" s="305" t="s">
        <v>2142</v>
      </c>
      <c r="F509" s="306" t="s">
        <v>2143</v>
      </c>
      <c r="G509" s="307" t="s">
        <v>268</v>
      </c>
      <c r="H509" s="308">
        <v>3</v>
      </c>
      <c r="I509" s="308">
        <v>0</v>
      </c>
      <c r="J509" s="308">
        <f t="shared" si="0"/>
        <v>0</v>
      </c>
      <c r="K509" s="309"/>
      <c r="L509" s="228"/>
      <c r="M509" s="310" t="s">
        <v>1</v>
      </c>
      <c r="N509" s="311" t="s">
        <v>38</v>
      </c>
      <c r="O509" s="312">
        <v>3.7520099999999998</v>
      </c>
      <c r="P509" s="312">
        <f t="shared" si="1"/>
        <v>11.256029999999999</v>
      </c>
      <c r="Q509" s="312">
        <v>5.0000000000000002E-5</v>
      </c>
      <c r="R509" s="312">
        <f t="shared" si="2"/>
        <v>1.5000000000000001E-4</v>
      </c>
      <c r="S509" s="312">
        <v>0</v>
      </c>
      <c r="T509" s="313">
        <f t="shared" si="3"/>
        <v>0</v>
      </c>
      <c r="AR509" s="314" t="s">
        <v>321</v>
      </c>
      <c r="AT509" s="314" t="s">
        <v>222</v>
      </c>
      <c r="AU509" s="314" t="s">
        <v>84</v>
      </c>
      <c r="AY509" s="220" t="s">
        <v>219</v>
      </c>
      <c r="BE509" s="315">
        <f t="shared" si="4"/>
        <v>0</v>
      </c>
      <c r="BF509" s="315">
        <f t="shared" si="5"/>
        <v>0</v>
      </c>
      <c r="BG509" s="315">
        <f t="shared" si="6"/>
        <v>0</v>
      </c>
      <c r="BH509" s="315">
        <f t="shared" si="7"/>
        <v>0</v>
      </c>
      <c r="BI509" s="315">
        <f t="shared" si="8"/>
        <v>0</v>
      </c>
      <c r="BJ509" s="220" t="s">
        <v>84</v>
      </c>
      <c r="BK509" s="316">
        <f t="shared" si="9"/>
        <v>0</v>
      </c>
      <c r="BL509" s="220" t="s">
        <v>321</v>
      </c>
      <c r="BM509" s="314" t="s">
        <v>2144</v>
      </c>
    </row>
    <row r="510" spans="2:65" s="227" customFormat="1" ht="22.15" customHeight="1" x14ac:dyDescent="0.2">
      <c r="B510" s="303"/>
      <c r="C510" s="349" t="s">
        <v>749</v>
      </c>
      <c r="D510" s="349" t="s">
        <v>606</v>
      </c>
      <c r="E510" s="350" t="s">
        <v>2145</v>
      </c>
      <c r="F510" s="351" t="s">
        <v>2146</v>
      </c>
      <c r="G510" s="352" t="s">
        <v>268</v>
      </c>
      <c r="H510" s="353">
        <v>3</v>
      </c>
      <c r="I510" s="353">
        <v>0</v>
      </c>
      <c r="J510" s="353">
        <f t="shared" si="0"/>
        <v>0</v>
      </c>
      <c r="K510" s="354"/>
      <c r="L510" s="355"/>
      <c r="M510" s="356" t="s">
        <v>1</v>
      </c>
      <c r="N510" s="357" t="s">
        <v>38</v>
      </c>
      <c r="O510" s="312">
        <v>0</v>
      </c>
      <c r="P510" s="312">
        <f t="shared" si="1"/>
        <v>0</v>
      </c>
      <c r="Q510" s="312">
        <v>1.9879999999999998E-2</v>
      </c>
      <c r="R510" s="312">
        <f t="shared" si="2"/>
        <v>5.9639999999999999E-2</v>
      </c>
      <c r="S510" s="312">
        <v>0</v>
      </c>
      <c r="T510" s="313">
        <f t="shared" si="3"/>
        <v>0</v>
      </c>
      <c r="AR510" s="314" t="s">
        <v>635</v>
      </c>
      <c r="AT510" s="314" t="s">
        <v>606</v>
      </c>
      <c r="AU510" s="314" t="s">
        <v>84</v>
      </c>
      <c r="AY510" s="220" t="s">
        <v>219</v>
      </c>
      <c r="BE510" s="315">
        <f t="shared" si="4"/>
        <v>0</v>
      </c>
      <c r="BF510" s="315">
        <f t="shared" si="5"/>
        <v>0</v>
      </c>
      <c r="BG510" s="315">
        <f t="shared" si="6"/>
        <v>0</v>
      </c>
      <c r="BH510" s="315">
        <f t="shared" si="7"/>
        <v>0</v>
      </c>
      <c r="BI510" s="315">
        <f t="shared" si="8"/>
        <v>0</v>
      </c>
      <c r="BJ510" s="220" t="s">
        <v>84</v>
      </c>
      <c r="BK510" s="316">
        <f t="shared" si="9"/>
        <v>0</v>
      </c>
      <c r="BL510" s="220" t="s">
        <v>321</v>
      </c>
      <c r="BM510" s="314" t="s">
        <v>2147</v>
      </c>
    </row>
    <row r="511" spans="2:65" s="227" customFormat="1" ht="14.45" customHeight="1" x14ac:dyDescent="0.2">
      <c r="B511" s="303"/>
      <c r="C511" s="304" t="s">
        <v>755</v>
      </c>
      <c r="D511" s="304" t="s">
        <v>222</v>
      </c>
      <c r="E511" s="305" t="s">
        <v>1062</v>
      </c>
      <c r="F511" s="306" t="s">
        <v>1063</v>
      </c>
      <c r="G511" s="307" t="s">
        <v>225</v>
      </c>
      <c r="H511" s="308">
        <v>20.58</v>
      </c>
      <c r="I511" s="308">
        <v>0</v>
      </c>
      <c r="J511" s="308">
        <f t="shared" si="0"/>
        <v>0</v>
      </c>
      <c r="K511" s="309"/>
      <c r="L511" s="228"/>
      <c r="M511" s="310" t="s">
        <v>1</v>
      </c>
      <c r="N511" s="311" t="s">
        <v>38</v>
      </c>
      <c r="O511" s="312">
        <v>0.25</v>
      </c>
      <c r="P511" s="312">
        <f t="shared" si="1"/>
        <v>5.1449999999999996</v>
      </c>
      <c r="Q511" s="312">
        <v>0</v>
      </c>
      <c r="R511" s="312">
        <f t="shared" si="2"/>
        <v>0</v>
      </c>
      <c r="S511" s="312">
        <v>0</v>
      </c>
      <c r="T511" s="313">
        <f t="shared" si="3"/>
        <v>0</v>
      </c>
      <c r="AR511" s="314" t="s">
        <v>321</v>
      </c>
      <c r="AT511" s="314" t="s">
        <v>222</v>
      </c>
      <c r="AU511" s="314" t="s">
        <v>84</v>
      </c>
      <c r="AY511" s="220" t="s">
        <v>219</v>
      </c>
      <c r="BE511" s="315">
        <f t="shared" si="4"/>
        <v>0</v>
      </c>
      <c r="BF511" s="315">
        <f t="shared" si="5"/>
        <v>0</v>
      </c>
      <c r="BG511" s="315">
        <f t="shared" si="6"/>
        <v>0</v>
      </c>
      <c r="BH511" s="315">
        <f t="shared" si="7"/>
        <v>0</v>
      </c>
      <c r="BI511" s="315">
        <f t="shared" si="8"/>
        <v>0</v>
      </c>
      <c r="BJ511" s="220" t="s">
        <v>84</v>
      </c>
      <c r="BK511" s="316">
        <f t="shared" si="9"/>
        <v>0</v>
      </c>
      <c r="BL511" s="220" t="s">
        <v>321</v>
      </c>
      <c r="BM511" s="314" t="s">
        <v>2148</v>
      </c>
    </row>
    <row r="512" spans="2:65" s="317" customFormat="1" x14ac:dyDescent="0.2">
      <c r="B512" s="318"/>
      <c r="D512" s="319" t="s">
        <v>228</v>
      </c>
      <c r="E512" s="320" t="s">
        <v>1</v>
      </c>
      <c r="F512" s="321" t="s">
        <v>374</v>
      </c>
      <c r="H512" s="320" t="s">
        <v>1</v>
      </c>
      <c r="L512" s="318"/>
      <c r="M512" s="322"/>
      <c r="N512" s="323"/>
      <c r="O512" s="323"/>
      <c r="P512" s="323"/>
      <c r="Q512" s="323"/>
      <c r="R512" s="323"/>
      <c r="S512" s="323"/>
      <c r="T512" s="324"/>
      <c r="AT512" s="320" t="s">
        <v>228</v>
      </c>
      <c r="AU512" s="320" t="s">
        <v>84</v>
      </c>
      <c r="AV512" s="317" t="s">
        <v>79</v>
      </c>
      <c r="AW512" s="317" t="s">
        <v>28</v>
      </c>
      <c r="AX512" s="317" t="s">
        <v>72</v>
      </c>
      <c r="AY512" s="320" t="s">
        <v>219</v>
      </c>
    </row>
    <row r="513" spans="2:65" s="317" customFormat="1" x14ac:dyDescent="0.2">
      <c r="B513" s="318"/>
      <c r="D513" s="319" t="s">
        <v>228</v>
      </c>
      <c r="E513" s="320" t="s">
        <v>1</v>
      </c>
      <c r="F513" s="321" t="s">
        <v>1911</v>
      </c>
      <c r="H513" s="320" t="s">
        <v>1</v>
      </c>
      <c r="L513" s="318"/>
      <c r="M513" s="322"/>
      <c r="N513" s="323"/>
      <c r="O513" s="323"/>
      <c r="P513" s="323"/>
      <c r="Q513" s="323"/>
      <c r="R513" s="323"/>
      <c r="S513" s="323"/>
      <c r="T513" s="324"/>
      <c r="AT513" s="320" t="s">
        <v>228</v>
      </c>
      <c r="AU513" s="320" t="s">
        <v>84</v>
      </c>
      <c r="AV513" s="317" t="s">
        <v>79</v>
      </c>
      <c r="AW513" s="317" t="s">
        <v>28</v>
      </c>
      <c r="AX513" s="317" t="s">
        <v>72</v>
      </c>
      <c r="AY513" s="320" t="s">
        <v>219</v>
      </c>
    </row>
    <row r="514" spans="2:65" s="325" customFormat="1" x14ac:dyDescent="0.2">
      <c r="B514" s="326"/>
      <c r="D514" s="319" t="s">
        <v>228</v>
      </c>
      <c r="E514" s="327" t="s">
        <v>1</v>
      </c>
      <c r="F514" s="328" t="s">
        <v>517</v>
      </c>
      <c r="H514" s="329">
        <v>3.24</v>
      </c>
      <c r="L514" s="326"/>
      <c r="M514" s="330"/>
      <c r="N514" s="331"/>
      <c r="O514" s="331"/>
      <c r="P514" s="331"/>
      <c r="Q514" s="331"/>
      <c r="R514" s="331"/>
      <c r="S514" s="331"/>
      <c r="T514" s="332"/>
      <c r="AT514" s="327" t="s">
        <v>228</v>
      </c>
      <c r="AU514" s="327" t="s">
        <v>84</v>
      </c>
      <c r="AV514" s="325" t="s">
        <v>84</v>
      </c>
      <c r="AW514" s="325" t="s">
        <v>28</v>
      </c>
      <c r="AX514" s="325" t="s">
        <v>72</v>
      </c>
      <c r="AY514" s="327" t="s">
        <v>219</v>
      </c>
    </row>
    <row r="515" spans="2:65" s="325" customFormat="1" x14ac:dyDescent="0.2">
      <c r="B515" s="326"/>
      <c r="D515" s="319" t="s">
        <v>228</v>
      </c>
      <c r="E515" s="327" t="s">
        <v>1</v>
      </c>
      <c r="F515" s="328" t="s">
        <v>1992</v>
      </c>
      <c r="H515" s="329">
        <v>2.4</v>
      </c>
      <c r="L515" s="326"/>
      <c r="M515" s="330"/>
      <c r="N515" s="331"/>
      <c r="O515" s="331"/>
      <c r="P515" s="331"/>
      <c r="Q515" s="331"/>
      <c r="R515" s="331"/>
      <c r="S515" s="331"/>
      <c r="T515" s="332"/>
      <c r="AT515" s="327" t="s">
        <v>228</v>
      </c>
      <c r="AU515" s="327" t="s">
        <v>84</v>
      </c>
      <c r="AV515" s="325" t="s">
        <v>84</v>
      </c>
      <c r="AW515" s="325" t="s">
        <v>28</v>
      </c>
      <c r="AX515" s="325" t="s">
        <v>72</v>
      </c>
      <c r="AY515" s="327" t="s">
        <v>219</v>
      </c>
    </row>
    <row r="516" spans="2:65" s="341" customFormat="1" x14ac:dyDescent="0.2">
      <c r="B516" s="342"/>
      <c r="D516" s="319" t="s">
        <v>228</v>
      </c>
      <c r="E516" s="343" t="s">
        <v>1</v>
      </c>
      <c r="F516" s="344" t="s">
        <v>241</v>
      </c>
      <c r="H516" s="345">
        <v>5.6400000000000006</v>
      </c>
      <c r="L516" s="342"/>
      <c r="M516" s="346"/>
      <c r="N516" s="347"/>
      <c r="O516" s="347"/>
      <c r="P516" s="347"/>
      <c r="Q516" s="347"/>
      <c r="R516" s="347"/>
      <c r="S516" s="347"/>
      <c r="T516" s="348"/>
      <c r="AT516" s="343" t="s">
        <v>228</v>
      </c>
      <c r="AU516" s="343" t="s">
        <v>84</v>
      </c>
      <c r="AV516" s="341" t="s">
        <v>89</v>
      </c>
      <c r="AW516" s="341" t="s">
        <v>28</v>
      </c>
      <c r="AX516" s="341" t="s">
        <v>72</v>
      </c>
      <c r="AY516" s="343" t="s">
        <v>219</v>
      </c>
    </row>
    <row r="517" spans="2:65" s="317" customFormat="1" x14ac:dyDescent="0.2">
      <c r="B517" s="318"/>
      <c r="D517" s="319" t="s">
        <v>228</v>
      </c>
      <c r="E517" s="320" t="s">
        <v>1</v>
      </c>
      <c r="F517" s="321" t="s">
        <v>383</v>
      </c>
      <c r="H517" s="320" t="s">
        <v>1</v>
      </c>
      <c r="L517" s="318"/>
      <c r="M517" s="322"/>
      <c r="N517" s="323"/>
      <c r="O517" s="323"/>
      <c r="P517" s="323"/>
      <c r="Q517" s="323"/>
      <c r="R517" s="323"/>
      <c r="S517" s="323"/>
      <c r="T517" s="324"/>
      <c r="AT517" s="320" t="s">
        <v>228</v>
      </c>
      <c r="AU517" s="320" t="s">
        <v>84</v>
      </c>
      <c r="AV517" s="317" t="s">
        <v>79</v>
      </c>
      <c r="AW517" s="317" t="s">
        <v>28</v>
      </c>
      <c r="AX517" s="317" t="s">
        <v>72</v>
      </c>
      <c r="AY517" s="320" t="s">
        <v>219</v>
      </c>
    </row>
    <row r="518" spans="2:65" s="317" customFormat="1" x14ac:dyDescent="0.2">
      <c r="B518" s="318"/>
      <c r="D518" s="319" t="s">
        <v>228</v>
      </c>
      <c r="E518" s="320" t="s">
        <v>1</v>
      </c>
      <c r="F518" s="321" t="s">
        <v>2149</v>
      </c>
      <c r="H518" s="320" t="s">
        <v>1</v>
      </c>
      <c r="L518" s="318"/>
      <c r="M518" s="322"/>
      <c r="N518" s="323"/>
      <c r="O518" s="323"/>
      <c r="P518" s="323"/>
      <c r="Q518" s="323"/>
      <c r="R518" s="323"/>
      <c r="S518" s="323"/>
      <c r="T518" s="324"/>
      <c r="AT518" s="320" t="s">
        <v>228</v>
      </c>
      <c r="AU518" s="320" t="s">
        <v>84</v>
      </c>
      <c r="AV518" s="317" t="s">
        <v>79</v>
      </c>
      <c r="AW518" s="317" t="s">
        <v>28</v>
      </c>
      <c r="AX518" s="317" t="s">
        <v>72</v>
      </c>
      <c r="AY518" s="320" t="s">
        <v>219</v>
      </c>
    </row>
    <row r="519" spans="2:65" s="325" customFormat="1" x14ac:dyDescent="0.2">
      <c r="B519" s="326"/>
      <c r="D519" s="319" t="s">
        <v>228</v>
      </c>
      <c r="E519" s="327" t="s">
        <v>1</v>
      </c>
      <c r="F519" s="328" t="s">
        <v>872</v>
      </c>
      <c r="H519" s="329">
        <v>9.9</v>
      </c>
      <c r="L519" s="326"/>
      <c r="M519" s="330"/>
      <c r="N519" s="331"/>
      <c r="O519" s="331"/>
      <c r="P519" s="331"/>
      <c r="Q519" s="331"/>
      <c r="R519" s="331"/>
      <c r="S519" s="331"/>
      <c r="T519" s="332"/>
      <c r="AT519" s="327" t="s">
        <v>228</v>
      </c>
      <c r="AU519" s="327" t="s">
        <v>84</v>
      </c>
      <c r="AV519" s="325" t="s">
        <v>84</v>
      </c>
      <c r="AW519" s="325" t="s">
        <v>28</v>
      </c>
      <c r="AX519" s="325" t="s">
        <v>72</v>
      </c>
      <c r="AY519" s="327" t="s">
        <v>219</v>
      </c>
    </row>
    <row r="520" spans="2:65" s="317" customFormat="1" x14ac:dyDescent="0.2">
      <c r="B520" s="318"/>
      <c r="D520" s="319" t="s">
        <v>228</v>
      </c>
      <c r="E520" s="320" t="s">
        <v>1</v>
      </c>
      <c r="F520" s="321" t="s">
        <v>2057</v>
      </c>
      <c r="H520" s="320" t="s">
        <v>1</v>
      </c>
      <c r="L520" s="318"/>
      <c r="M520" s="322"/>
      <c r="N520" s="323"/>
      <c r="O520" s="323"/>
      <c r="P520" s="323"/>
      <c r="Q520" s="323"/>
      <c r="R520" s="323"/>
      <c r="S520" s="323"/>
      <c r="T520" s="324"/>
      <c r="AT520" s="320" t="s">
        <v>228</v>
      </c>
      <c r="AU520" s="320" t="s">
        <v>84</v>
      </c>
      <c r="AV520" s="317" t="s">
        <v>79</v>
      </c>
      <c r="AW520" s="317" t="s">
        <v>28</v>
      </c>
      <c r="AX520" s="317" t="s">
        <v>72</v>
      </c>
      <c r="AY520" s="320" t="s">
        <v>219</v>
      </c>
    </row>
    <row r="521" spans="2:65" s="325" customFormat="1" x14ac:dyDescent="0.2">
      <c r="B521" s="326"/>
      <c r="D521" s="319" t="s">
        <v>228</v>
      </c>
      <c r="E521" s="327" t="s">
        <v>1</v>
      </c>
      <c r="F521" s="328" t="s">
        <v>1066</v>
      </c>
      <c r="H521" s="329">
        <v>5.04</v>
      </c>
      <c r="L521" s="326"/>
      <c r="M521" s="330"/>
      <c r="N521" s="331"/>
      <c r="O521" s="331"/>
      <c r="P521" s="331"/>
      <c r="Q521" s="331"/>
      <c r="R521" s="331"/>
      <c r="S521" s="331"/>
      <c r="T521" s="332"/>
      <c r="AT521" s="327" t="s">
        <v>228</v>
      </c>
      <c r="AU521" s="327" t="s">
        <v>84</v>
      </c>
      <c r="AV521" s="325" t="s">
        <v>84</v>
      </c>
      <c r="AW521" s="325" t="s">
        <v>28</v>
      </c>
      <c r="AX521" s="325" t="s">
        <v>72</v>
      </c>
      <c r="AY521" s="327" t="s">
        <v>219</v>
      </c>
    </row>
    <row r="522" spans="2:65" s="341" customFormat="1" x14ac:dyDescent="0.2">
      <c r="B522" s="342"/>
      <c r="D522" s="319" t="s">
        <v>228</v>
      </c>
      <c r="E522" s="343" t="s">
        <v>1</v>
      </c>
      <c r="F522" s="344" t="s">
        <v>241</v>
      </c>
      <c r="H522" s="345">
        <v>14.940000000000001</v>
      </c>
      <c r="L522" s="342"/>
      <c r="M522" s="346"/>
      <c r="N522" s="347"/>
      <c r="O522" s="347"/>
      <c r="P522" s="347"/>
      <c r="Q522" s="347"/>
      <c r="R522" s="347"/>
      <c r="S522" s="347"/>
      <c r="T522" s="348"/>
      <c r="AT522" s="343" t="s">
        <v>228</v>
      </c>
      <c r="AU522" s="343" t="s">
        <v>84</v>
      </c>
      <c r="AV522" s="341" t="s">
        <v>89</v>
      </c>
      <c r="AW522" s="341" t="s">
        <v>28</v>
      </c>
      <c r="AX522" s="341" t="s">
        <v>72</v>
      </c>
      <c r="AY522" s="343" t="s">
        <v>219</v>
      </c>
    </row>
    <row r="523" spans="2:65" s="333" customFormat="1" x14ac:dyDescent="0.2">
      <c r="B523" s="334"/>
      <c r="D523" s="319" t="s">
        <v>228</v>
      </c>
      <c r="E523" s="335" t="s">
        <v>1</v>
      </c>
      <c r="F523" s="336" t="s">
        <v>248</v>
      </c>
      <c r="H523" s="337">
        <v>20.580000000000002</v>
      </c>
      <c r="L523" s="334"/>
      <c r="M523" s="338"/>
      <c r="N523" s="339"/>
      <c r="O523" s="339"/>
      <c r="P523" s="339"/>
      <c r="Q523" s="339"/>
      <c r="R523" s="339"/>
      <c r="S523" s="339"/>
      <c r="T523" s="340"/>
      <c r="AT523" s="335" t="s">
        <v>228</v>
      </c>
      <c r="AU523" s="335" t="s">
        <v>84</v>
      </c>
      <c r="AV523" s="333" t="s">
        <v>226</v>
      </c>
      <c r="AW523" s="333" t="s">
        <v>28</v>
      </c>
      <c r="AX523" s="333" t="s">
        <v>79</v>
      </c>
      <c r="AY523" s="335" t="s">
        <v>219</v>
      </c>
    </row>
    <row r="524" spans="2:65" s="227" customFormat="1" ht="22.15" customHeight="1" x14ac:dyDescent="0.2">
      <c r="B524" s="303"/>
      <c r="C524" s="304" t="s">
        <v>766</v>
      </c>
      <c r="D524" s="304" t="s">
        <v>222</v>
      </c>
      <c r="E524" s="305" t="s">
        <v>684</v>
      </c>
      <c r="F524" s="306" t="s">
        <v>685</v>
      </c>
      <c r="G524" s="307" t="s">
        <v>225</v>
      </c>
      <c r="H524" s="308">
        <v>114.66</v>
      </c>
      <c r="I524" s="308">
        <v>0</v>
      </c>
      <c r="J524" s="308">
        <f>ROUND(I524*H524,3)</f>
        <v>0</v>
      </c>
      <c r="K524" s="309"/>
      <c r="L524" s="228"/>
      <c r="M524" s="310" t="s">
        <v>1</v>
      </c>
      <c r="N524" s="311" t="s">
        <v>38</v>
      </c>
      <c r="O524" s="312">
        <v>0.20100000000000001</v>
      </c>
      <c r="P524" s="312">
        <f>O524*H524</f>
        <v>23.046659999999999</v>
      </c>
      <c r="Q524" s="312">
        <v>1E-4</v>
      </c>
      <c r="R524" s="312">
        <f>Q524*H524</f>
        <v>1.1466E-2</v>
      </c>
      <c r="S524" s="312">
        <v>0</v>
      </c>
      <c r="T524" s="313">
        <f>S524*H524</f>
        <v>0</v>
      </c>
      <c r="AR524" s="314" t="s">
        <v>321</v>
      </c>
      <c r="AT524" s="314" t="s">
        <v>222</v>
      </c>
      <c r="AU524" s="314" t="s">
        <v>84</v>
      </c>
      <c r="AY524" s="220" t="s">
        <v>219</v>
      </c>
      <c r="BE524" s="315">
        <f>IF(N524="základná",J524,0)</f>
        <v>0</v>
      </c>
      <c r="BF524" s="315">
        <f>IF(N524="znížená",J524,0)</f>
        <v>0</v>
      </c>
      <c r="BG524" s="315">
        <f>IF(N524="zákl. prenesená",J524,0)</f>
        <v>0</v>
      </c>
      <c r="BH524" s="315">
        <f>IF(N524="zníž. prenesená",J524,0)</f>
        <v>0</v>
      </c>
      <c r="BI524" s="315">
        <f>IF(N524="nulová",J524,0)</f>
        <v>0</v>
      </c>
      <c r="BJ524" s="220" t="s">
        <v>84</v>
      </c>
      <c r="BK524" s="316">
        <f>ROUND(I524*H524,3)</f>
        <v>0</v>
      </c>
      <c r="BL524" s="220" t="s">
        <v>321</v>
      </c>
      <c r="BM524" s="314" t="s">
        <v>2150</v>
      </c>
    </row>
    <row r="525" spans="2:65" s="317" customFormat="1" x14ac:dyDescent="0.2">
      <c r="B525" s="318"/>
      <c r="D525" s="319" t="s">
        <v>228</v>
      </c>
      <c r="E525" s="320" t="s">
        <v>1</v>
      </c>
      <c r="F525" s="321" t="s">
        <v>374</v>
      </c>
      <c r="H525" s="320" t="s">
        <v>1</v>
      </c>
      <c r="L525" s="318"/>
      <c r="M525" s="322"/>
      <c r="N525" s="323"/>
      <c r="O525" s="323"/>
      <c r="P525" s="323"/>
      <c r="Q525" s="323"/>
      <c r="R525" s="323"/>
      <c r="S525" s="323"/>
      <c r="T525" s="324"/>
      <c r="AT525" s="320" t="s">
        <v>228</v>
      </c>
      <c r="AU525" s="320" t="s">
        <v>84</v>
      </c>
      <c r="AV525" s="317" t="s">
        <v>79</v>
      </c>
      <c r="AW525" s="317" t="s">
        <v>28</v>
      </c>
      <c r="AX525" s="317" t="s">
        <v>72</v>
      </c>
      <c r="AY525" s="320" t="s">
        <v>219</v>
      </c>
    </row>
    <row r="526" spans="2:65" s="317" customFormat="1" x14ac:dyDescent="0.2">
      <c r="B526" s="318"/>
      <c r="D526" s="319" t="s">
        <v>228</v>
      </c>
      <c r="E526" s="320" t="s">
        <v>1</v>
      </c>
      <c r="F526" s="321" t="s">
        <v>1914</v>
      </c>
      <c r="H526" s="320" t="s">
        <v>1</v>
      </c>
      <c r="L526" s="318"/>
      <c r="M526" s="322"/>
      <c r="N526" s="323"/>
      <c r="O526" s="323"/>
      <c r="P526" s="323"/>
      <c r="Q526" s="323"/>
      <c r="R526" s="323"/>
      <c r="S526" s="323"/>
      <c r="T526" s="324"/>
      <c r="AT526" s="320" t="s">
        <v>228</v>
      </c>
      <c r="AU526" s="320" t="s">
        <v>84</v>
      </c>
      <c r="AV526" s="317" t="s">
        <v>79</v>
      </c>
      <c r="AW526" s="317" t="s">
        <v>28</v>
      </c>
      <c r="AX526" s="317" t="s">
        <v>72</v>
      </c>
      <c r="AY526" s="320" t="s">
        <v>219</v>
      </c>
    </row>
    <row r="527" spans="2:65" s="325" customFormat="1" x14ac:dyDescent="0.2">
      <c r="B527" s="326"/>
      <c r="D527" s="319" t="s">
        <v>228</v>
      </c>
      <c r="E527" s="327" t="s">
        <v>1</v>
      </c>
      <c r="F527" s="328" t="s">
        <v>519</v>
      </c>
      <c r="H527" s="329">
        <v>19.8</v>
      </c>
      <c r="L527" s="326"/>
      <c r="M527" s="330"/>
      <c r="N527" s="331"/>
      <c r="O527" s="331"/>
      <c r="P527" s="331"/>
      <c r="Q527" s="331"/>
      <c r="R527" s="331"/>
      <c r="S527" s="331"/>
      <c r="T527" s="332"/>
      <c r="AT527" s="327" t="s">
        <v>228</v>
      </c>
      <c r="AU527" s="327" t="s">
        <v>84</v>
      </c>
      <c r="AV527" s="325" t="s">
        <v>84</v>
      </c>
      <c r="AW527" s="325" t="s">
        <v>28</v>
      </c>
      <c r="AX527" s="325" t="s">
        <v>72</v>
      </c>
      <c r="AY527" s="327" t="s">
        <v>219</v>
      </c>
    </row>
    <row r="528" spans="2:65" s="325" customFormat="1" x14ac:dyDescent="0.2">
      <c r="B528" s="326"/>
      <c r="D528" s="319" t="s">
        <v>228</v>
      </c>
      <c r="E528" s="327" t="s">
        <v>1</v>
      </c>
      <c r="F528" s="328" t="s">
        <v>2151</v>
      </c>
      <c r="H528" s="329">
        <v>9.5399999999999991</v>
      </c>
      <c r="L528" s="326"/>
      <c r="M528" s="330"/>
      <c r="N528" s="331"/>
      <c r="O528" s="331"/>
      <c r="P528" s="331"/>
      <c r="Q528" s="331"/>
      <c r="R528" s="331"/>
      <c r="S528" s="331"/>
      <c r="T528" s="332"/>
      <c r="AT528" s="327" t="s">
        <v>228</v>
      </c>
      <c r="AU528" s="327" t="s">
        <v>84</v>
      </c>
      <c r="AV528" s="325" t="s">
        <v>84</v>
      </c>
      <c r="AW528" s="325" t="s">
        <v>28</v>
      </c>
      <c r="AX528" s="325" t="s">
        <v>72</v>
      </c>
      <c r="AY528" s="327" t="s">
        <v>219</v>
      </c>
    </row>
    <row r="529" spans="2:65" s="341" customFormat="1" x14ac:dyDescent="0.2">
      <c r="B529" s="342"/>
      <c r="D529" s="319" t="s">
        <v>228</v>
      </c>
      <c r="E529" s="343" t="s">
        <v>1</v>
      </c>
      <c r="F529" s="344" t="s">
        <v>241</v>
      </c>
      <c r="H529" s="345">
        <v>29.34</v>
      </c>
      <c r="L529" s="342"/>
      <c r="M529" s="346"/>
      <c r="N529" s="347"/>
      <c r="O529" s="347"/>
      <c r="P529" s="347"/>
      <c r="Q529" s="347"/>
      <c r="R529" s="347"/>
      <c r="S529" s="347"/>
      <c r="T529" s="348"/>
      <c r="AT529" s="343" t="s">
        <v>228</v>
      </c>
      <c r="AU529" s="343" t="s">
        <v>84</v>
      </c>
      <c r="AV529" s="341" t="s">
        <v>89</v>
      </c>
      <c r="AW529" s="341" t="s">
        <v>28</v>
      </c>
      <c r="AX529" s="341" t="s">
        <v>72</v>
      </c>
      <c r="AY529" s="343" t="s">
        <v>219</v>
      </c>
    </row>
    <row r="530" spans="2:65" s="317" customFormat="1" x14ac:dyDescent="0.2">
      <c r="B530" s="318"/>
      <c r="D530" s="319" t="s">
        <v>228</v>
      </c>
      <c r="E530" s="320" t="s">
        <v>1</v>
      </c>
      <c r="F530" s="321" t="s">
        <v>383</v>
      </c>
      <c r="H530" s="320" t="s">
        <v>1</v>
      </c>
      <c r="L530" s="318"/>
      <c r="M530" s="322"/>
      <c r="N530" s="323"/>
      <c r="O530" s="323"/>
      <c r="P530" s="323"/>
      <c r="Q530" s="323"/>
      <c r="R530" s="323"/>
      <c r="S530" s="323"/>
      <c r="T530" s="324"/>
      <c r="AT530" s="320" t="s">
        <v>228</v>
      </c>
      <c r="AU530" s="320" t="s">
        <v>84</v>
      </c>
      <c r="AV530" s="317" t="s">
        <v>79</v>
      </c>
      <c r="AW530" s="317" t="s">
        <v>28</v>
      </c>
      <c r="AX530" s="317" t="s">
        <v>72</v>
      </c>
      <c r="AY530" s="320" t="s">
        <v>219</v>
      </c>
    </row>
    <row r="531" spans="2:65" s="317" customFormat="1" x14ac:dyDescent="0.2">
      <c r="B531" s="318"/>
      <c r="D531" s="319" t="s">
        <v>228</v>
      </c>
      <c r="E531" s="320" t="s">
        <v>1</v>
      </c>
      <c r="F531" s="321" t="s">
        <v>2044</v>
      </c>
      <c r="H531" s="320" t="s">
        <v>1</v>
      </c>
      <c r="L531" s="318"/>
      <c r="M531" s="322"/>
      <c r="N531" s="323"/>
      <c r="O531" s="323"/>
      <c r="P531" s="323"/>
      <c r="Q531" s="323"/>
      <c r="R531" s="323"/>
      <c r="S531" s="323"/>
      <c r="T531" s="324"/>
      <c r="AT531" s="320" t="s">
        <v>228</v>
      </c>
      <c r="AU531" s="320" t="s">
        <v>84</v>
      </c>
      <c r="AV531" s="317" t="s">
        <v>79</v>
      </c>
      <c r="AW531" s="317" t="s">
        <v>28</v>
      </c>
      <c r="AX531" s="317" t="s">
        <v>72</v>
      </c>
      <c r="AY531" s="320" t="s">
        <v>219</v>
      </c>
    </row>
    <row r="532" spans="2:65" s="325" customFormat="1" x14ac:dyDescent="0.2">
      <c r="B532" s="326"/>
      <c r="D532" s="319" t="s">
        <v>228</v>
      </c>
      <c r="E532" s="327" t="s">
        <v>1</v>
      </c>
      <c r="F532" s="328" t="s">
        <v>1949</v>
      </c>
      <c r="H532" s="329">
        <v>39.6</v>
      </c>
      <c r="L532" s="326"/>
      <c r="M532" s="330"/>
      <c r="N532" s="331"/>
      <c r="O532" s="331"/>
      <c r="P532" s="331"/>
      <c r="Q532" s="331"/>
      <c r="R532" s="331"/>
      <c r="S532" s="331"/>
      <c r="T532" s="332"/>
      <c r="AT532" s="327" t="s">
        <v>228</v>
      </c>
      <c r="AU532" s="327" t="s">
        <v>84</v>
      </c>
      <c r="AV532" s="325" t="s">
        <v>84</v>
      </c>
      <c r="AW532" s="325" t="s">
        <v>28</v>
      </c>
      <c r="AX532" s="325" t="s">
        <v>72</v>
      </c>
      <c r="AY532" s="327" t="s">
        <v>219</v>
      </c>
    </row>
    <row r="533" spans="2:65" s="317" customFormat="1" x14ac:dyDescent="0.2">
      <c r="B533" s="318"/>
      <c r="D533" s="319" t="s">
        <v>228</v>
      </c>
      <c r="E533" s="320" t="s">
        <v>1</v>
      </c>
      <c r="F533" s="321" t="s">
        <v>2059</v>
      </c>
      <c r="H533" s="320" t="s">
        <v>1</v>
      </c>
      <c r="L533" s="318"/>
      <c r="M533" s="322"/>
      <c r="N533" s="323"/>
      <c r="O533" s="323"/>
      <c r="P533" s="323"/>
      <c r="Q533" s="323"/>
      <c r="R533" s="323"/>
      <c r="S533" s="323"/>
      <c r="T533" s="324"/>
      <c r="AT533" s="320" t="s">
        <v>228</v>
      </c>
      <c r="AU533" s="320" t="s">
        <v>84</v>
      </c>
      <c r="AV533" s="317" t="s">
        <v>79</v>
      </c>
      <c r="AW533" s="317" t="s">
        <v>28</v>
      </c>
      <c r="AX533" s="317" t="s">
        <v>72</v>
      </c>
      <c r="AY533" s="320" t="s">
        <v>219</v>
      </c>
    </row>
    <row r="534" spans="2:65" s="325" customFormat="1" x14ac:dyDescent="0.2">
      <c r="B534" s="326"/>
      <c r="D534" s="319" t="s">
        <v>228</v>
      </c>
      <c r="E534" s="327" t="s">
        <v>1</v>
      </c>
      <c r="F534" s="328" t="s">
        <v>1950</v>
      </c>
      <c r="H534" s="329">
        <v>6.66</v>
      </c>
      <c r="L534" s="326"/>
      <c r="M534" s="330"/>
      <c r="N534" s="331"/>
      <c r="O534" s="331"/>
      <c r="P534" s="331"/>
      <c r="Q534" s="331"/>
      <c r="R534" s="331"/>
      <c r="S534" s="331"/>
      <c r="T534" s="332"/>
      <c r="AT534" s="327" t="s">
        <v>228</v>
      </c>
      <c r="AU534" s="327" t="s">
        <v>84</v>
      </c>
      <c r="AV534" s="325" t="s">
        <v>84</v>
      </c>
      <c r="AW534" s="325" t="s">
        <v>28</v>
      </c>
      <c r="AX534" s="325" t="s">
        <v>72</v>
      </c>
      <c r="AY534" s="327" t="s">
        <v>219</v>
      </c>
    </row>
    <row r="535" spans="2:65" s="325" customFormat="1" x14ac:dyDescent="0.2">
      <c r="B535" s="326"/>
      <c r="D535" s="319" t="s">
        <v>228</v>
      </c>
      <c r="E535" s="327" t="s">
        <v>1</v>
      </c>
      <c r="F535" s="328" t="s">
        <v>2152</v>
      </c>
      <c r="H535" s="329">
        <v>29.7</v>
      </c>
      <c r="L535" s="326"/>
      <c r="M535" s="330"/>
      <c r="N535" s="331"/>
      <c r="O535" s="331"/>
      <c r="P535" s="331"/>
      <c r="Q535" s="331"/>
      <c r="R535" s="331"/>
      <c r="S535" s="331"/>
      <c r="T535" s="332"/>
      <c r="AT535" s="327" t="s">
        <v>228</v>
      </c>
      <c r="AU535" s="327" t="s">
        <v>84</v>
      </c>
      <c r="AV535" s="325" t="s">
        <v>84</v>
      </c>
      <c r="AW535" s="325" t="s">
        <v>28</v>
      </c>
      <c r="AX535" s="325" t="s">
        <v>72</v>
      </c>
      <c r="AY535" s="327" t="s">
        <v>219</v>
      </c>
    </row>
    <row r="536" spans="2:65" s="325" customFormat="1" x14ac:dyDescent="0.2">
      <c r="B536" s="326"/>
      <c r="D536" s="319" t="s">
        <v>228</v>
      </c>
      <c r="E536" s="327" t="s">
        <v>1</v>
      </c>
      <c r="F536" s="328" t="s">
        <v>523</v>
      </c>
      <c r="H536" s="329">
        <v>9.36</v>
      </c>
      <c r="L536" s="326"/>
      <c r="M536" s="330"/>
      <c r="N536" s="331"/>
      <c r="O536" s="331"/>
      <c r="P536" s="331"/>
      <c r="Q536" s="331"/>
      <c r="R536" s="331"/>
      <c r="S536" s="331"/>
      <c r="T536" s="332"/>
      <c r="AT536" s="327" t="s">
        <v>228</v>
      </c>
      <c r="AU536" s="327" t="s">
        <v>84</v>
      </c>
      <c r="AV536" s="325" t="s">
        <v>84</v>
      </c>
      <c r="AW536" s="325" t="s">
        <v>28</v>
      </c>
      <c r="AX536" s="325" t="s">
        <v>72</v>
      </c>
      <c r="AY536" s="327" t="s">
        <v>219</v>
      </c>
    </row>
    <row r="537" spans="2:65" s="341" customFormat="1" x14ac:dyDescent="0.2">
      <c r="B537" s="342"/>
      <c r="D537" s="319" t="s">
        <v>228</v>
      </c>
      <c r="E537" s="343" t="s">
        <v>1</v>
      </c>
      <c r="F537" s="344" t="s">
        <v>241</v>
      </c>
      <c r="H537" s="345">
        <v>85.320000000000007</v>
      </c>
      <c r="L537" s="342"/>
      <c r="M537" s="346"/>
      <c r="N537" s="347"/>
      <c r="O537" s="347"/>
      <c r="P537" s="347"/>
      <c r="Q537" s="347"/>
      <c r="R537" s="347"/>
      <c r="S537" s="347"/>
      <c r="T537" s="348"/>
      <c r="AT537" s="343" t="s">
        <v>228</v>
      </c>
      <c r="AU537" s="343" t="s">
        <v>84</v>
      </c>
      <c r="AV537" s="341" t="s">
        <v>89</v>
      </c>
      <c r="AW537" s="341" t="s">
        <v>28</v>
      </c>
      <c r="AX537" s="341" t="s">
        <v>72</v>
      </c>
      <c r="AY537" s="343" t="s">
        <v>219</v>
      </c>
    </row>
    <row r="538" spans="2:65" s="333" customFormat="1" x14ac:dyDescent="0.2">
      <c r="B538" s="334"/>
      <c r="D538" s="319" t="s">
        <v>228</v>
      </c>
      <c r="E538" s="335" t="s">
        <v>1</v>
      </c>
      <c r="F538" s="336" t="s">
        <v>248</v>
      </c>
      <c r="H538" s="337">
        <v>114.66</v>
      </c>
      <c r="L538" s="334"/>
      <c r="M538" s="338"/>
      <c r="N538" s="339"/>
      <c r="O538" s="339"/>
      <c r="P538" s="339"/>
      <c r="Q538" s="339"/>
      <c r="R538" s="339"/>
      <c r="S538" s="339"/>
      <c r="T538" s="340"/>
      <c r="AT538" s="335" t="s">
        <v>228</v>
      </c>
      <c r="AU538" s="335" t="s">
        <v>84</v>
      </c>
      <c r="AV538" s="333" t="s">
        <v>226</v>
      </c>
      <c r="AW538" s="333" t="s">
        <v>28</v>
      </c>
      <c r="AX538" s="333" t="s">
        <v>79</v>
      </c>
      <c r="AY538" s="335" t="s">
        <v>219</v>
      </c>
    </row>
    <row r="539" spans="2:65" s="227" customFormat="1" ht="22.15" customHeight="1" x14ac:dyDescent="0.2">
      <c r="B539" s="303"/>
      <c r="C539" s="349" t="s">
        <v>771</v>
      </c>
      <c r="D539" s="349" t="s">
        <v>606</v>
      </c>
      <c r="E539" s="350" t="s">
        <v>688</v>
      </c>
      <c r="F539" s="351" t="s">
        <v>689</v>
      </c>
      <c r="G539" s="352" t="s">
        <v>225</v>
      </c>
      <c r="H539" s="353">
        <v>114.66</v>
      </c>
      <c r="I539" s="353">
        <v>0</v>
      </c>
      <c r="J539" s="353">
        <f>ROUND(I539*H539,3)</f>
        <v>0</v>
      </c>
      <c r="K539" s="354"/>
      <c r="L539" s="355"/>
      <c r="M539" s="356" t="s">
        <v>1</v>
      </c>
      <c r="N539" s="357" t="s">
        <v>38</v>
      </c>
      <c r="O539" s="312">
        <v>0</v>
      </c>
      <c r="P539" s="312">
        <f>O539*H539</f>
        <v>0</v>
      </c>
      <c r="Q539" s="312">
        <v>2E-3</v>
      </c>
      <c r="R539" s="312">
        <f>Q539*H539</f>
        <v>0.22932</v>
      </c>
      <c r="S539" s="312">
        <v>0</v>
      </c>
      <c r="T539" s="313">
        <f>S539*H539</f>
        <v>0</v>
      </c>
      <c r="AR539" s="314" t="s">
        <v>635</v>
      </c>
      <c r="AT539" s="314" t="s">
        <v>606</v>
      </c>
      <c r="AU539" s="314" t="s">
        <v>84</v>
      </c>
      <c r="AY539" s="220" t="s">
        <v>219</v>
      </c>
      <c r="BE539" s="315">
        <f>IF(N539="základná",J539,0)</f>
        <v>0</v>
      </c>
      <c r="BF539" s="315">
        <f>IF(N539="znížená",J539,0)</f>
        <v>0</v>
      </c>
      <c r="BG539" s="315">
        <f>IF(N539="zákl. prenesená",J539,0)</f>
        <v>0</v>
      </c>
      <c r="BH539" s="315">
        <f>IF(N539="zníž. prenesená",J539,0)</f>
        <v>0</v>
      </c>
      <c r="BI539" s="315">
        <f>IF(N539="nulová",J539,0)</f>
        <v>0</v>
      </c>
      <c r="BJ539" s="220" t="s">
        <v>84</v>
      </c>
      <c r="BK539" s="316">
        <f>ROUND(I539*H539,3)</f>
        <v>0</v>
      </c>
      <c r="BL539" s="220" t="s">
        <v>321</v>
      </c>
      <c r="BM539" s="314" t="s">
        <v>2153</v>
      </c>
    </row>
    <row r="540" spans="2:65" s="227" customFormat="1" ht="22.15" customHeight="1" x14ac:dyDescent="0.2">
      <c r="B540" s="303"/>
      <c r="C540" s="304" t="s">
        <v>777</v>
      </c>
      <c r="D540" s="304" t="s">
        <v>222</v>
      </c>
      <c r="E540" s="305" t="s">
        <v>2154</v>
      </c>
      <c r="F540" s="306" t="s">
        <v>2155</v>
      </c>
      <c r="G540" s="307" t="s">
        <v>332</v>
      </c>
      <c r="H540" s="308">
        <v>8.5500000000000007</v>
      </c>
      <c r="I540" s="308">
        <v>0</v>
      </c>
      <c r="J540" s="308">
        <f>ROUND(I540*H540,3)</f>
        <v>0</v>
      </c>
      <c r="K540" s="309"/>
      <c r="L540" s="228"/>
      <c r="M540" s="310" t="s">
        <v>1</v>
      </c>
      <c r="N540" s="311" t="s">
        <v>38</v>
      </c>
      <c r="O540" s="312">
        <v>0.55015999999999998</v>
      </c>
      <c r="P540" s="312">
        <f>O540*H540</f>
        <v>4.7038679999999999</v>
      </c>
      <c r="Q540" s="312">
        <v>9.0000000000000006E-5</v>
      </c>
      <c r="R540" s="312">
        <f>Q540*H540</f>
        <v>7.6950000000000011E-4</v>
      </c>
      <c r="S540" s="312">
        <v>0</v>
      </c>
      <c r="T540" s="313">
        <f>S540*H540</f>
        <v>0</v>
      </c>
      <c r="AR540" s="314" t="s">
        <v>226</v>
      </c>
      <c r="AT540" s="314" t="s">
        <v>222</v>
      </c>
      <c r="AU540" s="314" t="s">
        <v>84</v>
      </c>
      <c r="AY540" s="220" t="s">
        <v>219</v>
      </c>
      <c r="BE540" s="315">
        <f>IF(N540="základná",J540,0)</f>
        <v>0</v>
      </c>
      <c r="BF540" s="315">
        <f>IF(N540="znížená",J540,0)</f>
        <v>0</v>
      </c>
      <c r="BG540" s="315">
        <f>IF(N540="zákl. prenesená",J540,0)</f>
        <v>0</v>
      </c>
      <c r="BH540" s="315">
        <f>IF(N540="zníž. prenesená",J540,0)</f>
        <v>0</v>
      </c>
      <c r="BI540" s="315">
        <f>IF(N540="nulová",J540,0)</f>
        <v>0</v>
      </c>
      <c r="BJ540" s="220" t="s">
        <v>84</v>
      </c>
      <c r="BK540" s="316">
        <f>ROUND(I540*H540,3)</f>
        <v>0</v>
      </c>
      <c r="BL540" s="220" t="s">
        <v>226</v>
      </c>
      <c r="BM540" s="314" t="s">
        <v>2156</v>
      </c>
    </row>
    <row r="541" spans="2:65" s="227" customFormat="1" ht="14.45" customHeight="1" x14ac:dyDescent="0.2">
      <c r="B541" s="303"/>
      <c r="C541" s="304" t="s">
        <v>808</v>
      </c>
      <c r="D541" s="304" t="s">
        <v>222</v>
      </c>
      <c r="E541" s="305" t="s">
        <v>2157</v>
      </c>
      <c r="F541" s="306" t="s">
        <v>2158</v>
      </c>
      <c r="G541" s="307" t="s">
        <v>332</v>
      </c>
      <c r="H541" s="308">
        <v>5.55</v>
      </c>
      <c r="I541" s="308">
        <v>0</v>
      </c>
      <c r="J541" s="308">
        <f>ROUND(I541*H541,3)</f>
        <v>0</v>
      </c>
      <c r="K541" s="309"/>
      <c r="L541" s="228"/>
      <c r="M541" s="310" t="s">
        <v>1</v>
      </c>
      <c r="N541" s="311" t="s">
        <v>38</v>
      </c>
      <c r="O541" s="312">
        <v>0.26416000000000001</v>
      </c>
      <c r="P541" s="312">
        <f>O541*H541</f>
        <v>1.4660880000000001</v>
      </c>
      <c r="Q541" s="312">
        <v>9.0000000000000006E-5</v>
      </c>
      <c r="R541" s="312">
        <f>Q541*H541</f>
        <v>4.9950000000000005E-4</v>
      </c>
      <c r="S541" s="312">
        <v>0</v>
      </c>
      <c r="T541" s="313">
        <f>S541*H541</f>
        <v>0</v>
      </c>
      <c r="AR541" s="314" t="s">
        <v>321</v>
      </c>
      <c r="AT541" s="314" t="s">
        <v>222</v>
      </c>
      <c r="AU541" s="314" t="s">
        <v>84</v>
      </c>
      <c r="AY541" s="220" t="s">
        <v>219</v>
      </c>
      <c r="BE541" s="315">
        <f>IF(N541="základná",J541,0)</f>
        <v>0</v>
      </c>
      <c r="BF541" s="315">
        <f>IF(N541="znížená",J541,0)</f>
        <v>0</v>
      </c>
      <c r="BG541" s="315">
        <f>IF(N541="zákl. prenesená",J541,0)</f>
        <v>0</v>
      </c>
      <c r="BH541" s="315">
        <f>IF(N541="zníž. prenesená",J541,0)</f>
        <v>0</v>
      </c>
      <c r="BI541" s="315">
        <f>IF(N541="nulová",J541,0)</f>
        <v>0</v>
      </c>
      <c r="BJ541" s="220" t="s">
        <v>84</v>
      </c>
      <c r="BK541" s="316">
        <f>ROUND(I541*H541,3)</f>
        <v>0</v>
      </c>
      <c r="BL541" s="220" t="s">
        <v>321</v>
      </c>
      <c r="BM541" s="314" t="s">
        <v>2159</v>
      </c>
    </row>
    <row r="542" spans="2:65" s="227" customFormat="1" ht="22.15" customHeight="1" x14ac:dyDescent="0.2">
      <c r="B542" s="303"/>
      <c r="C542" s="349" t="s">
        <v>825</v>
      </c>
      <c r="D542" s="349" t="s">
        <v>606</v>
      </c>
      <c r="E542" s="350" t="s">
        <v>2160</v>
      </c>
      <c r="F542" s="351" t="s">
        <v>2161</v>
      </c>
      <c r="G542" s="352" t="s">
        <v>268</v>
      </c>
      <c r="H542" s="353">
        <v>1</v>
      </c>
      <c r="I542" s="353">
        <v>0</v>
      </c>
      <c r="J542" s="353">
        <f>ROUND(I542*H542,3)</f>
        <v>0</v>
      </c>
      <c r="K542" s="354"/>
      <c r="L542" s="355"/>
      <c r="M542" s="356" t="s">
        <v>1</v>
      </c>
      <c r="N542" s="357" t="s">
        <v>38</v>
      </c>
      <c r="O542" s="312">
        <v>0</v>
      </c>
      <c r="P542" s="312">
        <f>O542*H542</f>
        <v>0</v>
      </c>
      <c r="Q542" s="312">
        <v>4.1000000000000003E-3</v>
      </c>
      <c r="R542" s="312">
        <f>Q542*H542</f>
        <v>4.1000000000000003E-3</v>
      </c>
      <c r="S542" s="312">
        <v>0</v>
      </c>
      <c r="T542" s="313">
        <f>S542*H542</f>
        <v>0</v>
      </c>
      <c r="AR542" s="314" t="s">
        <v>635</v>
      </c>
      <c r="AT542" s="314" t="s">
        <v>606</v>
      </c>
      <c r="AU542" s="314" t="s">
        <v>84</v>
      </c>
      <c r="AY542" s="220" t="s">
        <v>219</v>
      </c>
      <c r="BE542" s="315">
        <f>IF(N542="základná",J542,0)</f>
        <v>0</v>
      </c>
      <c r="BF542" s="315">
        <f>IF(N542="znížená",J542,0)</f>
        <v>0</v>
      </c>
      <c r="BG542" s="315">
        <f>IF(N542="zákl. prenesená",J542,0)</f>
        <v>0</v>
      </c>
      <c r="BH542" s="315">
        <f>IF(N542="zníž. prenesená",J542,0)</f>
        <v>0</v>
      </c>
      <c r="BI542" s="315">
        <f>IF(N542="nulová",J542,0)</f>
        <v>0</v>
      </c>
      <c r="BJ542" s="220" t="s">
        <v>84</v>
      </c>
      <c r="BK542" s="316">
        <f>ROUND(I542*H542,3)</f>
        <v>0</v>
      </c>
      <c r="BL542" s="220" t="s">
        <v>321</v>
      </c>
      <c r="BM542" s="314" t="s">
        <v>2162</v>
      </c>
    </row>
    <row r="543" spans="2:65" s="227" customFormat="1" ht="22.15" customHeight="1" x14ac:dyDescent="0.2">
      <c r="B543" s="303"/>
      <c r="C543" s="304" t="s">
        <v>830</v>
      </c>
      <c r="D543" s="304" t="s">
        <v>222</v>
      </c>
      <c r="E543" s="305" t="s">
        <v>692</v>
      </c>
      <c r="F543" s="306" t="s">
        <v>693</v>
      </c>
      <c r="G543" s="307" t="s">
        <v>640</v>
      </c>
      <c r="H543" s="308">
        <v>104.852</v>
      </c>
      <c r="I543" s="308">
        <v>0</v>
      </c>
      <c r="J543" s="308">
        <f>ROUND(I543*H543,3)</f>
        <v>0</v>
      </c>
      <c r="K543" s="309"/>
      <c r="L543" s="228"/>
      <c r="M543" s="310" t="s">
        <v>1</v>
      </c>
      <c r="N543" s="311" t="s">
        <v>38</v>
      </c>
      <c r="O543" s="312">
        <v>0</v>
      </c>
      <c r="P543" s="312">
        <f>O543*H543</f>
        <v>0</v>
      </c>
      <c r="Q543" s="312">
        <v>0</v>
      </c>
      <c r="R543" s="312">
        <f>Q543*H543</f>
        <v>0</v>
      </c>
      <c r="S543" s="312">
        <v>0</v>
      </c>
      <c r="T543" s="313">
        <f>S543*H543</f>
        <v>0</v>
      </c>
      <c r="AR543" s="314" t="s">
        <v>321</v>
      </c>
      <c r="AT543" s="314" t="s">
        <v>222</v>
      </c>
      <c r="AU543" s="314" t="s">
        <v>84</v>
      </c>
      <c r="AY543" s="220" t="s">
        <v>219</v>
      </c>
      <c r="BE543" s="315">
        <f>IF(N543="základná",J543,0)</f>
        <v>0</v>
      </c>
      <c r="BF543" s="315">
        <f>IF(N543="znížená",J543,0)</f>
        <v>0</v>
      </c>
      <c r="BG543" s="315">
        <f>IF(N543="zákl. prenesená",J543,0)</f>
        <v>0</v>
      </c>
      <c r="BH543" s="315">
        <f>IF(N543="zníž. prenesená",J543,0)</f>
        <v>0</v>
      </c>
      <c r="BI543" s="315">
        <f>IF(N543="nulová",J543,0)</f>
        <v>0</v>
      </c>
      <c r="BJ543" s="220" t="s">
        <v>84</v>
      </c>
      <c r="BK543" s="316">
        <f>ROUND(I543*H543,3)</f>
        <v>0</v>
      </c>
      <c r="BL543" s="220" t="s">
        <v>321</v>
      </c>
      <c r="BM543" s="314" t="s">
        <v>2163</v>
      </c>
    </row>
    <row r="544" spans="2:65" s="290" customFormat="1" ht="22.9" customHeight="1" x14ac:dyDescent="0.2">
      <c r="B544" s="291"/>
      <c r="D544" s="292" t="s">
        <v>71</v>
      </c>
      <c r="E544" s="301" t="s">
        <v>695</v>
      </c>
      <c r="F544" s="301" t="s">
        <v>696</v>
      </c>
      <c r="J544" s="302">
        <f>BK544</f>
        <v>0</v>
      </c>
      <c r="L544" s="291"/>
      <c r="M544" s="295"/>
      <c r="N544" s="296"/>
      <c r="O544" s="296"/>
      <c r="P544" s="297">
        <f>SUM(P545:P552)</f>
        <v>32.393599999999999</v>
      </c>
      <c r="Q544" s="296"/>
      <c r="R544" s="297">
        <f>SUM(R545:R552)</f>
        <v>1.0757120000000002</v>
      </c>
      <c r="S544" s="296"/>
      <c r="T544" s="298">
        <f>SUM(T545:T552)</f>
        <v>0</v>
      </c>
      <c r="AR544" s="292" t="s">
        <v>84</v>
      </c>
      <c r="AT544" s="299" t="s">
        <v>71</v>
      </c>
      <c r="AU544" s="299" t="s">
        <v>79</v>
      </c>
      <c r="AY544" s="292" t="s">
        <v>219</v>
      </c>
      <c r="BK544" s="300">
        <f>SUM(BK545:BK552)</f>
        <v>0</v>
      </c>
    </row>
    <row r="545" spans="2:65" s="227" customFormat="1" ht="22.15" customHeight="1" x14ac:dyDescent="0.2">
      <c r="B545" s="303"/>
      <c r="C545" s="304" t="s">
        <v>834</v>
      </c>
      <c r="D545" s="304" t="s">
        <v>222</v>
      </c>
      <c r="E545" s="305" t="s">
        <v>698</v>
      </c>
      <c r="F545" s="306" t="s">
        <v>699</v>
      </c>
      <c r="G545" s="307" t="s">
        <v>225</v>
      </c>
      <c r="H545" s="308">
        <v>38.200000000000003</v>
      </c>
      <c r="I545" s="308">
        <v>0</v>
      </c>
      <c r="J545" s="308">
        <f>ROUND(I545*H545,3)</f>
        <v>0</v>
      </c>
      <c r="K545" s="309"/>
      <c r="L545" s="228"/>
      <c r="M545" s="310" t="s">
        <v>1</v>
      </c>
      <c r="N545" s="311" t="s">
        <v>38</v>
      </c>
      <c r="O545" s="312">
        <v>0.84799999999999998</v>
      </c>
      <c r="P545" s="312">
        <f>O545*H545</f>
        <v>32.393599999999999</v>
      </c>
      <c r="Q545" s="312">
        <v>3.2000000000000002E-3</v>
      </c>
      <c r="R545" s="312">
        <f>Q545*H545</f>
        <v>0.12224000000000002</v>
      </c>
      <c r="S545" s="312">
        <v>0</v>
      </c>
      <c r="T545" s="313">
        <f>S545*H545</f>
        <v>0</v>
      </c>
      <c r="AR545" s="314" t="s">
        <v>321</v>
      </c>
      <c r="AT545" s="314" t="s">
        <v>222</v>
      </c>
      <c r="AU545" s="314" t="s">
        <v>84</v>
      </c>
      <c r="AY545" s="220" t="s">
        <v>219</v>
      </c>
      <c r="BE545" s="315">
        <f>IF(N545="základná",J545,0)</f>
        <v>0</v>
      </c>
      <c r="BF545" s="315">
        <f>IF(N545="znížená",J545,0)</f>
        <v>0</v>
      </c>
      <c r="BG545" s="315">
        <f>IF(N545="zákl. prenesená",J545,0)</f>
        <v>0</v>
      </c>
      <c r="BH545" s="315">
        <f>IF(N545="zníž. prenesená",J545,0)</f>
        <v>0</v>
      </c>
      <c r="BI545" s="315">
        <f>IF(N545="nulová",J545,0)</f>
        <v>0</v>
      </c>
      <c r="BJ545" s="220" t="s">
        <v>84</v>
      </c>
      <c r="BK545" s="316">
        <f>ROUND(I545*H545,3)</f>
        <v>0</v>
      </c>
      <c r="BL545" s="220" t="s">
        <v>321</v>
      </c>
      <c r="BM545" s="314" t="s">
        <v>2164</v>
      </c>
    </row>
    <row r="546" spans="2:65" s="317" customFormat="1" x14ac:dyDescent="0.2">
      <c r="B546" s="318"/>
      <c r="D546" s="319" t="s">
        <v>228</v>
      </c>
      <c r="E546" s="320" t="s">
        <v>1</v>
      </c>
      <c r="F546" s="321" t="s">
        <v>374</v>
      </c>
      <c r="H546" s="320" t="s">
        <v>1</v>
      </c>
      <c r="L546" s="318"/>
      <c r="M546" s="322"/>
      <c r="N546" s="323"/>
      <c r="O546" s="323"/>
      <c r="P546" s="323"/>
      <c r="Q546" s="323"/>
      <c r="R546" s="323"/>
      <c r="S546" s="323"/>
      <c r="T546" s="324"/>
      <c r="AT546" s="320" t="s">
        <v>228</v>
      </c>
      <c r="AU546" s="320" t="s">
        <v>84</v>
      </c>
      <c r="AV546" s="317" t="s">
        <v>79</v>
      </c>
      <c r="AW546" s="317" t="s">
        <v>28</v>
      </c>
      <c r="AX546" s="317" t="s">
        <v>72</v>
      </c>
      <c r="AY546" s="320" t="s">
        <v>219</v>
      </c>
    </row>
    <row r="547" spans="2:65" s="317" customFormat="1" x14ac:dyDescent="0.2">
      <c r="B547" s="318"/>
      <c r="D547" s="319" t="s">
        <v>228</v>
      </c>
      <c r="E547" s="320" t="s">
        <v>1</v>
      </c>
      <c r="F547" s="321" t="s">
        <v>2080</v>
      </c>
      <c r="H547" s="320" t="s">
        <v>1</v>
      </c>
      <c r="L547" s="318"/>
      <c r="M547" s="322"/>
      <c r="N547" s="323"/>
      <c r="O547" s="323"/>
      <c r="P547" s="323"/>
      <c r="Q547" s="323"/>
      <c r="R547" s="323"/>
      <c r="S547" s="323"/>
      <c r="T547" s="324"/>
      <c r="AT547" s="320" t="s">
        <v>228</v>
      </c>
      <c r="AU547" s="320" t="s">
        <v>84</v>
      </c>
      <c r="AV547" s="317" t="s">
        <v>79</v>
      </c>
      <c r="AW547" s="317" t="s">
        <v>28</v>
      </c>
      <c r="AX547" s="317" t="s">
        <v>72</v>
      </c>
      <c r="AY547" s="320" t="s">
        <v>219</v>
      </c>
    </row>
    <row r="548" spans="2:65" s="325" customFormat="1" x14ac:dyDescent="0.2">
      <c r="B548" s="326"/>
      <c r="D548" s="319" t="s">
        <v>228</v>
      </c>
      <c r="E548" s="327" t="s">
        <v>1</v>
      </c>
      <c r="F548" s="328" t="s">
        <v>2081</v>
      </c>
      <c r="H548" s="329">
        <v>38.200000000000003</v>
      </c>
      <c r="L548" s="326"/>
      <c r="M548" s="330"/>
      <c r="N548" s="331"/>
      <c r="O548" s="331"/>
      <c r="P548" s="331"/>
      <c r="Q548" s="331"/>
      <c r="R548" s="331"/>
      <c r="S548" s="331"/>
      <c r="T548" s="332"/>
      <c r="AT548" s="327" t="s">
        <v>228</v>
      </c>
      <c r="AU548" s="327" t="s">
        <v>84</v>
      </c>
      <c r="AV548" s="325" t="s">
        <v>84</v>
      </c>
      <c r="AW548" s="325" t="s">
        <v>28</v>
      </c>
      <c r="AX548" s="325" t="s">
        <v>72</v>
      </c>
      <c r="AY548" s="327" t="s">
        <v>219</v>
      </c>
    </row>
    <row r="549" spans="2:65" s="333" customFormat="1" x14ac:dyDescent="0.2">
      <c r="B549" s="334"/>
      <c r="D549" s="319" t="s">
        <v>228</v>
      </c>
      <c r="E549" s="335" t="s">
        <v>1</v>
      </c>
      <c r="F549" s="336" t="s">
        <v>248</v>
      </c>
      <c r="H549" s="337">
        <v>38.200000000000003</v>
      </c>
      <c r="L549" s="334"/>
      <c r="M549" s="338"/>
      <c r="N549" s="339"/>
      <c r="O549" s="339"/>
      <c r="P549" s="339"/>
      <c r="Q549" s="339"/>
      <c r="R549" s="339"/>
      <c r="S549" s="339"/>
      <c r="T549" s="340"/>
      <c r="AT549" s="335" t="s">
        <v>228</v>
      </c>
      <c r="AU549" s="335" t="s">
        <v>84</v>
      </c>
      <c r="AV549" s="333" t="s">
        <v>226</v>
      </c>
      <c r="AW549" s="333" t="s">
        <v>28</v>
      </c>
      <c r="AX549" s="333" t="s">
        <v>79</v>
      </c>
      <c r="AY549" s="335" t="s">
        <v>219</v>
      </c>
    </row>
    <row r="550" spans="2:65" s="227" customFormat="1" ht="14.45" customHeight="1" x14ac:dyDescent="0.2">
      <c r="B550" s="303"/>
      <c r="C550" s="349" t="s">
        <v>838</v>
      </c>
      <c r="D550" s="349" t="s">
        <v>606</v>
      </c>
      <c r="E550" s="350" t="s">
        <v>702</v>
      </c>
      <c r="F550" s="351" t="s">
        <v>703</v>
      </c>
      <c r="G550" s="352" t="s">
        <v>225</v>
      </c>
      <c r="H550" s="353">
        <v>39.728000000000002</v>
      </c>
      <c r="I550" s="353">
        <v>0</v>
      </c>
      <c r="J550" s="353">
        <f>ROUND(I550*H550,3)</f>
        <v>0</v>
      </c>
      <c r="K550" s="354"/>
      <c r="L550" s="355"/>
      <c r="M550" s="356" t="s">
        <v>1</v>
      </c>
      <c r="N550" s="357" t="s">
        <v>38</v>
      </c>
      <c r="O550" s="312">
        <v>0</v>
      </c>
      <c r="P550" s="312">
        <f>O550*H550</f>
        <v>0</v>
      </c>
      <c r="Q550" s="312">
        <v>2.4E-2</v>
      </c>
      <c r="R550" s="312">
        <f>Q550*H550</f>
        <v>0.9534720000000001</v>
      </c>
      <c r="S550" s="312">
        <v>0</v>
      </c>
      <c r="T550" s="313">
        <f>S550*H550</f>
        <v>0</v>
      </c>
      <c r="AR550" s="314" t="s">
        <v>635</v>
      </c>
      <c r="AT550" s="314" t="s">
        <v>606</v>
      </c>
      <c r="AU550" s="314" t="s">
        <v>84</v>
      </c>
      <c r="AY550" s="220" t="s">
        <v>219</v>
      </c>
      <c r="BE550" s="315">
        <f>IF(N550="základná",J550,0)</f>
        <v>0</v>
      </c>
      <c r="BF550" s="315">
        <f>IF(N550="znížená",J550,0)</f>
        <v>0</v>
      </c>
      <c r="BG550" s="315">
        <f>IF(N550="zákl. prenesená",J550,0)</f>
        <v>0</v>
      </c>
      <c r="BH550" s="315">
        <f>IF(N550="zníž. prenesená",J550,0)</f>
        <v>0</v>
      </c>
      <c r="BI550" s="315">
        <f>IF(N550="nulová",J550,0)</f>
        <v>0</v>
      </c>
      <c r="BJ550" s="220" t="s">
        <v>84</v>
      </c>
      <c r="BK550" s="316">
        <f>ROUND(I550*H550,3)</f>
        <v>0</v>
      </c>
      <c r="BL550" s="220" t="s">
        <v>321</v>
      </c>
      <c r="BM550" s="314" t="s">
        <v>2165</v>
      </c>
    </row>
    <row r="551" spans="2:65" s="325" customFormat="1" x14ac:dyDescent="0.2">
      <c r="B551" s="326"/>
      <c r="D551" s="319" t="s">
        <v>228</v>
      </c>
      <c r="F551" s="328" t="s">
        <v>2166</v>
      </c>
      <c r="H551" s="329">
        <v>39.728000000000002</v>
      </c>
      <c r="L551" s="326"/>
      <c r="M551" s="330"/>
      <c r="N551" s="331"/>
      <c r="O551" s="331"/>
      <c r="P551" s="331"/>
      <c r="Q551" s="331"/>
      <c r="R551" s="331"/>
      <c r="S551" s="331"/>
      <c r="T551" s="332"/>
      <c r="AT551" s="327" t="s">
        <v>228</v>
      </c>
      <c r="AU551" s="327" t="s">
        <v>84</v>
      </c>
      <c r="AV551" s="325" t="s">
        <v>84</v>
      </c>
      <c r="AW551" s="325" t="s">
        <v>3</v>
      </c>
      <c r="AX551" s="325" t="s">
        <v>79</v>
      </c>
      <c r="AY551" s="327" t="s">
        <v>219</v>
      </c>
    </row>
    <row r="552" spans="2:65" s="227" customFormat="1" ht="22.15" customHeight="1" x14ac:dyDescent="0.2">
      <c r="B552" s="303"/>
      <c r="C552" s="304" t="s">
        <v>843</v>
      </c>
      <c r="D552" s="304" t="s">
        <v>222</v>
      </c>
      <c r="E552" s="305" t="s">
        <v>707</v>
      </c>
      <c r="F552" s="306" t="s">
        <v>708</v>
      </c>
      <c r="G552" s="307" t="s">
        <v>640</v>
      </c>
      <c r="H552" s="308">
        <v>17.756</v>
      </c>
      <c r="I552" s="308">
        <v>0</v>
      </c>
      <c r="J552" s="308">
        <f>ROUND(I552*H552,3)</f>
        <v>0</v>
      </c>
      <c r="K552" s="309"/>
      <c r="L552" s="228"/>
      <c r="M552" s="310" t="s">
        <v>1</v>
      </c>
      <c r="N552" s="311" t="s">
        <v>38</v>
      </c>
      <c r="O552" s="312">
        <v>0</v>
      </c>
      <c r="P552" s="312">
        <f>O552*H552</f>
        <v>0</v>
      </c>
      <c r="Q552" s="312">
        <v>0</v>
      </c>
      <c r="R552" s="312">
        <f>Q552*H552</f>
        <v>0</v>
      </c>
      <c r="S552" s="312">
        <v>0</v>
      </c>
      <c r="T552" s="313">
        <f>S552*H552</f>
        <v>0</v>
      </c>
      <c r="AR552" s="314" t="s">
        <v>321</v>
      </c>
      <c r="AT552" s="314" t="s">
        <v>222</v>
      </c>
      <c r="AU552" s="314" t="s">
        <v>84</v>
      </c>
      <c r="AY552" s="220" t="s">
        <v>219</v>
      </c>
      <c r="BE552" s="315">
        <f>IF(N552="základná",J552,0)</f>
        <v>0</v>
      </c>
      <c r="BF552" s="315">
        <f>IF(N552="znížená",J552,0)</f>
        <v>0</v>
      </c>
      <c r="BG552" s="315">
        <f>IF(N552="zákl. prenesená",J552,0)</f>
        <v>0</v>
      </c>
      <c r="BH552" s="315">
        <f>IF(N552="zníž. prenesená",J552,0)</f>
        <v>0</v>
      </c>
      <c r="BI552" s="315">
        <f>IF(N552="nulová",J552,0)</f>
        <v>0</v>
      </c>
      <c r="BJ552" s="220" t="s">
        <v>84</v>
      </c>
      <c r="BK552" s="316">
        <f>ROUND(I552*H552,3)</f>
        <v>0</v>
      </c>
      <c r="BL552" s="220" t="s">
        <v>321</v>
      </c>
      <c r="BM552" s="314" t="s">
        <v>2167</v>
      </c>
    </row>
    <row r="553" spans="2:65" s="290" customFormat="1" ht="22.9" customHeight="1" x14ac:dyDescent="0.2">
      <c r="B553" s="291"/>
      <c r="D553" s="292" t="s">
        <v>71</v>
      </c>
      <c r="E553" s="301" t="s">
        <v>339</v>
      </c>
      <c r="F553" s="301" t="s">
        <v>340</v>
      </c>
      <c r="J553" s="302">
        <f>BK553</f>
        <v>0</v>
      </c>
      <c r="L553" s="291"/>
      <c r="M553" s="295"/>
      <c r="N553" s="296"/>
      <c r="O553" s="296"/>
      <c r="P553" s="297">
        <f>SUM(P554:P620)</f>
        <v>227.36761010000004</v>
      </c>
      <c r="Q553" s="296"/>
      <c r="R553" s="297">
        <f>SUM(R554:R620)</f>
        <v>5.1893152000000002</v>
      </c>
      <c r="S553" s="296"/>
      <c r="T553" s="298">
        <f>SUM(T554:T620)</f>
        <v>0</v>
      </c>
      <c r="AR553" s="292" t="s">
        <v>84</v>
      </c>
      <c r="AT553" s="299" t="s">
        <v>71</v>
      </c>
      <c r="AU553" s="299" t="s">
        <v>79</v>
      </c>
      <c r="AY553" s="292" t="s">
        <v>219</v>
      </c>
      <c r="BK553" s="300">
        <f>SUM(BK554:BK620)</f>
        <v>0</v>
      </c>
    </row>
    <row r="554" spans="2:65" s="227" customFormat="1" ht="14.45" customHeight="1" x14ac:dyDescent="0.2">
      <c r="B554" s="303"/>
      <c r="C554" s="304" t="s">
        <v>1107</v>
      </c>
      <c r="D554" s="304" t="s">
        <v>222</v>
      </c>
      <c r="E554" s="305" t="s">
        <v>711</v>
      </c>
      <c r="F554" s="306" t="s">
        <v>712</v>
      </c>
      <c r="G554" s="307" t="s">
        <v>332</v>
      </c>
      <c r="H554" s="308">
        <v>195.15700000000001</v>
      </c>
      <c r="I554" s="308">
        <v>0</v>
      </c>
      <c r="J554" s="308">
        <f>ROUND(I554*H554,3)</f>
        <v>0</v>
      </c>
      <c r="K554" s="309"/>
      <c r="L554" s="228"/>
      <c r="M554" s="310" t="s">
        <v>1</v>
      </c>
      <c r="N554" s="311" t="s">
        <v>38</v>
      </c>
      <c r="O554" s="312">
        <v>0.11799999999999999</v>
      </c>
      <c r="P554" s="312">
        <f>O554*H554</f>
        <v>23.028525999999999</v>
      </c>
      <c r="Q554" s="312">
        <v>4.0000000000000003E-5</v>
      </c>
      <c r="R554" s="312">
        <f>Q554*H554</f>
        <v>7.8062800000000014E-3</v>
      </c>
      <c r="S554" s="312">
        <v>0</v>
      </c>
      <c r="T554" s="313">
        <f>S554*H554</f>
        <v>0</v>
      </c>
      <c r="AR554" s="314" t="s">
        <v>321</v>
      </c>
      <c r="AT554" s="314" t="s">
        <v>222</v>
      </c>
      <c r="AU554" s="314" t="s">
        <v>84</v>
      </c>
      <c r="AY554" s="220" t="s">
        <v>219</v>
      </c>
      <c r="BE554" s="315">
        <f>IF(N554="základná",J554,0)</f>
        <v>0</v>
      </c>
      <c r="BF554" s="315">
        <f>IF(N554="znížená",J554,0)</f>
        <v>0</v>
      </c>
      <c r="BG554" s="315">
        <f>IF(N554="zákl. prenesená",J554,0)</f>
        <v>0</v>
      </c>
      <c r="BH554" s="315">
        <f>IF(N554="zníž. prenesená",J554,0)</f>
        <v>0</v>
      </c>
      <c r="BI554" s="315">
        <f>IF(N554="nulová",J554,0)</f>
        <v>0</v>
      </c>
      <c r="BJ554" s="220" t="s">
        <v>84</v>
      </c>
      <c r="BK554" s="316">
        <f>ROUND(I554*H554,3)</f>
        <v>0</v>
      </c>
      <c r="BL554" s="220" t="s">
        <v>321</v>
      </c>
      <c r="BM554" s="314" t="s">
        <v>2168</v>
      </c>
    </row>
    <row r="555" spans="2:65" s="317" customFormat="1" x14ac:dyDescent="0.2">
      <c r="B555" s="318"/>
      <c r="D555" s="319" t="s">
        <v>228</v>
      </c>
      <c r="E555" s="320" t="s">
        <v>1</v>
      </c>
      <c r="F555" s="321" t="s">
        <v>374</v>
      </c>
      <c r="H555" s="320" t="s">
        <v>1</v>
      </c>
      <c r="L555" s="318"/>
      <c r="M555" s="322"/>
      <c r="N555" s="323"/>
      <c r="O555" s="323"/>
      <c r="P555" s="323"/>
      <c r="Q555" s="323"/>
      <c r="R555" s="323"/>
      <c r="S555" s="323"/>
      <c r="T555" s="324"/>
      <c r="AT555" s="320" t="s">
        <v>228</v>
      </c>
      <c r="AU555" s="320" t="s">
        <v>84</v>
      </c>
      <c r="AV555" s="317" t="s">
        <v>79</v>
      </c>
      <c r="AW555" s="317" t="s">
        <v>28</v>
      </c>
      <c r="AX555" s="317" t="s">
        <v>72</v>
      </c>
      <c r="AY555" s="320" t="s">
        <v>219</v>
      </c>
    </row>
    <row r="556" spans="2:65" s="317" customFormat="1" x14ac:dyDescent="0.2">
      <c r="B556" s="318"/>
      <c r="D556" s="319" t="s">
        <v>228</v>
      </c>
      <c r="E556" s="320" t="s">
        <v>1</v>
      </c>
      <c r="F556" s="321" t="s">
        <v>1898</v>
      </c>
      <c r="H556" s="320" t="s">
        <v>1</v>
      </c>
      <c r="L556" s="318"/>
      <c r="M556" s="322"/>
      <c r="N556" s="323"/>
      <c r="O556" s="323"/>
      <c r="P556" s="323"/>
      <c r="Q556" s="323"/>
      <c r="R556" s="323"/>
      <c r="S556" s="323"/>
      <c r="T556" s="324"/>
      <c r="AT556" s="320" t="s">
        <v>228</v>
      </c>
      <c r="AU556" s="320" t="s">
        <v>84</v>
      </c>
      <c r="AV556" s="317" t="s">
        <v>79</v>
      </c>
      <c r="AW556" s="317" t="s">
        <v>28</v>
      </c>
      <c r="AX556" s="317" t="s">
        <v>72</v>
      </c>
      <c r="AY556" s="320" t="s">
        <v>219</v>
      </c>
    </row>
    <row r="557" spans="2:65" s="325" customFormat="1" x14ac:dyDescent="0.2">
      <c r="B557" s="326"/>
      <c r="D557" s="319" t="s">
        <v>228</v>
      </c>
      <c r="E557" s="327" t="s">
        <v>1</v>
      </c>
      <c r="F557" s="328" t="s">
        <v>2169</v>
      </c>
      <c r="H557" s="329">
        <v>9.6999999999999993</v>
      </c>
      <c r="L557" s="326"/>
      <c r="M557" s="330"/>
      <c r="N557" s="331"/>
      <c r="O557" s="331"/>
      <c r="P557" s="331"/>
      <c r="Q557" s="331"/>
      <c r="R557" s="331"/>
      <c r="S557" s="331"/>
      <c r="T557" s="332"/>
      <c r="AT557" s="327" t="s">
        <v>228</v>
      </c>
      <c r="AU557" s="327" t="s">
        <v>84</v>
      </c>
      <c r="AV557" s="325" t="s">
        <v>84</v>
      </c>
      <c r="AW557" s="325" t="s">
        <v>28</v>
      </c>
      <c r="AX557" s="325" t="s">
        <v>72</v>
      </c>
      <c r="AY557" s="327" t="s">
        <v>219</v>
      </c>
    </row>
    <row r="558" spans="2:65" s="325" customFormat="1" x14ac:dyDescent="0.2">
      <c r="B558" s="326"/>
      <c r="D558" s="319" t="s">
        <v>228</v>
      </c>
      <c r="E558" s="327" t="s">
        <v>1</v>
      </c>
      <c r="F558" s="328" t="s">
        <v>2170</v>
      </c>
      <c r="H558" s="329">
        <v>-5.0999999999999996</v>
      </c>
      <c r="L558" s="326"/>
      <c r="M558" s="330"/>
      <c r="N558" s="331"/>
      <c r="O558" s="331"/>
      <c r="P558" s="331"/>
      <c r="Q558" s="331"/>
      <c r="R558" s="331"/>
      <c r="S558" s="331"/>
      <c r="T558" s="332"/>
      <c r="AT558" s="327" t="s">
        <v>228</v>
      </c>
      <c r="AU558" s="327" t="s">
        <v>84</v>
      </c>
      <c r="AV558" s="325" t="s">
        <v>84</v>
      </c>
      <c r="AW558" s="325" t="s">
        <v>28</v>
      </c>
      <c r="AX558" s="325" t="s">
        <v>72</v>
      </c>
      <c r="AY558" s="327" t="s">
        <v>219</v>
      </c>
    </row>
    <row r="559" spans="2:65" s="317" customFormat="1" x14ac:dyDescent="0.2">
      <c r="B559" s="318"/>
      <c r="D559" s="319" t="s">
        <v>228</v>
      </c>
      <c r="E559" s="320" t="s">
        <v>1</v>
      </c>
      <c r="F559" s="321" t="s">
        <v>1901</v>
      </c>
      <c r="H559" s="320" t="s">
        <v>1</v>
      </c>
      <c r="L559" s="318"/>
      <c r="M559" s="322"/>
      <c r="N559" s="323"/>
      <c r="O559" s="323"/>
      <c r="P559" s="323"/>
      <c r="Q559" s="323"/>
      <c r="R559" s="323"/>
      <c r="S559" s="323"/>
      <c r="T559" s="324"/>
      <c r="AT559" s="320" t="s">
        <v>228</v>
      </c>
      <c r="AU559" s="320" t="s">
        <v>84</v>
      </c>
      <c r="AV559" s="317" t="s">
        <v>79</v>
      </c>
      <c r="AW559" s="317" t="s">
        <v>28</v>
      </c>
      <c r="AX559" s="317" t="s">
        <v>72</v>
      </c>
      <c r="AY559" s="320" t="s">
        <v>219</v>
      </c>
    </row>
    <row r="560" spans="2:65" s="325" customFormat="1" x14ac:dyDescent="0.2">
      <c r="B560" s="326"/>
      <c r="D560" s="319" t="s">
        <v>228</v>
      </c>
      <c r="E560" s="327" t="s">
        <v>1</v>
      </c>
      <c r="F560" s="328" t="s">
        <v>2171</v>
      </c>
      <c r="H560" s="329">
        <v>22.1</v>
      </c>
      <c r="L560" s="326"/>
      <c r="M560" s="330"/>
      <c r="N560" s="331"/>
      <c r="O560" s="331"/>
      <c r="P560" s="331"/>
      <c r="Q560" s="331"/>
      <c r="R560" s="331"/>
      <c r="S560" s="331"/>
      <c r="T560" s="332"/>
      <c r="AT560" s="327" t="s">
        <v>228</v>
      </c>
      <c r="AU560" s="327" t="s">
        <v>84</v>
      </c>
      <c r="AV560" s="325" t="s">
        <v>84</v>
      </c>
      <c r="AW560" s="325" t="s">
        <v>28</v>
      </c>
      <c r="AX560" s="325" t="s">
        <v>72</v>
      </c>
      <c r="AY560" s="327" t="s">
        <v>219</v>
      </c>
    </row>
    <row r="561" spans="2:51" s="325" customFormat="1" x14ac:dyDescent="0.2">
      <c r="B561" s="326"/>
      <c r="D561" s="319" t="s">
        <v>228</v>
      </c>
      <c r="E561" s="327" t="s">
        <v>1</v>
      </c>
      <c r="F561" s="328" t="s">
        <v>717</v>
      </c>
      <c r="H561" s="329">
        <v>-1.6</v>
      </c>
      <c r="L561" s="326"/>
      <c r="M561" s="330"/>
      <c r="N561" s="331"/>
      <c r="O561" s="331"/>
      <c r="P561" s="331"/>
      <c r="Q561" s="331"/>
      <c r="R561" s="331"/>
      <c r="S561" s="331"/>
      <c r="T561" s="332"/>
      <c r="AT561" s="327" t="s">
        <v>228</v>
      </c>
      <c r="AU561" s="327" t="s">
        <v>84</v>
      </c>
      <c r="AV561" s="325" t="s">
        <v>84</v>
      </c>
      <c r="AW561" s="325" t="s">
        <v>28</v>
      </c>
      <c r="AX561" s="325" t="s">
        <v>72</v>
      </c>
      <c r="AY561" s="327" t="s">
        <v>219</v>
      </c>
    </row>
    <row r="562" spans="2:51" s="317" customFormat="1" x14ac:dyDescent="0.2">
      <c r="B562" s="318"/>
      <c r="D562" s="319" t="s">
        <v>228</v>
      </c>
      <c r="E562" s="320" t="s">
        <v>1</v>
      </c>
      <c r="F562" s="321" t="s">
        <v>2004</v>
      </c>
      <c r="H562" s="320" t="s">
        <v>1</v>
      </c>
      <c r="L562" s="318"/>
      <c r="M562" s="322"/>
      <c r="N562" s="323"/>
      <c r="O562" s="323"/>
      <c r="P562" s="323"/>
      <c r="Q562" s="323"/>
      <c r="R562" s="323"/>
      <c r="S562" s="323"/>
      <c r="T562" s="324"/>
      <c r="AT562" s="320" t="s">
        <v>228</v>
      </c>
      <c r="AU562" s="320" t="s">
        <v>84</v>
      </c>
      <c r="AV562" s="317" t="s">
        <v>79</v>
      </c>
      <c r="AW562" s="317" t="s">
        <v>28</v>
      </c>
      <c r="AX562" s="317" t="s">
        <v>72</v>
      </c>
      <c r="AY562" s="320" t="s">
        <v>219</v>
      </c>
    </row>
    <row r="563" spans="2:51" s="325" customFormat="1" x14ac:dyDescent="0.2">
      <c r="B563" s="326"/>
      <c r="D563" s="319" t="s">
        <v>228</v>
      </c>
      <c r="E563" s="327" t="s">
        <v>1</v>
      </c>
      <c r="F563" s="328" t="s">
        <v>2172</v>
      </c>
      <c r="H563" s="329">
        <v>14.42</v>
      </c>
      <c r="L563" s="326"/>
      <c r="M563" s="330"/>
      <c r="N563" s="331"/>
      <c r="O563" s="331"/>
      <c r="P563" s="331"/>
      <c r="Q563" s="331"/>
      <c r="R563" s="331"/>
      <c r="S563" s="331"/>
      <c r="T563" s="332"/>
      <c r="AT563" s="327" t="s">
        <v>228</v>
      </c>
      <c r="AU563" s="327" t="s">
        <v>84</v>
      </c>
      <c r="AV563" s="325" t="s">
        <v>84</v>
      </c>
      <c r="AW563" s="325" t="s">
        <v>28</v>
      </c>
      <c r="AX563" s="325" t="s">
        <v>72</v>
      </c>
      <c r="AY563" s="327" t="s">
        <v>219</v>
      </c>
    </row>
    <row r="564" spans="2:51" s="325" customFormat="1" x14ac:dyDescent="0.2">
      <c r="B564" s="326"/>
      <c r="D564" s="319" t="s">
        <v>228</v>
      </c>
      <c r="E564" s="327" t="s">
        <v>1</v>
      </c>
      <c r="F564" s="328" t="s">
        <v>454</v>
      </c>
      <c r="H564" s="329">
        <v>-2.4</v>
      </c>
      <c r="L564" s="326"/>
      <c r="M564" s="330"/>
      <c r="N564" s="331"/>
      <c r="O564" s="331"/>
      <c r="P564" s="331"/>
      <c r="Q564" s="331"/>
      <c r="R564" s="331"/>
      <c r="S564" s="331"/>
      <c r="T564" s="332"/>
      <c r="AT564" s="327" t="s">
        <v>228</v>
      </c>
      <c r="AU564" s="327" t="s">
        <v>84</v>
      </c>
      <c r="AV564" s="325" t="s">
        <v>84</v>
      </c>
      <c r="AW564" s="325" t="s">
        <v>28</v>
      </c>
      <c r="AX564" s="325" t="s">
        <v>72</v>
      </c>
      <c r="AY564" s="327" t="s">
        <v>219</v>
      </c>
    </row>
    <row r="565" spans="2:51" s="317" customFormat="1" x14ac:dyDescent="0.2">
      <c r="B565" s="318"/>
      <c r="D565" s="319" t="s">
        <v>228</v>
      </c>
      <c r="E565" s="320" t="s">
        <v>1</v>
      </c>
      <c r="F565" s="321" t="s">
        <v>2006</v>
      </c>
      <c r="H565" s="320" t="s">
        <v>1</v>
      </c>
      <c r="L565" s="318"/>
      <c r="M565" s="322"/>
      <c r="N565" s="323"/>
      <c r="O565" s="323"/>
      <c r="P565" s="323"/>
      <c r="Q565" s="323"/>
      <c r="R565" s="323"/>
      <c r="S565" s="323"/>
      <c r="T565" s="324"/>
      <c r="AT565" s="320" t="s">
        <v>228</v>
      </c>
      <c r="AU565" s="320" t="s">
        <v>84</v>
      </c>
      <c r="AV565" s="317" t="s">
        <v>79</v>
      </c>
      <c r="AW565" s="317" t="s">
        <v>28</v>
      </c>
      <c r="AX565" s="317" t="s">
        <v>72</v>
      </c>
      <c r="AY565" s="320" t="s">
        <v>219</v>
      </c>
    </row>
    <row r="566" spans="2:51" s="325" customFormat="1" x14ac:dyDescent="0.2">
      <c r="B566" s="326"/>
      <c r="D566" s="319" t="s">
        <v>228</v>
      </c>
      <c r="E566" s="327" t="s">
        <v>1</v>
      </c>
      <c r="F566" s="328" t="s">
        <v>2173</v>
      </c>
      <c r="H566" s="329">
        <v>15.38</v>
      </c>
      <c r="L566" s="326"/>
      <c r="M566" s="330"/>
      <c r="N566" s="331"/>
      <c r="O566" s="331"/>
      <c r="P566" s="331"/>
      <c r="Q566" s="331"/>
      <c r="R566" s="331"/>
      <c r="S566" s="331"/>
      <c r="T566" s="332"/>
      <c r="AT566" s="327" t="s">
        <v>228</v>
      </c>
      <c r="AU566" s="327" t="s">
        <v>84</v>
      </c>
      <c r="AV566" s="325" t="s">
        <v>84</v>
      </c>
      <c r="AW566" s="325" t="s">
        <v>28</v>
      </c>
      <c r="AX566" s="325" t="s">
        <v>72</v>
      </c>
      <c r="AY566" s="327" t="s">
        <v>219</v>
      </c>
    </row>
    <row r="567" spans="2:51" s="325" customFormat="1" x14ac:dyDescent="0.2">
      <c r="B567" s="326"/>
      <c r="D567" s="319" t="s">
        <v>228</v>
      </c>
      <c r="E567" s="327" t="s">
        <v>1</v>
      </c>
      <c r="F567" s="328" t="s">
        <v>717</v>
      </c>
      <c r="H567" s="329">
        <v>-1.6</v>
      </c>
      <c r="L567" s="326"/>
      <c r="M567" s="330"/>
      <c r="N567" s="331"/>
      <c r="O567" s="331"/>
      <c r="P567" s="331"/>
      <c r="Q567" s="331"/>
      <c r="R567" s="331"/>
      <c r="S567" s="331"/>
      <c r="T567" s="332"/>
      <c r="AT567" s="327" t="s">
        <v>228</v>
      </c>
      <c r="AU567" s="327" t="s">
        <v>84</v>
      </c>
      <c r="AV567" s="325" t="s">
        <v>84</v>
      </c>
      <c r="AW567" s="325" t="s">
        <v>28</v>
      </c>
      <c r="AX567" s="325" t="s">
        <v>72</v>
      </c>
      <c r="AY567" s="327" t="s">
        <v>219</v>
      </c>
    </row>
    <row r="568" spans="2:51" s="325" customFormat="1" x14ac:dyDescent="0.2">
      <c r="B568" s="326"/>
      <c r="D568" s="319" t="s">
        <v>228</v>
      </c>
      <c r="E568" s="327" t="s">
        <v>1</v>
      </c>
      <c r="F568" s="328" t="s">
        <v>2174</v>
      </c>
      <c r="H568" s="329">
        <v>0.15</v>
      </c>
      <c r="L568" s="326"/>
      <c r="M568" s="330"/>
      <c r="N568" s="331"/>
      <c r="O568" s="331"/>
      <c r="P568" s="331"/>
      <c r="Q568" s="331"/>
      <c r="R568" s="331"/>
      <c r="S568" s="331"/>
      <c r="T568" s="332"/>
      <c r="AT568" s="327" t="s">
        <v>228</v>
      </c>
      <c r="AU568" s="327" t="s">
        <v>84</v>
      </c>
      <c r="AV568" s="325" t="s">
        <v>84</v>
      </c>
      <c r="AW568" s="325" t="s">
        <v>28</v>
      </c>
      <c r="AX568" s="325" t="s">
        <v>72</v>
      </c>
      <c r="AY568" s="327" t="s">
        <v>219</v>
      </c>
    </row>
    <row r="569" spans="2:51" s="317" customFormat="1" x14ac:dyDescent="0.2">
      <c r="B569" s="318"/>
      <c r="D569" s="319" t="s">
        <v>228</v>
      </c>
      <c r="E569" s="320" t="s">
        <v>1</v>
      </c>
      <c r="F569" s="321" t="s">
        <v>2009</v>
      </c>
      <c r="H569" s="320" t="s">
        <v>1</v>
      </c>
      <c r="L569" s="318"/>
      <c r="M569" s="322"/>
      <c r="N569" s="323"/>
      <c r="O569" s="323"/>
      <c r="P569" s="323"/>
      <c r="Q569" s="323"/>
      <c r="R569" s="323"/>
      <c r="S569" s="323"/>
      <c r="T569" s="324"/>
      <c r="AT569" s="320" t="s">
        <v>228</v>
      </c>
      <c r="AU569" s="320" t="s">
        <v>84</v>
      </c>
      <c r="AV569" s="317" t="s">
        <v>79</v>
      </c>
      <c r="AW569" s="317" t="s">
        <v>28</v>
      </c>
      <c r="AX569" s="317" t="s">
        <v>72</v>
      </c>
      <c r="AY569" s="320" t="s">
        <v>219</v>
      </c>
    </row>
    <row r="570" spans="2:51" s="325" customFormat="1" x14ac:dyDescent="0.2">
      <c r="B570" s="326"/>
      <c r="D570" s="319" t="s">
        <v>228</v>
      </c>
      <c r="E570" s="327" t="s">
        <v>1</v>
      </c>
      <c r="F570" s="328" t="s">
        <v>2175</v>
      </c>
      <c r="H570" s="329">
        <v>14.67</v>
      </c>
      <c r="L570" s="326"/>
      <c r="M570" s="330"/>
      <c r="N570" s="331"/>
      <c r="O570" s="331"/>
      <c r="P570" s="331"/>
      <c r="Q570" s="331"/>
      <c r="R570" s="331"/>
      <c r="S570" s="331"/>
      <c r="T570" s="332"/>
      <c r="AT570" s="327" t="s">
        <v>228</v>
      </c>
      <c r="AU570" s="327" t="s">
        <v>84</v>
      </c>
      <c r="AV570" s="325" t="s">
        <v>84</v>
      </c>
      <c r="AW570" s="325" t="s">
        <v>28</v>
      </c>
      <c r="AX570" s="325" t="s">
        <v>72</v>
      </c>
      <c r="AY570" s="327" t="s">
        <v>219</v>
      </c>
    </row>
    <row r="571" spans="2:51" s="325" customFormat="1" x14ac:dyDescent="0.2">
      <c r="B571" s="326"/>
      <c r="D571" s="319" t="s">
        <v>228</v>
      </c>
      <c r="E571" s="327" t="s">
        <v>1</v>
      </c>
      <c r="F571" s="328" t="s">
        <v>2176</v>
      </c>
      <c r="H571" s="329">
        <v>-1.9750000000000001</v>
      </c>
      <c r="L571" s="326"/>
      <c r="M571" s="330"/>
      <c r="N571" s="331"/>
      <c r="O571" s="331"/>
      <c r="P571" s="331"/>
      <c r="Q571" s="331"/>
      <c r="R571" s="331"/>
      <c r="S571" s="331"/>
      <c r="T571" s="332"/>
      <c r="AT571" s="327" t="s">
        <v>228</v>
      </c>
      <c r="AU571" s="327" t="s">
        <v>84</v>
      </c>
      <c r="AV571" s="325" t="s">
        <v>84</v>
      </c>
      <c r="AW571" s="325" t="s">
        <v>28</v>
      </c>
      <c r="AX571" s="325" t="s">
        <v>72</v>
      </c>
      <c r="AY571" s="327" t="s">
        <v>219</v>
      </c>
    </row>
    <row r="572" spans="2:51" s="317" customFormat="1" x14ac:dyDescent="0.2">
      <c r="B572" s="318"/>
      <c r="D572" s="319" t="s">
        <v>228</v>
      </c>
      <c r="E572" s="320" t="s">
        <v>1</v>
      </c>
      <c r="F572" s="321" t="s">
        <v>1908</v>
      </c>
      <c r="H572" s="320" t="s">
        <v>1</v>
      </c>
      <c r="L572" s="318"/>
      <c r="M572" s="322"/>
      <c r="N572" s="323"/>
      <c r="O572" s="323"/>
      <c r="P572" s="323"/>
      <c r="Q572" s="323"/>
      <c r="R572" s="323"/>
      <c r="S572" s="323"/>
      <c r="T572" s="324"/>
      <c r="AT572" s="320" t="s">
        <v>228</v>
      </c>
      <c r="AU572" s="320" t="s">
        <v>84</v>
      </c>
      <c r="AV572" s="317" t="s">
        <v>79</v>
      </c>
      <c r="AW572" s="317" t="s">
        <v>28</v>
      </c>
      <c r="AX572" s="317" t="s">
        <v>72</v>
      </c>
      <c r="AY572" s="320" t="s">
        <v>219</v>
      </c>
    </row>
    <row r="573" spans="2:51" s="325" customFormat="1" x14ac:dyDescent="0.2">
      <c r="B573" s="326"/>
      <c r="D573" s="319" t="s">
        <v>228</v>
      </c>
      <c r="E573" s="327" t="s">
        <v>1</v>
      </c>
      <c r="F573" s="328" t="s">
        <v>2175</v>
      </c>
      <c r="H573" s="329">
        <v>14.67</v>
      </c>
      <c r="L573" s="326"/>
      <c r="M573" s="330"/>
      <c r="N573" s="331"/>
      <c r="O573" s="331"/>
      <c r="P573" s="331"/>
      <c r="Q573" s="331"/>
      <c r="R573" s="331"/>
      <c r="S573" s="331"/>
      <c r="T573" s="332"/>
      <c r="AT573" s="327" t="s">
        <v>228</v>
      </c>
      <c r="AU573" s="327" t="s">
        <v>84</v>
      </c>
      <c r="AV573" s="325" t="s">
        <v>84</v>
      </c>
      <c r="AW573" s="325" t="s">
        <v>28</v>
      </c>
      <c r="AX573" s="325" t="s">
        <v>72</v>
      </c>
      <c r="AY573" s="327" t="s">
        <v>219</v>
      </c>
    </row>
    <row r="574" spans="2:51" s="325" customFormat="1" x14ac:dyDescent="0.2">
      <c r="B574" s="326"/>
      <c r="D574" s="319" t="s">
        <v>228</v>
      </c>
      <c r="E574" s="327" t="s">
        <v>1</v>
      </c>
      <c r="F574" s="328" t="s">
        <v>2176</v>
      </c>
      <c r="H574" s="329">
        <v>-1.9750000000000001</v>
      </c>
      <c r="L574" s="326"/>
      <c r="M574" s="330"/>
      <c r="N574" s="331"/>
      <c r="O574" s="331"/>
      <c r="P574" s="331"/>
      <c r="Q574" s="331"/>
      <c r="R574" s="331"/>
      <c r="S574" s="331"/>
      <c r="T574" s="332"/>
      <c r="AT574" s="327" t="s">
        <v>228</v>
      </c>
      <c r="AU574" s="327" t="s">
        <v>84</v>
      </c>
      <c r="AV574" s="325" t="s">
        <v>84</v>
      </c>
      <c r="AW574" s="325" t="s">
        <v>28</v>
      </c>
      <c r="AX574" s="325" t="s">
        <v>72</v>
      </c>
      <c r="AY574" s="327" t="s">
        <v>219</v>
      </c>
    </row>
    <row r="575" spans="2:51" s="317" customFormat="1" x14ac:dyDescent="0.2">
      <c r="B575" s="318"/>
      <c r="D575" s="319" t="s">
        <v>228</v>
      </c>
      <c r="E575" s="320" t="s">
        <v>1</v>
      </c>
      <c r="F575" s="321" t="s">
        <v>1914</v>
      </c>
      <c r="H575" s="320" t="s">
        <v>1</v>
      </c>
      <c r="L575" s="318"/>
      <c r="M575" s="322"/>
      <c r="N575" s="323"/>
      <c r="O575" s="323"/>
      <c r="P575" s="323"/>
      <c r="Q575" s="323"/>
      <c r="R575" s="323"/>
      <c r="S575" s="323"/>
      <c r="T575" s="324"/>
      <c r="AT575" s="320" t="s">
        <v>228</v>
      </c>
      <c r="AU575" s="320" t="s">
        <v>84</v>
      </c>
      <c r="AV575" s="317" t="s">
        <v>79</v>
      </c>
      <c r="AW575" s="317" t="s">
        <v>28</v>
      </c>
      <c r="AX575" s="317" t="s">
        <v>72</v>
      </c>
      <c r="AY575" s="320" t="s">
        <v>219</v>
      </c>
    </row>
    <row r="576" spans="2:51" s="325" customFormat="1" x14ac:dyDescent="0.2">
      <c r="B576" s="326"/>
      <c r="D576" s="319" t="s">
        <v>228</v>
      </c>
      <c r="E576" s="327" t="s">
        <v>1</v>
      </c>
      <c r="F576" s="328" t="s">
        <v>2177</v>
      </c>
      <c r="H576" s="329">
        <v>50</v>
      </c>
      <c r="L576" s="326"/>
      <c r="M576" s="330"/>
      <c r="N576" s="331"/>
      <c r="O576" s="331"/>
      <c r="P576" s="331"/>
      <c r="Q576" s="331"/>
      <c r="R576" s="331"/>
      <c r="S576" s="331"/>
      <c r="T576" s="332"/>
      <c r="AT576" s="327" t="s">
        <v>228</v>
      </c>
      <c r="AU576" s="327" t="s">
        <v>84</v>
      </c>
      <c r="AV576" s="325" t="s">
        <v>84</v>
      </c>
      <c r="AW576" s="325" t="s">
        <v>28</v>
      </c>
      <c r="AX576" s="325" t="s">
        <v>72</v>
      </c>
      <c r="AY576" s="327" t="s">
        <v>219</v>
      </c>
    </row>
    <row r="577" spans="2:51" s="325" customFormat="1" x14ac:dyDescent="0.2">
      <c r="B577" s="326"/>
      <c r="D577" s="319" t="s">
        <v>228</v>
      </c>
      <c r="E577" s="327" t="s">
        <v>1</v>
      </c>
      <c r="F577" s="328" t="s">
        <v>2178</v>
      </c>
      <c r="H577" s="329">
        <v>-3.4</v>
      </c>
      <c r="L577" s="326"/>
      <c r="M577" s="330"/>
      <c r="N577" s="331"/>
      <c r="O577" s="331"/>
      <c r="P577" s="331"/>
      <c r="Q577" s="331"/>
      <c r="R577" s="331"/>
      <c r="S577" s="331"/>
      <c r="T577" s="332"/>
      <c r="AT577" s="327" t="s">
        <v>228</v>
      </c>
      <c r="AU577" s="327" t="s">
        <v>84</v>
      </c>
      <c r="AV577" s="325" t="s">
        <v>84</v>
      </c>
      <c r="AW577" s="325" t="s">
        <v>28</v>
      </c>
      <c r="AX577" s="325" t="s">
        <v>72</v>
      </c>
      <c r="AY577" s="327" t="s">
        <v>219</v>
      </c>
    </row>
    <row r="578" spans="2:51" s="325" customFormat="1" x14ac:dyDescent="0.2">
      <c r="B578" s="326"/>
      <c r="D578" s="319" t="s">
        <v>228</v>
      </c>
      <c r="E578" s="327" t="s">
        <v>1</v>
      </c>
      <c r="F578" s="328" t="s">
        <v>2179</v>
      </c>
      <c r="H578" s="329">
        <v>2.25</v>
      </c>
      <c r="L578" s="326"/>
      <c r="M578" s="330"/>
      <c r="N578" s="331"/>
      <c r="O578" s="331"/>
      <c r="P578" s="331"/>
      <c r="Q578" s="331"/>
      <c r="R578" s="331"/>
      <c r="S578" s="331"/>
      <c r="T578" s="332"/>
      <c r="AT578" s="327" t="s">
        <v>228</v>
      </c>
      <c r="AU578" s="327" t="s">
        <v>84</v>
      </c>
      <c r="AV578" s="325" t="s">
        <v>84</v>
      </c>
      <c r="AW578" s="325" t="s">
        <v>28</v>
      </c>
      <c r="AX578" s="325" t="s">
        <v>72</v>
      </c>
      <c r="AY578" s="327" t="s">
        <v>219</v>
      </c>
    </row>
    <row r="579" spans="2:51" s="317" customFormat="1" x14ac:dyDescent="0.2">
      <c r="B579" s="318"/>
      <c r="D579" s="319" t="s">
        <v>228</v>
      </c>
      <c r="E579" s="320" t="s">
        <v>1</v>
      </c>
      <c r="F579" s="321" t="s">
        <v>1863</v>
      </c>
      <c r="H579" s="320" t="s">
        <v>1</v>
      </c>
      <c r="L579" s="318"/>
      <c r="M579" s="322"/>
      <c r="N579" s="323"/>
      <c r="O579" s="323"/>
      <c r="P579" s="323"/>
      <c r="Q579" s="323"/>
      <c r="R579" s="323"/>
      <c r="S579" s="323"/>
      <c r="T579" s="324"/>
      <c r="AT579" s="320" t="s">
        <v>228</v>
      </c>
      <c r="AU579" s="320" t="s">
        <v>84</v>
      </c>
      <c r="AV579" s="317" t="s">
        <v>79</v>
      </c>
      <c r="AW579" s="317" t="s">
        <v>28</v>
      </c>
      <c r="AX579" s="317" t="s">
        <v>72</v>
      </c>
      <c r="AY579" s="320" t="s">
        <v>219</v>
      </c>
    </row>
    <row r="580" spans="2:51" s="325" customFormat="1" x14ac:dyDescent="0.2">
      <c r="B580" s="326"/>
      <c r="D580" s="319" t="s">
        <v>228</v>
      </c>
      <c r="E580" s="327" t="s">
        <v>1</v>
      </c>
      <c r="F580" s="328" t="s">
        <v>2180</v>
      </c>
      <c r="H580" s="329">
        <v>9.11</v>
      </c>
      <c r="L580" s="326"/>
      <c r="M580" s="330"/>
      <c r="N580" s="331"/>
      <c r="O580" s="331"/>
      <c r="P580" s="331"/>
      <c r="Q580" s="331"/>
      <c r="R580" s="331"/>
      <c r="S580" s="331"/>
      <c r="T580" s="332"/>
      <c r="AT580" s="327" t="s">
        <v>228</v>
      </c>
      <c r="AU580" s="327" t="s">
        <v>84</v>
      </c>
      <c r="AV580" s="325" t="s">
        <v>84</v>
      </c>
      <c r="AW580" s="325" t="s">
        <v>28</v>
      </c>
      <c r="AX580" s="325" t="s">
        <v>72</v>
      </c>
      <c r="AY580" s="327" t="s">
        <v>219</v>
      </c>
    </row>
    <row r="581" spans="2:51" s="325" customFormat="1" x14ac:dyDescent="0.2">
      <c r="B581" s="326"/>
      <c r="D581" s="319" t="s">
        <v>228</v>
      </c>
      <c r="E581" s="327" t="s">
        <v>1</v>
      </c>
      <c r="F581" s="328" t="s">
        <v>2181</v>
      </c>
      <c r="H581" s="329">
        <v>-3.2</v>
      </c>
      <c r="L581" s="326"/>
      <c r="M581" s="330"/>
      <c r="N581" s="331"/>
      <c r="O581" s="331"/>
      <c r="P581" s="331"/>
      <c r="Q581" s="331"/>
      <c r="R581" s="331"/>
      <c r="S581" s="331"/>
      <c r="T581" s="332"/>
      <c r="AT581" s="327" t="s">
        <v>228</v>
      </c>
      <c r="AU581" s="327" t="s">
        <v>84</v>
      </c>
      <c r="AV581" s="325" t="s">
        <v>84</v>
      </c>
      <c r="AW581" s="325" t="s">
        <v>28</v>
      </c>
      <c r="AX581" s="325" t="s">
        <v>72</v>
      </c>
      <c r="AY581" s="327" t="s">
        <v>219</v>
      </c>
    </row>
    <row r="582" spans="2:51" s="317" customFormat="1" x14ac:dyDescent="0.2">
      <c r="B582" s="318"/>
      <c r="D582" s="319" t="s">
        <v>228</v>
      </c>
      <c r="E582" s="320" t="s">
        <v>1</v>
      </c>
      <c r="F582" s="321" t="s">
        <v>1865</v>
      </c>
      <c r="H582" s="320" t="s">
        <v>1</v>
      </c>
      <c r="L582" s="318"/>
      <c r="M582" s="322"/>
      <c r="N582" s="323"/>
      <c r="O582" s="323"/>
      <c r="P582" s="323"/>
      <c r="Q582" s="323"/>
      <c r="R582" s="323"/>
      <c r="S582" s="323"/>
      <c r="T582" s="324"/>
      <c r="AT582" s="320" t="s">
        <v>228</v>
      </c>
      <c r="AU582" s="320" t="s">
        <v>84</v>
      </c>
      <c r="AV582" s="317" t="s">
        <v>79</v>
      </c>
      <c r="AW582" s="317" t="s">
        <v>28</v>
      </c>
      <c r="AX582" s="317" t="s">
        <v>72</v>
      </c>
      <c r="AY582" s="320" t="s">
        <v>219</v>
      </c>
    </row>
    <row r="583" spans="2:51" s="325" customFormat="1" x14ac:dyDescent="0.2">
      <c r="B583" s="326"/>
      <c r="D583" s="319" t="s">
        <v>228</v>
      </c>
      <c r="E583" s="327" t="s">
        <v>1</v>
      </c>
      <c r="F583" s="328" t="s">
        <v>2182</v>
      </c>
      <c r="H583" s="329">
        <v>14</v>
      </c>
      <c r="L583" s="326"/>
      <c r="M583" s="330"/>
      <c r="N583" s="331"/>
      <c r="O583" s="331"/>
      <c r="P583" s="331"/>
      <c r="Q583" s="331"/>
      <c r="R583" s="331"/>
      <c r="S583" s="331"/>
      <c r="T583" s="332"/>
      <c r="AT583" s="327" t="s">
        <v>228</v>
      </c>
      <c r="AU583" s="327" t="s">
        <v>84</v>
      </c>
      <c r="AV583" s="325" t="s">
        <v>84</v>
      </c>
      <c r="AW583" s="325" t="s">
        <v>28</v>
      </c>
      <c r="AX583" s="325" t="s">
        <v>72</v>
      </c>
      <c r="AY583" s="327" t="s">
        <v>219</v>
      </c>
    </row>
    <row r="584" spans="2:51" s="325" customFormat="1" x14ac:dyDescent="0.2">
      <c r="B584" s="326"/>
      <c r="D584" s="319" t="s">
        <v>228</v>
      </c>
      <c r="E584" s="327" t="s">
        <v>1</v>
      </c>
      <c r="F584" s="328" t="s">
        <v>350</v>
      </c>
      <c r="H584" s="329">
        <v>-0.8</v>
      </c>
      <c r="L584" s="326"/>
      <c r="M584" s="330"/>
      <c r="N584" s="331"/>
      <c r="O584" s="331"/>
      <c r="P584" s="331"/>
      <c r="Q584" s="331"/>
      <c r="R584" s="331"/>
      <c r="S584" s="331"/>
      <c r="T584" s="332"/>
      <c r="AT584" s="327" t="s">
        <v>228</v>
      </c>
      <c r="AU584" s="327" t="s">
        <v>84</v>
      </c>
      <c r="AV584" s="325" t="s">
        <v>84</v>
      </c>
      <c r="AW584" s="325" t="s">
        <v>28</v>
      </c>
      <c r="AX584" s="325" t="s">
        <v>72</v>
      </c>
      <c r="AY584" s="327" t="s">
        <v>219</v>
      </c>
    </row>
    <row r="585" spans="2:51" s="317" customFormat="1" x14ac:dyDescent="0.2">
      <c r="B585" s="318"/>
      <c r="D585" s="319" t="s">
        <v>228</v>
      </c>
      <c r="E585" s="320" t="s">
        <v>1</v>
      </c>
      <c r="F585" s="321" t="s">
        <v>2018</v>
      </c>
      <c r="H585" s="320" t="s">
        <v>1</v>
      </c>
      <c r="L585" s="318"/>
      <c r="M585" s="322"/>
      <c r="N585" s="323"/>
      <c r="O585" s="323"/>
      <c r="P585" s="323"/>
      <c r="Q585" s="323"/>
      <c r="R585" s="323"/>
      <c r="S585" s="323"/>
      <c r="T585" s="324"/>
      <c r="AT585" s="320" t="s">
        <v>228</v>
      </c>
      <c r="AU585" s="320" t="s">
        <v>84</v>
      </c>
      <c r="AV585" s="317" t="s">
        <v>79</v>
      </c>
      <c r="AW585" s="317" t="s">
        <v>28</v>
      </c>
      <c r="AX585" s="317" t="s">
        <v>72</v>
      </c>
      <c r="AY585" s="320" t="s">
        <v>219</v>
      </c>
    </row>
    <row r="586" spans="2:51" s="325" customFormat="1" x14ac:dyDescent="0.2">
      <c r="B586" s="326"/>
      <c r="D586" s="319" t="s">
        <v>228</v>
      </c>
      <c r="E586" s="327" t="s">
        <v>1</v>
      </c>
      <c r="F586" s="328" t="s">
        <v>2183</v>
      </c>
      <c r="H586" s="329">
        <v>7.7</v>
      </c>
      <c r="L586" s="326"/>
      <c r="M586" s="330"/>
      <c r="N586" s="331"/>
      <c r="O586" s="331"/>
      <c r="P586" s="331"/>
      <c r="Q586" s="331"/>
      <c r="R586" s="331"/>
      <c r="S586" s="331"/>
      <c r="T586" s="332"/>
      <c r="AT586" s="327" t="s">
        <v>228</v>
      </c>
      <c r="AU586" s="327" t="s">
        <v>84</v>
      </c>
      <c r="AV586" s="325" t="s">
        <v>84</v>
      </c>
      <c r="AW586" s="325" t="s">
        <v>28</v>
      </c>
      <c r="AX586" s="325" t="s">
        <v>72</v>
      </c>
      <c r="AY586" s="327" t="s">
        <v>219</v>
      </c>
    </row>
    <row r="587" spans="2:51" s="317" customFormat="1" x14ac:dyDescent="0.2">
      <c r="B587" s="318"/>
      <c r="D587" s="319" t="s">
        <v>228</v>
      </c>
      <c r="E587" s="320" t="s">
        <v>1</v>
      </c>
      <c r="F587" s="321" t="s">
        <v>1869</v>
      </c>
      <c r="H587" s="320" t="s">
        <v>1</v>
      </c>
      <c r="L587" s="318"/>
      <c r="M587" s="322"/>
      <c r="N587" s="323"/>
      <c r="O587" s="323"/>
      <c r="P587" s="323"/>
      <c r="Q587" s="323"/>
      <c r="R587" s="323"/>
      <c r="S587" s="323"/>
      <c r="T587" s="324"/>
      <c r="AT587" s="320" t="s">
        <v>228</v>
      </c>
      <c r="AU587" s="320" t="s">
        <v>84</v>
      </c>
      <c r="AV587" s="317" t="s">
        <v>79</v>
      </c>
      <c r="AW587" s="317" t="s">
        <v>28</v>
      </c>
      <c r="AX587" s="317" t="s">
        <v>72</v>
      </c>
      <c r="AY587" s="320" t="s">
        <v>219</v>
      </c>
    </row>
    <row r="588" spans="2:51" s="325" customFormat="1" x14ac:dyDescent="0.2">
      <c r="B588" s="326"/>
      <c r="D588" s="319" t="s">
        <v>228</v>
      </c>
      <c r="E588" s="327" t="s">
        <v>1</v>
      </c>
      <c r="F588" s="328" t="s">
        <v>2184</v>
      </c>
      <c r="H588" s="329">
        <v>19.149999999999999</v>
      </c>
      <c r="L588" s="326"/>
      <c r="M588" s="330"/>
      <c r="N588" s="331"/>
      <c r="O588" s="331"/>
      <c r="P588" s="331"/>
      <c r="Q588" s="331"/>
      <c r="R588" s="331"/>
      <c r="S588" s="331"/>
      <c r="T588" s="332"/>
      <c r="AT588" s="327" t="s">
        <v>228</v>
      </c>
      <c r="AU588" s="327" t="s">
        <v>84</v>
      </c>
      <c r="AV588" s="325" t="s">
        <v>84</v>
      </c>
      <c r="AW588" s="325" t="s">
        <v>28</v>
      </c>
      <c r="AX588" s="325" t="s">
        <v>72</v>
      </c>
      <c r="AY588" s="327" t="s">
        <v>219</v>
      </c>
    </row>
    <row r="589" spans="2:51" s="325" customFormat="1" x14ac:dyDescent="0.2">
      <c r="B589" s="326"/>
      <c r="D589" s="319" t="s">
        <v>228</v>
      </c>
      <c r="E589" s="327" t="s">
        <v>1</v>
      </c>
      <c r="F589" s="328" t="s">
        <v>2185</v>
      </c>
      <c r="H589" s="329">
        <v>-8.2330000000000005</v>
      </c>
      <c r="L589" s="326"/>
      <c r="M589" s="330"/>
      <c r="N589" s="331"/>
      <c r="O589" s="331"/>
      <c r="P589" s="331"/>
      <c r="Q589" s="331"/>
      <c r="R589" s="331"/>
      <c r="S589" s="331"/>
      <c r="T589" s="332"/>
      <c r="AT589" s="327" t="s">
        <v>228</v>
      </c>
      <c r="AU589" s="327" t="s">
        <v>84</v>
      </c>
      <c r="AV589" s="325" t="s">
        <v>84</v>
      </c>
      <c r="AW589" s="325" t="s">
        <v>28</v>
      </c>
      <c r="AX589" s="325" t="s">
        <v>72</v>
      </c>
      <c r="AY589" s="327" t="s">
        <v>219</v>
      </c>
    </row>
    <row r="590" spans="2:51" s="317" customFormat="1" x14ac:dyDescent="0.2">
      <c r="B590" s="318"/>
      <c r="D590" s="319" t="s">
        <v>228</v>
      </c>
      <c r="E590" s="320" t="s">
        <v>1</v>
      </c>
      <c r="F590" s="321" t="s">
        <v>2022</v>
      </c>
      <c r="H590" s="320" t="s">
        <v>1</v>
      </c>
      <c r="L590" s="318"/>
      <c r="M590" s="322"/>
      <c r="N590" s="323"/>
      <c r="O590" s="323"/>
      <c r="P590" s="323"/>
      <c r="Q590" s="323"/>
      <c r="R590" s="323"/>
      <c r="S590" s="323"/>
      <c r="T590" s="324"/>
      <c r="AT590" s="320" t="s">
        <v>228</v>
      </c>
      <c r="AU590" s="320" t="s">
        <v>84</v>
      </c>
      <c r="AV590" s="317" t="s">
        <v>79</v>
      </c>
      <c r="AW590" s="317" t="s">
        <v>28</v>
      </c>
      <c r="AX590" s="317" t="s">
        <v>72</v>
      </c>
      <c r="AY590" s="320" t="s">
        <v>219</v>
      </c>
    </row>
    <row r="591" spans="2:51" s="325" customFormat="1" x14ac:dyDescent="0.2">
      <c r="B591" s="326"/>
      <c r="D591" s="319" t="s">
        <v>228</v>
      </c>
      <c r="E591" s="327" t="s">
        <v>1</v>
      </c>
      <c r="F591" s="328" t="s">
        <v>2186</v>
      </c>
      <c r="H591" s="329">
        <v>12.68</v>
      </c>
      <c r="L591" s="326"/>
      <c r="M591" s="330"/>
      <c r="N591" s="331"/>
      <c r="O591" s="331"/>
      <c r="P591" s="331"/>
      <c r="Q591" s="331"/>
      <c r="R591" s="331"/>
      <c r="S591" s="331"/>
      <c r="T591" s="332"/>
      <c r="AT591" s="327" t="s">
        <v>228</v>
      </c>
      <c r="AU591" s="327" t="s">
        <v>84</v>
      </c>
      <c r="AV591" s="325" t="s">
        <v>84</v>
      </c>
      <c r="AW591" s="325" t="s">
        <v>28</v>
      </c>
      <c r="AX591" s="325" t="s">
        <v>72</v>
      </c>
      <c r="AY591" s="327" t="s">
        <v>219</v>
      </c>
    </row>
    <row r="592" spans="2:51" s="325" customFormat="1" x14ac:dyDescent="0.2">
      <c r="B592" s="326"/>
      <c r="D592" s="319" t="s">
        <v>228</v>
      </c>
      <c r="E592" s="327" t="s">
        <v>1</v>
      </c>
      <c r="F592" s="328" t="s">
        <v>2187</v>
      </c>
      <c r="H592" s="329">
        <v>-3.24</v>
      </c>
      <c r="L592" s="326"/>
      <c r="M592" s="330"/>
      <c r="N592" s="331"/>
      <c r="O592" s="331"/>
      <c r="P592" s="331"/>
      <c r="Q592" s="331"/>
      <c r="R592" s="331"/>
      <c r="S592" s="331"/>
      <c r="T592" s="332"/>
      <c r="AT592" s="327" t="s">
        <v>228</v>
      </c>
      <c r="AU592" s="327" t="s">
        <v>84</v>
      </c>
      <c r="AV592" s="325" t="s">
        <v>84</v>
      </c>
      <c r="AW592" s="325" t="s">
        <v>28</v>
      </c>
      <c r="AX592" s="325" t="s">
        <v>72</v>
      </c>
      <c r="AY592" s="327" t="s">
        <v>219</v>
      </c>
    </row>
    <row r="593" spans="2:65" s="341" customFormat="1" x14ac:dyDescent="0.2">
      <c r="B593" s="342"/>
      <c r="D593" s="319" t="s">
        <v>228</v>
      </c>
      <c r="E593" s="343" t="s">
        <v>1</v>
      </c>
      <c r="F593" s="344" t="s">
        <v>241</v>
      </c>
      <c r="H593" s="345">
        <v>172.45699999999997</v>
      </c>
      <c r="L593" s="342"/>
      <c r="M593" s="346"/>
      <c r="N593" s="347"/>
      <c r="O593" s="347"/>
      <c r="P593" s="347"/>
      <c r="Q593" s="347"/>
      <c r="R593" s="347"/>
      <c r="S593" s="347"/>
      <c r="T593" s="348"/>
      <c r="AT593" s="343" t="s">
        <v>228</v>
      </c>
      <c r="AU593" s="343" t="s">
        <v>84</v>
      </c>
      <c r="AV593" s="341" t="s">
        <v>89</v>
      </c>
      <c r="AW593" s="341" t="s">
        <v>28</v>
      </c>
      <c r="AX593" s="341" t="s">
        <v>72</v>
      </c>
      <c r="AY593" s="343" t="s">
        <v>219</v>
      </c>
    </row>
    <row r="594" spans="2:65" s="317" customFormat="1" x14ac:dyDescent="0.2">
      <c r="B594" s="318"/>
      <c r="D594" s="319" t="s">
        <v>228</v>
      </c>
      <c r="E594" s="320" t="s">
        <v>1</v>
      </c>
      <c r="F594" s="321" t="s">
        <v>383</v>
      </c>
      <c r="H594" s="320" t="s">
        <v>1</v>
      </c>
      <c r="L594" s="318"/>
      <c r="M594" s="322"/>
      <c r="N594" s="323"/>
      <c r="O594" s="323"/>
      <c r="P594" s="323"/>
      <c r="Q594" s="323"/>
      <c r="R594" s="323"/>
      <c r="S594" s="323"/>
      <c r="T594" s="324"/>
      <c r="AT594" s="320" t="s">
        <v>228</v>
      </c>
      <c r="AU594" s="320" t="s">
        <v>84</v>
      </c>
      <c r="AV594" s="317" t="s">
        <v>79</v>
      </c>
      <c r="AW594" s="317" t="s">
        <v>28</v>
      </c>
      <c r="AX594" s="317" t="s">
        <v>72</v>
      </c>
      <c r="AY594" s="320" t="s">
        <v>219</v>
      </c>
    </row>
    <row r="595" spans="2:65" s="317" customFormat="1" x14ac:dyDescent="0.2">
      <c r="B595" s="318"/>
      <c r="D595" s="319" t="s">
        <v>228</v>
      </c>
      <c r="E595" s="320" t="s">
        <v>1</v>
      </c>
      <c r="F595" s="321" t="s">
        <v>2188</v>
      </c>
      <c r="H595" s="320" t="s">
        <v>1</v>
      </c>
      <c r="L595" s="318"/>
      <c r="M595" s="322"/>
      <c r="N595" s="323"/>
      <c r="O595" s="323"/>
      <c r="P595" s="323"/>
      <c r="Q595" s="323"/>
      <c r="R595" s="323"/>
      <c r="S595" s="323"/>
      <c r="T595" s="324"/>
      <c r="AT595" s="320" t="s">
        <v>228</v>
      </c>
      <c r="AU595" s="320" t="s">
        <v>84</v>
      </c>
      <c r="AV595" s="317" t="s">
        <v>79</v>
      </c>
      <c r="AW595" s="317" t="s">
        <v>28</v>
      </c>
      <c r="AX595" s="317" t="s">
        <v>72</v>
      </c>
      <c r="AY595" s="320" t="s">
        <v>219</v>
      </c>
    </row>
    <row r="596" spans="2:65" s="325" customFormat="1" x14ac:dyDescent="0.2">
      <c r="B596" s="326"/>
      <c r="D596" s="319" t="s">
        <v>228</v>
      </c>
      <c r="E596" s="327" t="s">
        <v>1</v>
      </c>
      <c r="F596" s="328" t="s">
        <v>2189</v>
      </c>
      <c r="H596" s="329">
        <v>23.5</v>
      </c>
      <c r="L596" s="326"/>
      <c r="M596" s="330"/>
      <c r="N596" s="331"/>
      <c r="O596" s="331"/>
      <c r="P596" s="331"/>
      <c r="Q596" s="331"/>
      <c r="R596" s="331"/>
      <c r="S596" s="331"/>
      <c r="T596" s="332"/>
      <c r="AT596" s="327" t="s">
        <v>228</v>
      </c>
      <c r="AU596" s="327" t="s">
        <v>84</v>
      </c>
      <c r="AV596" s="325" t="s">
        <v>84</v>
      </c>
      <c r="AW596" s="325" t="s">
        <v>28</v>
      </c>
      <c r="AX596" s="325" t="s">
        <v>72</v>
      </c>
      <c r="AY596" s="327" t="s">
        <v>219</v>
      </c>
    </row>
    <row r="597" spans="2:65" s="325" customFormat="1" x14ac:dyDescent="0.2">
      <c r="B597" s="326"/>
      <c r="D597" s="319" t="s">
        <v>228</v>
      </c>
      <c r="E597" s="327" t="s">
        <v>1</v>
      </c>
      <c r="F597" s="328" t="s">
        <v>350</v>
      </c>
      <c r="H597" s="329">
        <v>-0.8</v>
      </c>
      <c r="L597" s="326"/>
      <c r="M597" s="330"/>
      <c r="N597" s="331"/>
      <c r="O597" s="331"/>
      <c r="P597" s="331"/>
      <c r="Q597" s="331"/>
      <c r="R597" s="331"/>
      <c r="S597" s="331"/>
      <c r="T597" s="332"/>
      <c r="AT597" s="327" t="s">
        <v>228</v>
      </c>
      <c r="AU597" s="327" t="s">
        <v>84</v>
      </c>
      <c r="AV597" s="325" t="s">
        <v>84</v>
      </c>
      <c r="AW597" s="325" t="s">
        <v>28</v>
      </c>
      <c r="AX597" s="325" t="s">
        <v>72</v>
      </c>
      <c r="AY597" s="327" t="s">
        <v>219</v>
      </c>
    </row>
    <row r="598" spans="2:65" s="341" customFormat="1" x14ac:dyDescent="0.2">
      <c r="B598" s="342"/>
      <c r="D598" s="319" t="s">
        <v>228</v>
      </c>
      <c r="E598" s="343" t="s">
        <v>1</v>
      </c>
      <c r="F598" s="344" t="s">
        <v>241</v>
      </c>
      <c r="H598" s="345">
        <v>22.7</v>
      </c>
      <c r="L598" s="342"/>
      <c r="M598" s="346"/>
      <c r="N598" s="347"/>
      <c r="O598" s="347"/>
      <c r="P598" s="347"/>
      <c r="Q598" s="347"/>
      <c r="R598" s="347"/>
      <c r="S598" s="347"/>
      <c r="T598" s="348"/>
      <c r="AT598" s="343" t="s">
        <v>228</v>
      </c>
      <c r="AU598" s="343" t="s">
        <v>84</v>
      </c>
      <c r="AV598" s="341" t="s">
        <v>89</v>
      </c>
      <c r="AW598" s="341" t="s">
        <v>28</v>
      </c>
      <c r="AX598" s="341" t="s">
        <v>72</v>
      </c>
      <c r="AY598" s="343" t="s">
        <v>219</v>
      </c>
    </row>
    <row r="599" spans="2:65" s="333" customFormat="1" x14ac:dyDescent="0.2">
      <c r="B599" s="334"/>
      <c r="D599" s="319" t="s">
        <v>228</v>
      </c>
      <c r="E599" s="335" t="s">
        <v>1</v>
      </c>
      <c r="F599" s="336" t="s">
        <v>248</v>
      </c>
      <c r="H599" s="337">
        <v>195.15699999999995</v>
      </c>
      <c r="L599" s="334"/>
      <c r="M599" s="338"/>
      <c r="N599" s="339"/>
      <c r="O599" s="339"/>
      <c r="P599" s="339"/>
      <c r="Q599" s="339"/>
      <c r="R599" s="339"/>
      <c r="S599" s="339"/>
      <c r="T599" s="340"/>
      <c r="AT599" s="335" t="s">
        <v>228</v>
      </c>
      <c r="AU599" s="335" t="s">
        <v>84</v>
      </c>
      <c r="AV599" s="333" t="s">
        <v>226</v>
      </c>
      <c r="AW599" s="333" t="s">
        <v>28</v>
      </c>
      <c r="AX599" s="333" t="s">
        <v>79</v>
      </c>
      <c r="AY599" s="335" t="s">
        <v>219</v>
      </c>
    </row>
    <row r="600" spans="2:65" s="227" customFormat="1" ht="22.15" customHeight="1" x14ac:dyDescent="0.2">
      <c r="B600" s="303"/>
      <c r="C600" s="349" t="s">
        <v>1108</v>
      </c>
      <c r="D600" s="349" t="s">
        <v>606</v>
      </c>
      <c r="E600" s="350" t="s">
        <v>722</v>
      </c>
      <c r="F600" s="351" t="s">
        <v>723</v>
      </c>
      <c r="G600" s="352" t="s">
        <v>332</v>
      </c>
      <c r="H600" s="353">
        <v>197.10900000000001</v>
      </c>
      <c r="I600" s="353">
        <v>0</v>
      </c>
      <c r="J600" s="353">
        <f>ROUND(I600*H600,3)</f>
        <v>0</v>
      </c>
      <c r="K600" s="354"/>
      <c r="L600" s="355"/>
      <c r="M600" s="356" t="s">
        <v>1</v>
      </c>
      <c r="N600" s="357" t="s">
        <v>38</v>
      </c>
      <c r="O600" s="312">
        <v>0</v>
      </c>
      <c r="P600" s="312">
        <f>O600*H600</f>
        <v>0</v>
      </c>
      <c r="Q600" s="312">
        <v>1.6299999999999999E-3</v>
      </c>
      <c r="R600" s="312">
        <f>Q600*H600</f>
        <v>0.32128767000000003</v>
      </c>
      <c r="S600" s="312">
        <v>0</v>
      </c>
      <c r="T600" s="313">
        <f>S600*H600</f>
        <v>0</v>
      </c>
      <c r="AR600" s="314" t="s">
        <v>635</v>
      </c>
      <c r="AT600" s="314" t="s">
        <v>606</v>
      </c>
      <c r="AU600" s="314" t="s">
        <v>84</v>
      </c>
      <c r="AY600" s="220" t="s">
        <v>219</v>
      </c>
      <c r="BE600" s="315">
        <f>IF(N600="základná",J600,0)</f>
        <v>0</v>
      </c>
      <c r="BF600" s="315">
        <f>IF(N600="znížená",J600,0)</f>
        <v>0</v>
      </c>
      <c r="BG600" s="315">
        <f>IF(N600="zákl. prenesená",J600,0)</f>
        <v>0</v>
      </c>
      <c r="BH600" s="315">
        <f>IF(N600="zníž. prenesená",J600,0)</f>
        <v>0</v>
      </c>
      <c r="BI600" s="315">
        <f>IF(N600="nulová",J600,0)</f>
        <v>0</v>
      </c>
      <c r="BJ600" s="220" t="s">
        <v>84</v>
      </c>
      <c r="BK600" s="316">
        <f>ROUND(I600*H600,3)</f>
        <v>0</v>
      </c>
      <c r="BL600" s="220" t="s">
        <v>321</v>
      </c>
      <c r="BM600" s="314" t="s">
        <v>2190</v>
      </c>
    </row>
    <row r="601" spans="2:65" s="325" customFormat="1" x14ac:dyDescent="0.2">
      <c r="B601" s="326"/>
      <c r="D601" s="319" t="s">
        <v>228</v>
      </c>
      <c r="F601" s="328" t="s">
        <v>2191</v>
      </c>
      <c r="H601" s="329">
        <v>197.10900000000001</v>
      </c>
      <c r="L601" s="326"/>
      <c r="M601" s="330"/>
      <c r="N601" s="331"/>
      <c r="O601" s="331"/>
      <c r="P601" s="331"/>
      <c r="Q601" s="331"/>
      <c r="R601" s="331"/>
      <c r="S601" s="331"/>
      <c r="T601" s="332"/>
      <c r="AT601" s="327" t="s">
        <v>228</v>
      </c>
      <c r="AU601" s="327" t="s">
        <v>84</v>
      </c>
      <c r="AV601" s="325" t="s">
        <v>84</v>
      </c>
      <c r="AW601" s="325" t="s">
        <v>3</v>
      </c>
      <c r="AX601" s="325" t="s">
        <v>79</v>
      </c>
      <c r="AY601" s="327" t="s">
        <v>219</v>
      </c>
    </row>
    <row r="602" spans="2:65" s="227" customFormat="1" ht="19.899999999999999" customHeight="1" x14ac:dyDescent="0.2">
      <c r="B602" s="303"/>
      <c r="C602" s="304" t="s">
        <v>1109</v>
      </c>
      <c r="D602" s="304" t="s">
        <v>222</v>
      </c>
      <c r="E602" s="305" t="s">
        <v>727</v>
      </c>
      <c r="F602" s="306" t="s">
        <v>728</v>
      </c>
      <c r="G602" s="307" t="s">
        <v>225</v>
      </c>
      <c r="H602" s="308">
        <v>312.66500000000002</v>
      </c>
      <c r="I602" s="308">
        <v>0</v>
      </c>
      <c r="J602" s="308">
        <f>ROUND(I602*H602,3)</f>
        <v>0</v>
      </c>
      <c r="K602" s="309"/>
      <c r="L602" s="228"/>
      <c r="M602" s="310" t="s">
        <v>1</v>
      </c>
      <c r="N602" s="311" t="s">
        <v>38</v>
      </c>
      <c r="O602" s="312">
        <v>0.309</v>
      </c>
      <c r="P602" s="312">
        <f>O602*H602</f>
        <v>96.613485000000011</v>
      </c>
      <c r="Q602" s="312">
        <v>2.9999999999999997E-4</v>
      </c>
      <c r="R602" s="312">
        <f>Q602*H602</f>
        <v>9.3799499999999994E-2</v>
      </c>
      <c r="S602" s="312">
        <v>0</v>
      </c>
      <c r="T602" s="313">
        <f>S602*H602</f>
        <v>0</v>
      </c>
      <c r="AR602" s="314" t="s">
        <v>321</v>
      </c>
      <c r="AT602" s="314" t="s">
        <v>222</v>
      </c>
      <c r="AU602" s="314" t="s">
        <v>84</v>
      </c>
      <c r="AY602" s="220" t="s">
        <v>219</v>
      </c>
      <c r="BE602" s="315">
        <f>IF(N602="základná",J602,0)</f>
        <v>0</v>
      </c>
      <c r="BF602" s="315">
        <f>IF(N602="znížená",J602,0)</f>
        <v>0</v>
      </c>
      <c r="BG602" s="315">
        <f>IF(N602="zákl. prenesená",J602,0)</f>
        <v>0</v>
      </c>
      <c r="BH602" s="315">
        <f>IF(N602="zníž. prenesená",J602,0)</f>
        <v>0</v>
      </c>
      <c r="BI602" s="315">
        <f>IF(N602="nulová",J602,0)</f>
        <v>0</v>
      </c>
      <c r="BJ602" s="220" t="s">
        <v>84</v>
      </c>
      <c r="BK602" s="316">
        <f>ROUND(I602*H602,3)</f>
        <v>0</v>
      </c>
      <c r="BL602" s="220" t="s">
        <v>321</v>
      </c>
      <c r="BM602" s="314" t="s">
        <v>2192</v>
      </c>
    </row>
    <row r="603" spans="2:65" s="317" customFormat="1" x14ac:dyDescent="0.2">
      <c r="B603" s="318"/>
      <c r="D603" s="319" t="s">
        <v>228</v>
      </c>
      <c r="E603" s="320" t="s">
        <v>1</v>
      </c>
      <c r="F603" s="321" t="s">
        <v>374</v>
      </c>
      <c r="H603" s="320" t="s">
        <v>1</v>
      </c>
      <c r="L603" s="318"/>
      <c r="M603" s="322"/>
      <c r="N603" s="323"/>
      <c r="O603" s="323"/>
      <c r="P603" s="323"/>
      <c r="Q603" s="323"/>
      <c r="R603" s="323"/>
      <c r="S603" s="323"/>
      <c r="T603" s="324"/>
      <c r="AT603" s="320" t="s">
        <v>228</v>
      </c>
      <c r="AU603" s="320" t="s">
        <v>84</v>
      </c>
      <c r="AV603" s="317" t="s">
        <v>79</v>
      </c>
      <c r="AW603" s="317" t="s">
        <v>28</v>
      </c>
      <c r="AX603" s="317" t="s">
        <v>72</v>
      </c>
      <c r="AY603" s="320" t="s">
        <v>219</v>
      </c>
    </row>
    <row r="604" spans="2:65" s="317" customFormat="1" x14ac:dyDescent="0.2">
      <c r="B604" s="318"/>
      <c r="D604" s="319" t="s">
        <v>228</v>
      </c>
      <c r="E604" s="320" t="s">
        <v>1</v>
      </c>
      <c r="F604" s="321" t="s">
        <v>2091</v>
      </c>
      <c r="H604" s="320" t="s">
        <v>1</v>
      </c>
      <c r="L604" s="318"/>
      <c r="M604" s="322"/>
      <c r="N604" s="323"/>
      <c r="O604" s="323"/>
      <c r="P604" s="323"/>
      <c r="Q604" s="323"/>
      <c r="R604" s="323"/>
      <c r="S604" s="323"/>
      <c r="T604" s="324"/>
      <c r="AT604" s="320" t="s">
        <v>228</v>
      </c>
      <c r="AU604" s="320" t="s">
        <v>84</v>
      </c>
      <c r="AV604" s="317" t="s">
        <v>79</v>
      </c>
      <c r="AW604" s="317" t="s">
        <v>28</v>
      </c>
      <c r="AX604" s="317" t="s">
        <v>72</v>
      </c>
      <c r="AY604" s="320" t="s">
        <v>219</v>
      </c>
    </row>
    <row r="605" spans="2:65" s="325" customFormat="1" ht="22.5" x14ac:dyDescent="0.2">
      <c r="B605" s="326"/>
      <c r="D605" s="319" t="s">
        <v>228</v>
      </c>
      <c r="E605" s="327" t="s">
        <v>1</v>
      </c>
      <c r="F605" s="328" t="s">
        <v>2092</v>
      </c>
      <c r="H605" s="329">
        <v>270.92</v>
      </c>
      <c r="L605" s="326"/>
      <c r="M605" s="330"/>
      <c r="N605" s="331"/>
      <c r="O605" s="331"/>
      <c r="P605" s="331"/>
      <c r="Q605" s="331"/>
      <c r="R605" s="331"/>
      <c r="S605" s="331"/>
      <c r="T605" s="332"/>
      <c r="AT605" s="327" t="s">
        <v>228</v>
      </c>
      <c r="AU605" s="327" t="s">
        <v>84</v>
      </c>
      <c r="AV605" s="325" t="s">
        <v>84</v>
      </c>
      <c r="AW605" s="325" t="s">
        <v>28</v>
      </c>
      <c r="AX605" s="325" t="s">
        <v>72</v>
      </c>
      <c r="AY605" s="327" t="s">
        <v>219</v>
      </c>
    </row>
    <row r="606" spans="2:65" s="341" customFormat="1" x14ac:dyDescent="0.2">
      <c r="B606" s="342"/>
      <c r="D606" s="319" t="s">
        <v>228</v>
      </c>
      <c r="E606" s="343" t="s">
        <v>1</v>
      </c>
      <c r="F606" s="344" t="s">
        <v>241</v>
      </c>
      <c r="H606" s="345">
        <v>270.92</v>
      </c>
      <c r="L606" s="342"/>
      <c r="M606" s="346"/>
      <c r="N606" s="347"/>
      <c r="O606" s="347"/>
      <c r="P606" s="347"/>
      <c r="Q606" s="347"/>
      <c r="R606" s="347"/>
      <c r="S606" s="347"/>
      <c r="T606" s="348"/>
      <c r="AT606" s="343" t="s">
        <v>228</v>
      </c>
      <c r="AU606" s="343" t="s">
        <v>84</v>
      </c>
      <c r="AV606" s="341" t="s">
        <v>89</v>
      </c>
      <c r="AW606" s="341" t="s">
        <v>28</v>
      </c>
      <c r="AX606" s="341" t="s">
        <v>72</v>
      </c>
      <c r="AY606" s="343" t="s">
        <v>219</v>
      </c>
    </row>
    <row r="607" spans="2:65" s="317" customFormat="1" x14ac:dyDescent="0.2">
      <c r="B607" s="318"/>
      <c r="D607" s="319" t="s">
        <v>228</v>
      </c>
      <c r="E607" s="320" t="s">
        <v>1</v>
      </c>
      <c r="F607" s="321" t="s">
        <v>383</v>
      </c>
      <c r="H607" s="320" t="s">
        <v>1</v>
      </c>
      <c r="L607" s="318"/>
      <c r="M607" s="322"/>
      <c r="N607" s="323"/>
      <c r="O607" s="323"/>
      <c r="P607" s="323"/>
      <c r="Q607" s="323"/>
      <c r="R607" s="323"/>
      <c r="S607" s="323"/>
      <c r="T607" s="324"/>
      <c r="AT607" s="320" t="s">
        <v>228</v>
      </c>
      <c r="AU607" s="320" t="s">
        <v>84</v>
      </c>
      <c r="AV607" s="317" t="s">
        <v>79</v>
      </c>
      <c r="AW607" s="317" t="s">
        <v>28</v>
      </c>
      <c r="AX607" s="317" t="s">
        <v>72</v>
      </c>
      <c r="AY607" s="320" t="s">
        <v>219</v>
      </c>
    </row>
    <row r="608" spans="2:65" s="317" customFormat="1" x14ac:dyDescent="0.2">
      <c r="B608" s="318"/>
      <c r="D608" s="319" t="s">
        <v>228</v>
      </c>
      <c r="E608" s="320" t="s">
        <v>1</v>
      </c>
      <c r="F608" s="321" t="s">
        <v>2188</v>
      </c>
      <c r="H608" s="320" t="s">
        <v>1</v>
      </c>
      <c r="L608" s="318"/>
      <c r="M608" s="322"/>
      <c r="N608" s="323"/>
      <c r="O608" s="323"/>
      <c r="P608" s="323"/>
      <c r="Q608" s="323"/>
      <c r="R608" s="323"/>
      <c r="S608" s="323"/>
      <c r="T608" s="324"/>
      <c r="AT608" s="320" t="s">
        <v>228</v>
      </c>
      <c r="AU608" s="320" t="s">
        <v>84</v>
      </c>
      <c r="AV608" s="317" t="s">
        <v>79</v>
      </c>
      <c r="AW608" s="317" t="s">
        <v>28</v>
      </c>
      <c r="AX608" s="317" t="s">
        <v>72</v>
      </c>
      <c r="AY608" s="320" t="s">
        <v>219</v>
      </c>
    </row>
    <row r="609" spans="2:65" s="325" customFormat="1" x14ac:dyDescent="0.2">
      <c r="B609" s="326"/>
      <c r="D609" s="319" t="s">
        <v>228</v>
      </c>
      <c r="E609" s="327" t="s">
        <v>1</v>
      </c>
      <c r="F609" s="328" t="s">
        <v>2193</v>
      </c>
      <c r="H609" s="329">
        <v>34.484999999999999</v>
      </c>
      <c r="L609" s="326"/>
      <c r="M609" s="330"/>
      <c r="N609" s="331"/>
      <c r="O609" s="331"/>
      <c r="P609" s="331"/>
      <c r="Q609" s="331"/>
      <c r="R609" s="331"/>
      <c r="S609" s="331"/>
      <c r="T609" s="332"/>
      <c r="AT609" s="327" t="s">
        <v>228</v>
      </c>
      <c r="AU609" s="327" t="s">
        <v>84</v>
      </c>
      <c r="AV609" s="325" t="s">
        <v>84</v>
      </c>
      <c r="AW609" s="325" t="s">
        <v>28</v>
      </c>
      <c r="AX609" s="325" t="s">
        <v>72</v>
      </c>
      <c r="AY609" s="327" t="s">
        <v>219</v>
      </c>
    </row>
    <row r="610" spans="2:65" s="325" customFormat="1" x14ac:dyDescent="0.2">
      <c r="B610" s="326"/>
      <c r="D610" s="319" t="s">
        <v>228</v>
      </c>
      <c r="E610" s="327" t="s">
        <v>1</v>
      </c>
      <c r="F610" s="328" t="s">
        <v>2194</v>
      </c>
      <c r="H610" s="329">
        <v>3.63</v>
      </c>
      <c r="L610" s="326"/>
      <c r="M610" s="330"/>
      <c r="N610" s="331"/>
      <c r="O610" s="331"/>
      <c r="P610" s="331"/>
      <c r="Q610" s="331"/>
      <c r="R610" s="331"/>
      <c r="S610" s="331"/>
      <c r="T610" s="332"/>
      <c r="AT610" s="327" t="s">
        <v>228</v>
      </c>
      <c r="AU610" s="327" t="s">
        <v>84</v>
      </c>
      <c r="AV610" s="325" t="s">
        <v>84</v>
      </c>
      <c r="AW610" s="325" t="s">
        <v>28</v>
      </c>
      <c r="AX610" s="325" t="s">
        <v>72</v>
      </c>
      <c r="AY610" s="327" t="s">
        <v>219</v>
      </c>
    </row>
    <row r="611" spans="2:65" s="317" customFormat="1" x14ac:dyDescent="0.2">
      <c r="B611" s="318"/>
      <c r="D611" s="319" t="s">
        <v>228</v>
      </c>
      <c r="E611" s="320" t="s">
        <v>1</v>
      </c>
      <c r="F611" s="321" t="s">
        <v>2195</v>
      </c>
      <c r="H611" s="320" t="s">
        <v>1</v>
      </c>
      <c r="L611" s="318"/>
      <c r="M611" s="322"/>
      <c r="N611" s="323"/>
      <c r="O611" s="323"/>
      <c r="P611" s="323"/>
      <c r="Q611" s="323"/>
      <c r="R611" s="323"/>
      <c r="S611" s="323"/>
      <c r="T611" s="324"/>
      <c r="AT611" s="320" t="s">
        <v>228</v>
      </c>
      <c r="AU611" s="320" t="s">
        <v>84</v>
      </c>
      <c r="AV611" s="317" t="s">
        <v>79</v>
      </c>
      <c r="AW611" s="317" t="s">
        <v>28</v>
      </c>
      <c r="AX611" s="317" t="s">
        <v>72</v>
      </c>
      <c r="AY611" s="320" t="s">
        <v>219</v>
      </c>
    </row>
    <row r="612" spans="2:65" s="325" customFormat="1" x14ac:dyDescent="0.2">
      <c r="B612" s="326"/>
      <c r="D612" s="319" t="s">
        <v>228</v>
      </c>
      <c r="E612" s="327" t="s">
        <v>1</v>
      </c>
      <c r="F612" s="328" t="s">
        <v>2194</v>
      </c>
      <c r="H612" s="329">
        <v>3.63</v>
      </c>
      <c r="L612" s="326"/>
      <c r="M612" s="330"/>
      <c r="N612" s="331"/>
      <c r="O612" s="331"/>
      <c r="P612" s="331"/>
      <c r="Q612" s="331"/>
      <c r="R612" s="331"/>
      <c r="S612" s="331"/>
      <c r="T612" s="332"/>
      <c r="AT612" s="327" t="s">
        <v>228</v>
      </c>
      <c r="AU612" s="327" t="s">
        <v>84</v>
      </c>
      <c r="AV612" s="325" t="s">
        <v>84</v>
      </c>
      <c r="AW612" s="325" t="s">
        <v>28</v>
      </c>
      <c r="AX612" s="325" t="s">
        <v>72</v>
      </c>
      <c r="AY612" s="327" t="s">
        <v>219</v>
      </c>
    </row>
    <row r="613" spans="2:65" s="341" customFormat="1" x14ac:dyDescent="0.2">
      <c r="B613" s="342"/>
      <c r="D613" s="319" t="s">
        <v>228</v>
      </c>
      <c r="E613" s="343" t="s">
        <v>1</v>
      </c>
      <c r="F613" s="344" t="s">
        <v>241</v>
      </c>
      <c r="H613" s="345">
        <v>41.745000000000005</v>
      </c>
      <c r="L613" s="342"/>
      <c r="M613" s="346"/>
      <c r="N613" s="347"/>
      <c r="O613" s="347"/>
      <c r="P613" s="347"/>
      <c r="Q613" s="347"/>
      <c r="R613" s="347"/>
      <c r="S613" s="347"/>
      <c r="T613" s="348"/>
      <c r="AT613" s="343" t="s">
        <v>228</v>
      </c>
      <c r="AU613" s="343" t="s">
        <v>84</v>
      </c>
      <c r="AV613" s="341" t="s">
        <v>89</v>
      </c>
      <c r="AW613" s="341" t="s">
        <v>28</v>
      </c>
      <c r="AX613" s="341" t="s">
        <v>72</v>
      </c>
      <c r="AY613" s="343" t="s">
        <v>219</v>
      </c>
    </row>
    <row r="614" spans="2:65" s="333" customFormat="1" x14ac:dyDescent="0.2">
      <c r="B614" s="334"/>
      <c r="D614" s="319" t="s">
        <v>228</v>
      </c>
      <c r="E614" s="335" t="s">
        <v>1</v>
      </c>
      <c r="F614" s="336" t="s">
        <v>248</v>
      </c>
      <c r="H614" s="337">
        <v>312.66500000000002</v>
      </c>
      <c r="L614" s="334"/>
      <c r="M614" s="338"/>
      <c r="N614" s="339"/>
      <c r="O614" s="339"/>
      <c r="P614" s="339"/>
      <c r="Q614" s="339"/>
      <c r="R614" s="339"/>
      <c r="S614" s="339"/>
      <c r="T614" s="340"/>
      <c r="AT614" s="335" t="s">
        <v>228</v>
      </c>
      <c r="AU614" s="335" t="s">
        <v>84</v>
      </c>
      <c r="AV614" s="333" t="s">
        <v>226</v>
      </c>
      <c r="AW614" s="333" t="s">
        <v>28</v>
      </c>
      <c r="AX614" s="333" t="s">
        <v>79</v>
      </c>
      <c r="AY614" s="335" t="s">
        <v>219</v>
      </c>
    </row>
    <row r="615" spans="2:65" s="227" customFormat="1" ht="22.15" customHeight="1" x14ac:dyDescent="0.2">
      <c r="B615" s="303"/>
      <c r="C615" s="349" t="s">
        <v>1110</v>
      </c>
      <c r="D615" s="349" t="s">
        <v>606</v>
      </c>
      <c r="E615" s="350" t="s">
        <v>733</v>
      </c>
      <c r="F615" s="351" t="s">
        <v>734</v>
      </c>
      <c r="G615" s="352" t="s">
        <v>225</v>
      </c>
      <c r="H615" s="353">
        <v>322.04500000000002</v>
      </c>
      <c r="I615" s="353">
        <v>0</v>
      </c>
      <c r="J615" s="353">
        <f>ROUND(I615*H615,3)</f>
        <v>0</v>
      </c>
      <c r="K615" s="354"/>
      <c r="L615" s="355"/>
      <c r="M615" s="356" t="s">
        <v>1</v>
      </c>
      <c r="N615" s="357" t="s">
        <v>38</v>
      </c>
      <c r="O615" s="312">
        <v>0</v>
      </c>
      <c r="P615" s="312">
        <f>O615*H615</f>
        <v>0</v>
      </c>
      <c r="Q615" s="312">
        <v>3.15E-3</v>
      </c>
      <c r="R615" s="312">
        <f>Q615*H615</f>
        <v>1.01444175</v>
      </c>
      <c r="S615" s="312">
        <v>0</v>
      </c>
      <c r="T615" s="313">
        <f>S615*H615</f>
        <v>0</v>
      </c>
      <c r="AR615" s="314" t="s">
        <v>635</v>
      </c>
      <c r="AT615" s="314" t="s">
        <v>606</v>
      </c>
      <c r="AU615" s="314" t="s">
        <v>84</v>
      </c>
      <c r="AY615" s="220" t="s">
        <v>219</v>
      </c>
      <c r="BE615" s="315">
        <f>IF(N615="základná",J615,0)</f>
        <v>0</v>
      </c>
      <c r="BF615" s="315">
        <f>IF(N615="znížená",J615,0)</f>
        <v>0</v>
      </c>
      <c r="BG615" s="315">
        <f>IF(N615="zákl. prenesená",J615,0)</f>
        <v>0</v>
      </c>
      <c r="BH615" s="315">
        <f>IF(N615="zníž. prenesená",J615,0)</f>
        <v>0</v>
      </c>
      <c r="BI615" s="315">
        <f>IF(N615="nulová",J615,0)</f>
        <v>0</v>
      </c>
      <c r="BJ615" s="220" t="s">
        <v>84</v>
      </c>
      <c r="BK615" s="316">
        <f>ROUND(I615*H615,3)</f>
        <v>0</v>
      </c>
      <c r="BL615" s="220" t="s">
        <v>321</v>
      </c>
      <c r="BM615" s="314" t="s">
        <v>2196</v>
      </c>
    </row>
    <row r="616" spans="2:65" s="325" customFormat="1" x14ac:dyDescent="0.2">
      <c r="B616" s="326"/>
      <c r="D616" s="319" t="s">
        <v>228</v>
      </c>
      <c r="F616" s="328" t="s">
        <v>2197</v>
      </c>
      <c r="H616" s="329">
        <v>322.04500000000002</v>
      </c>
      <c r="L616" s="326"/>
      <c r="M616" s="330"/>
      <c r="N616" s="331"/>
      <c r="O616" s="331"/>
      <c r="P616" s="331"/>
      <c r="Q616" s="331"/>
      <c r="R616" s="331"/>
      <c r="S616" s="331"/>
      <c r="T616" s="332"/>
      <c r="AT616" s="327" t="s">
        <v>228</v>
      </c>
      <c r="AU616" s="327" t="s">
        <v>84</v>
      </c>
      <c r="AV616" s="325" t="s">
        <v>84</v>
      </c>
      <c r="AW616" s="325" t="s">
        <v>3</v>
      </c>
      <c r="AX616" s="325" t="s">
        <v>79</v>
      </c>
      <c r="AY616" s="327" t="s">
        <v>219</v>
      </c>
    </row>
    <row r="617" spans="2:65" s="227" customFormat="1" ht="19.899999999999999" customHeight="1" x14ac:dyDescent="0.2">
      <c r="B617" s="303"/>
      <c r="C617" s="304" t="s">
        <v>1112</v>
      </c>
      <c r="D617" s="304" t="s">
        <v>222</v>
      </c>
      <c r="E617" s="305" t="s">
        <v>738</v>
      </c>
      <c r="F617" s="306" t="s">
        <v>739</v>
      </c>
      <c r="G617" s="307" t="s">
        <v>225</v>
      </c>
      <c r="H617" s="308">
        <v>312.66500000000002</v>
      </c>
      <c r="I617" s="308">
        <v>0</v>
      </c>
      <c r="J617" s="308">
        <f>ROUND(I617*H617,3)</f>
        <v>0</v>
      </c>
      <c r="K617" s="309"/>
      <c r="L617" s="228"/>
      <c r="M617" s="310" t="s">
        <v>1</v>
      </c>
      <c r="N617" s="311" t="s">
        <v>38</v>
      </c>
      <c r="O617" s="312">
        <v>0.08</v>
      </c>
      <c r="P617" s="312">
        <f>O617*H617</f>
        <v>25.013200000000001</v>
      </c>
      <c r="Q617" s="312">
        <v>0</v>
      </c>
      <c r="R617" s="312">
        <f>Q617*H617</f>
        <v>0</v>
      </c>
      <c r="S617" s="312">
        <v>0</v>
      </c>
      <c r="T617" s="313">
        <f>S617*H617</f>
        <v>0</v>
      </c>
      <c r="AR617" s="314" t="s">
        <v>321</v>
      </c>
      <c r="AT617" s="314" t="s">
        <v>222</v>
      </c>
      <c r="AU617" s="314" t="s">
        <v>84</v>
      </c>
      <c r="AY617" s="220" t="s">
        <v>219</v>
      </c>
      <c r="BE617" s="315">
        <f>IF(N617="základná",J617,0)</f>
        <v>0</v>
      </c>
      <c r="BF617" s="315">
        <f>IF(N617="znížená",J617,0)</f>
        <v>0</v>
      </c>
      <c r="BG617" s="315">
        <f>IF(N617="zákl. prenesená",J617,0)</f>
        <v>0</v>
      </c>
      <c r="BH617" s="315">
        <f>IF(N617="zníž. prenesená",J617,0)</f>
        <v>0</v>
      </c>
      <c r="BI617" s="315">
        <f>IF(N617="nulová",J617,0)</f>
        <v>0</v>
      </c>
      <c r="BJ617" s="220" t="s">
        <v>84</v>
      </c>
      <c r="BK617" s="316">
        <f>ROUND(I617*H617,3)</f>
        <v>0</v>
      </c>
      <c r="BL617" s="220" t="s">
        <v>321</v>
      </c>
      <c r="BM617" s="314" t="s">
        <v>2198</v>
      </c>
    </row>
    <row r="618" spans="2:65" s="227" customFormat="1" ht="19.899999999999999" customHeight="1" x14ac:dyDescent="0.2">
      <c r="B618" s="303"/>
      <c r="C618" s="304" t="s">
        <v>1113</v>
      </c>
      <c r="D618" s="304" t="s">
        <v>222</v>
      </c>
      <c r="E618" s="305" t="s">
        <v>742</v>
      </c>
      <c r="F618" s="306" t="s">
        <v>743</v>
      </c>
      <c r="G618" s="307" t="s">
        <v>225</v>
      </c>
      <c r="H618" s="308">
        <v>312.66500000000002</v>
      </c>
      <c r="I618" s="308">
        <v>0</v>
      </c>
      <c r="J618" s="308">
        <f>ROUND(I618*H618,3)</f>
        <v>0</v>
      </c>
      <c r="K618" s="309"/>
      <c r="L618" s="228"/>
      <c r="M618" s="310" t="s">
        <v>1</v>
      </c>
      <c r="N618" s="311" t="s">
        <v>38</v>
      </c>
      <c r="O618" s="312">
        <v>0.16200000000000001</v>
      </c>
      <c r="P618" s="312">
        <f>O618*H618</f>
        <v>50.651730000000008</v>
      </c>
      <c r="Q618" s="312">
        <v>4.4999999999999997E-3</v>
      </c>
      <c r="R618" s="312">
        <f>Q618*H618</f>
        <v>1.4069925000000001</v>
      </c>
      <c r="S618" s="312">
        <v>0</v>
      </c>
      <c r="T618" s="313">
        <f>S618*H618</f>
        <v>0</v>
      </c>
      <c r="AR618" s="314" t="s">
        <v>321</v>
      </c>
      <c r="AT618" s="314" t="s">
        <v>222</v>
      </c>
      <c r="AU618" s="314" t="s">
        <v>84</v>
      </c>
      <c r="AY618" s="220" t="s">
        <v>219</v>
      </c>
      <c r="BE618" s="315">
        <f>IF(N618="základná",J618,0)</f>
        <v>0</v>
      </c>
      <c r="BF618" s="315">
        <f>IF(N618="znížená",J618,0)</f>
        <v>0</v>
      </c>
      <c r="BG618" s="315">
        <f>IF(N618="zákl. prenesená",J618,0)</f>
        <v>0</v>
      </c>
      <c r="BH618" s="315">
        <f>IF(N618="zníž. prenesená",J618,0)</f>
        <v>0</v>
      </c>
      <c r="BI618" s="315">
        <f>IF(N618="nulová",J618,0)</f>
        <v>0</v>
      </c>
      <c r="BJ618" s="220" t="s">
        <v>84</v>
      </c>
      <c r="BK618" s="316">
        <f>ROUND(I618*H618,3)</f>
        <v>0</v>
      </c>
      <c r="BL618" s="220" t="s">
        <v>321</v>
      </c>
      <c r="BM618" s="314" t="s">
        <v>2199</v>
      </c>
    </row>
    <row r="619" spans="2:65" s="227" customFormat="1" ht="19.899999999999999" customHeight="1" x14ac:dyDescent="0.2">
      <c r="B619" s="303"/>
      <c r="C619" s="304" t="s">
        <v>1164</v>
      </c>
      <c r="D619" s="304" t="s">
        <v>222</v>
      </c>
      <c r="E619" s="305" t="s">
        <v>746</v>
      </c>
      <c r="F619" s="306" t="s">
        <v>747</v>
      </c>
      <c r="G619" s="307" t="s">
        <v>225</v>
      </c>
      <c r="H619" s="308">
        <v>312.66500000000002</v>
      </c>
      <c r="I619" s="308">
        <v>0</v>
      </c>
      <c r="J619" s="308">
        <f>ROUND(I619*H619,3)</f>
        <v>0</v>
      </c>
      <c r="K619" s="309"/>
      <c r="L619" s="228"/>
      <c r="M619" s="310" t="s">
        <v>1</v>
      </c>
      <c r="N619" s="311" t="s">
        <v>38</v>
      </c>
      <c r="O619" s="312">
        <v>0.10254000000000001</v>
      </c>
      <c r="P619" s="312">
        <f>O619*H619</f>
        <v>32.060669100000005</v>
      </c>
      <c r="Q619" s="312">
        <v>7.4999999999999997E-3</v>
      </c>
      <c r="R619" s="312">
        <f>Q619*H619</f>
        <v>2.3449875000000002</v>
      </c>
      <c r="S619" s="312">
        <v>0</v>
      </c>
      <c r="T619" s="313">
        <f>S619*H619</f>
        <v>0</v>
      </c>
      <c r="AR619" s="314" t="s">
        <v>321</v>
      </c>
      <c r="AT619" s="314" t="s">
        <v>222</v>
      </c>
      <c r="AU619" s="314" t="s">
        <v>84</v>
      </c>
      <c r="AY619" s="220" t="s">
        <v>219</v>
      </c>
      <c r="BE619" s="315">
        <f>IF(N619="základná",J619,0)</f>
        <v>0</v>
      </c>
      <c r="BF619" s="315">
        <f>IF(N619="znížená",J619,0)</f>
        <v>0</v>
      </c>
      <c r="BG619" s="315">
        <f>IF(N619="zákl. prenesená",J619,0)</f>
        <v>0</v>
      </c>
      <c r="BH619" s="315">
        <f>IF(N619="zníž. prenesená",J619,0)</f>
        <v>0</v>
      </c>
      <c r="BI619" s="315">
        <f>IF(N619="nulová",J619,0)</f>
        <v>0</v>
      </c>
      <c r="BJ619" s="220" t="s">
        <v>84</v>
      </c>
      <c r="BK619" s="316">
        <f>ROUND(I619*H619,3)</f>
        <v>0</v>
      </c>
      <c r="BL619" s="220" t="s">
        <v>321</v>
      </c>
      <c r="BM619" s="314" t="s">
        <v>2200</v>
      </c>
    </row>
    <row r="620" spans="2:65" s="227" customFormat="1" ht="22.15" customHeight="1" x14ac:dyDescent="0.2">
      <c r="B620" s="303"/>
      <c r="C620" s="304" t="s">
        <v>1165</v>
      </c>
      <c r="D620" s="304" t="s">
        <v>222</v>
      </c>
      <c r="E620" s="305" t="s">
        <v>750</v>
      </c>
      <c r="F620" s="306" t="s">
        <v>751</v>
      </c>
      <c r="G620" s="307" t="s">
        <v>640</v>
      </c>
      <c r="H620" s="308">
        <v>157.834</v>
      </c>
      <c r="I620" s="308">
        <v>0</v>
      </c>
      <c r="J620" s="308">
        <f>ROUND(I620*H620,3)</f>
        <v>0</v>
      </c>
      <c r="K620" s="309"/>
      <c r="L620" s="228"/>
      <c r="M620" s="310" t="s">
        <v>1</v>
      </c>
      <c r="N620" s="311" t="s">
        <v>38</v>
      </c>
      <c r="O620" s="312">
        <v>0</v>
      </c>
      <c r="P620" s="312">
        <f>O620*H620</f>
        <v>0</v>
      </c>
      <c r="Q620" s="312">
        <v>0</v>
      </c>
      <c r="R620" s="312">
        <f>Q620*H620</f>
        <v>0</v>
      </c>
      <c r="S620" s="312">
        <v>0</v>
      </c>
      <c r="T620" s="313">
        <f>S620*H620</f>
        <v>0</v>
      </c>
      <c r="AR620" s="314" t="s">
        <v>321</v>
      </c>
      <c r="AT620" s="314" t="s">
        <v>222</v>
      </c>
      <c r="AU620" s="314" t="s">
        <v>84</v>
      </c>
      <c r="AY620" s="220" t="s">
        <v>219</v>
      </c>
      <c r="BE620" s="315">
        <f>IF(N620="základná",J620,0)</f>
        <v>0</v>
      </c>
      <c r="BF620" s="315">
        <f>IF(N620="znížená",J620,0)</f>
        <v>0</v>
      </c>
      <c r="BG620" s="315">
        <f>IF(N620="zákl. prenesená",J620,0)</f>
        <v>0</v>
      </c>
      <c r="BH620" s="315">
        <f>IF(N620="zníž. prenesená",J620,0)</f>
        <v>0</v>
      </c>
      <c r="BI620" s="315">
        <f>IF(N620="nulová",J620,0)</f>
        <v>0</v>
      </c>
      <c r="BJ620" s="220" t="s">
        <v>84</v>
      </c>
      <c r="BK620" s="316">
        <f>ROUND(I620*H620,3)</f>
        <v>0</v>
      </c>
      <c r="BL620" s="220" t="s">
        <v>321</v>
      </c>
      <c r="BM620" s="314" t="s">
        <v>2201</v>
      </c>
    </row>
    <row r="621" spans="2:65" s="290" customFormat="1" ht="22.9" customHeight="1" x14ac:dyDescent="0.2">
      <c r="B621" s="291"/>
      <c r="D621" s="292" t="s">
        <v>71</v>
      </c>
      <c r="E621" s="301" t="s">
        <v>753</v>
      </c>
      <c r="F621" s="301" t="s">
        <v>754</v>
      </c>
      <c r="J621" s="302">
        <f>BK621</f>
        <v>0</v>
      </c>
      <c r="L621" s="291"/>
      <c r="M621" s="295"/>
      <c r="N621" s="296"/>
      <c r="O621" s="296"/>
      <c r="P621" s="297">
        <f>SUM(P622:P648)</f>
        <v>94.309313999999986</v>
      </c>
      <c r="Q621" s="296"/>
      <c r="R621" s="297">
        <f>SUM(R622:R648)</f>
        <v>2.1914839000000002</v>
      </c>
      <c r="S621" s="296"/>
      <c r="T621" s="298">
        <f>SUM(T622:T648)</f>
        <v>0</v>
      </c>
      <c r="AR621" s="292" t="s">
        <v>84</v>
      </c>
      <c r="AT621" s="299" t="s">
        <v>71</v>
      </c>
      <c r="AU621" s="299" t="s">
        <v>79</v>
      </c>
      <c r="AY621" s="292" t="s">
        <v>219</v>
      </c>
      <c r="BK621" s="300">
        <f>SUM(BK622:BK648)</f>
        <v>0</v>
      </c>
    </row>
    <row r="622" spans="2:65" s="227" customFormat="1" ht="22.15" customHeight="1" x14ac:dyDescent="0.2">
      <c r="B622" s="303"/>
      <c r="C622" s="304" t="s">
        <v>1168</v>
      </c>
      <c r="D622" s="304" t="s">
        <v>222</v>
      </c>
      <c r="E622" s="305" t="s">
        <v>756</v>
      </c>
      <c r="F622" s="306" t="s">
        <v>757</v>
      </c>
      <c r="G622" s="307" t="s">
        <v>225</v>
      </c>
      <c r="H622" s="308">
        <v>88.402000000000001</v>
      </c>
      <c r="I622" s="308">
        <v>0</v>
      </c>
      <c r="J622" s="308">
        <f>ROUND(I622*H622,3)</f>
        <v>0</v>
      </c>
      <c r="K622" s="309"/>
      <c r="L622" s="228"/>
      <c r="M622" s="310" t="s">
        <v>1</v>
      </c>
      <c r="N622" s="311" t="s">
        <v>38</v>
      </c>
      <c r="O622" s="312">
        <v>1.0349999999999999</v>
      </c>
      <c r="P622" s="312">
        <f>O622*H622</f>
        <v>91.496069999999989</v>
      </c>
      <c r="Q622" s="312">
        <v>2.9499999999999999E-3</v>
      </c>
      <c r="R622" s="312">
        <f>Q622*H622</f>
        <v>0.26078590000000001</v>
      </c>
      <c r="S622" s="312">
        <v>0</v>
      </c>
      <c r="T622" s="313">
        <f>S622*H622</f>
        <v>0</v>
      </c>
      <c r="AR622" s="314" t="s">
        <v>321</v>
      </c>
      <c r="AT622" s="314" t="s">
        <v>222</v>
      </c>
      <c r="AU622" s="314" t="s">
        <v>84</v>
      </c>
      <c r="AY622" s="220" t="s">
        <v>219</v>
      </c>
      <c r="BE622" s="315">
        <f>IF(N622="základná",J622,0)</f>
        <v>0</v>
      </c>
      <c r="BF622" s="315">
        <f>IF(N622="znížená",J622,0)</f>
        <v>0</v>
      </c>
      <c r="BG622" s="315">
        <f>IF(N622="zákl. prenesená",J622,0)</f>
        <v>0</v>
      </c>
      <c r="BH622" s="315">
        <f>IF(N622="zníž. prenesená",J622,0)</f>
        <v>0</v>
      </c>
      <c r="BI622" s="315">
        <f>IF(N622="nulová",J622,0)</f>
        <v>0</v>
      </c>
      <c r="BJ622" s="220" t="s">
        <v>84</v>
      </c>
      <c r="BK622" s="316">
        <f>ROUND(I622*H622,3)</f>
        <v>0</v>
      </c>
      <c r="BL622" s="220" t="s">
        <v>321</v>
      </c>
      <c r="BM622" s="314" t="s">
        <v>2202</v>
      </c>
    </row>
    <row r="623" spans="2:65" s="317" customFormat="1" x14ac:dyDescent="0.2">
      <c r="B623" s="318"/>
      <c r="D623" s="319" t="s">
        <v>228</v>
      </c>
      <c r="E623" s="320" t="s">
        <v>1</v>
      </c>
      <c r="F623" s="321" t="s">
        <v>374</v>
      </c>
      <c r="H623" s="320" t="s">
        <v>1</v>
      </c>
      <c r="L623" s="318"/>
      <c r="M623" s="322"/>
      <c r="N623" s="323"/>
      <c r="O623" s="323"/>
      <c r="P623" s="323"/>
      <c r="Q623" s="323"/>
      <c r="R623" s="323"/>
      <c r="S623" s="323"/>
      <c r="T623" s="324"/>
      <c r="AT623" s="320" t="s">
        <v>228</v>
      </c>
      <c r="AU623" s="320" t="s">
        <v>84</v>
      </c>
      <c r="AV623" s="317" t="s">
        <v>79</v>
      </c>
      <c r="AW623" s="317" t="s">
        <v>28</v>
      </c>
      <c r="AX623" s="317" t="s">
        <v>72</v>
      </c>
      <c r="AY623" s="320" t="s">
        <v>219</v>
      </c>
    </row>
    <row r="624" spans="2:65" s="317" customFormat="1" x14ac:dyDescent="0.2">
      <c r="B624" s="318"/>
      <c r="D624" s="319" t="s">
        <v>228</v>
      </c>
      <c r="E624" s="320" t="s">
        <v>1</v>
      </c>
      <c r="F624" s="321" t="s">
        <v>1911</v>
      </c>
      <c r="H624" s="320" t="s">
        <v>1</v>
      </c>
      <c r="L624" s="318"/>
      <c r="M624" s="322"/>
      <c r="N624" s="323"/>
      <c r="O624" s="323"/>
      <c r="P624" s="323"/>
      <c r="Q624" s="323"/>
      <c r="R624" s="323"/>
      <c r="S624" s="323"/>
      <c r="T624" s="324"/>
      <c r="AT624" s="320" t="s">
        <v>228</v>
      </c>
      <c r="AU624" s="320" t="s">
        <v>84</v>
      </c>
      <c r="AV624" s="317" t="s">
        <v>79</v>
      </c>
      <c r="AW624" s="317" t="s">
        <v>28</v>
      </c>
      <c r="AX624" s="317" t="s">
        <v>72</v>
      </c>
      <c r="AY624" s="320" t="s">
        <v>219</v>
      </c>
    </row>
    <row r="625" spans="2:51" s="325" customFormat="1" x14ac:dyDescent="0.2">
      <c r="B625" s="326"/>
      <c r="D625" s="319" t="s">
        <v>228</v>
      </c>
      <c r="E625" s="327" t="s">
        <v>1</v>
      </c>
      <c r="F625" s="328" t="s">
        <v>2067</v>
      </c>
      <c r="H625" s="329">
        <v>37.200000000000003</v>
      </c>
      <c r="L625" s="326"/>
      <c r="M625" s="330"/>
      <c r="N625" s="331"/>
      <c r="O625" s="331"/>
      <c r="P625" s="331"/>
      <c r="Q625" s="331"/>
      <c r="R625" s="331"/>
      <c r="S625" s="331"/>
      <c r="T625" s="332"/>
      <c r="AT625" s="327" t="s">
        <v>228</v>
      </c>
      <c r="AU625" s="327" t="s">
        <v>84</v>
      </c>
      <c r="AV625" s="325" t="s">
        <v>84</v>
      </c>
      <c r="AW625" s="325" t="s">
        <v>28</v>
      </c>
      <c r="AX625" s="325" t="s">
        <v>72</v>
      </c>
      <c r="AY625" s="327" t="s">
        <v>219</v>
      </c>
    </row>
    <row r="626" spans="2:51" s="325" customFormat="1" x14ac:dyDescent="0.2">
      <c r="B626" s="326"/>
      <c r="D626" s="319" t="s">
        <v>228</v>
      </c>
      <c r="E626" s="327" t="s">
        <v>1</v>
      </c>
      <c r="F626" s="328" t="s">
        <v>232</v>
      </c>
      <c r="H626" s="329">
        <v>-1.5760000000000001</v>
      </c>
      <c r="L626" s="326"/>
      <c r="M626" s="330"/>
      <c r="N626" s="331"/>
      <c r="O626" s="331"/>
      <c r="P626" s="331"/>
      <c r="Q626" s="331"/>
      <c r="R626" s="331"/>
      <c r="S626" s="331"/>
      <c r="T626" s="332"/>
      <c r="AT626" s="327" t="s">
        <v>228</v>
      </c>
      <c r="AU626" s="327" t="s">
        <v>84</v>
      </c>
      <c r="AV626" s="325" t="s">
        <v>84</v>
      </c>
      <c r="AW626" s="325" t="s">
        <v>28</v>
      </c>
      <c r="AX626" s="325" t="s">
        <v>72</v>
      </c>
      <c r="AY626" s="327" t="s">
        <v>219</v>
      </c>
    </row>
    <row r="627" spans="2:51" s="325" customFormat="1" x14ac:dyDescent="0.2">
      <c r="B627" s="326"/>
      <c r="D627" s="319" t="s">
        <v>228</v>
      </c>
      <c r="E627" s="327" t="s">
        <v>1</v>
      </c>
      <c r="F627" s="328" t="s">
        <v>2068</v>
      </c>
      <c r="H627" s="329">
        <v>-3.06</v>
      </c>
      <c r="L627" s="326"/>
      <c r="M627" s="330"/>
      <c r="N627" s="331"/>
      <c r="O627" s="331"/>
      <c r="P627" s="331"/>
      <c r="Q627" s="331"/>
      <c r="R627" s="331"/>
      <c r="S627" s="331"/>
      <c r="T627" s="332"/>
      <c r="AT627" s="327" t="s">
        <v>228</v>
      </c>
      <c r="AU627" s="327" t="s">
        <v>84</v>
      </c>
      <c r="AV627" s="325" t="s">
        <v>84</v>
      </c>
      <c r="AW627" s="325" t="s">
        <v>28</v>
      </c>
      <c r="AX627" s="325" t="s">
        <v>72</v>
      </c>
      <c r="AY627" s="327" t="s">
        <v>219</v>
      </c>
    </row>
    <row r="628" spans="2:51" s="325" customFormat="1" x14ac:dyDescent="0.2">
      <c r="B628" s="326"/>
      <c r="D628" s="319" t="s">
        <v>228</v>
      </c>
      <c r="E628" s="327" t="s">
        <v>1</v>
      </c>
      <c r="F628" s="328" t="s">
        <v>2069</v>
      </c>
      <c r="H628" s="329">
        <v>2</v>
      </c>
      <c r="L628" s="326"/>
      <c r="M628" s="330"/>
      <c r="N628" s="331"/>
      <c r="O628" s="331"/>
      <c r="P628" s="331"/>
      <c r="Q628" s="331"/>
      <c r="R628" s="331"/>
      <c r="S628" s="331"/>
      <c r="T628" s="332"/>
      <c r="AT628" s="327" t="s">
        <v>228</v>
      </c>
      <c r="AU628" s="327" t="s">
        <v>84</v>
      </c>
      <c r="AV628" s="325" t="s">
        <v>84</v>
      </c>
      <c r="AW628" s="325" t="s">
        <v>28</v>
      </c>
      <c r="AX628" s="325" t="s">
        <v>72</v>
      </c>
      <c r="AY628" s="327" t="s">
        <v>219</v>
      </c>
    </row>
    <row r="629" spans="2:51" s="325" customFormat="1" x14ac:dyDescent="0.2">
      <c r="B629" s="326"/>
      <c r="D629" s="319" t="s">
        <v>228</v>
      </c>
      <c r="E629" s="327" t="s">
        <v>1</v>
      </c>
      <c r="F629" s="328" t="s">
        <v>577</v>
      </c>
      <c r="H629" s="329">
        <v>5.64</v>
      </c>
      <c r="L629" s="326"/>
      <c r="M629" s="330"/>
      <c r="N629" s="331"/>
      <c r="O629" s="331"/>
      <c r="P629" s="331"/>
      <c r="Q629" s="331"/>
      <c r="R629" s="331"/>
      <c r="S629" s="331"/>
      <c r="T629" s="332"/>
      <c r="AT629" s="327" t="s">
        <v>228</v>
      </c>
      <c r="AU629" s="327" t="s">
        <v>84</v>
      </c>
      <c r="AV629" s="325" t="s">
        <v>84</v>
      </c>
      <c r="AW629" s="325" t="s">
        <v>28</v>
      </c>
      <c r="AX629" s="325" t="s">
        <v>72</v>
      </c>
      <c r="AY629" s="327" t="s">
        <v>219</v>
      </c>
    </row>
    <row r="630" spans="2:51" s="317" customFormat="1" x14ac:dyDescent="0.2">
      <c r="B630" s="318"/>
      <c r="D630" s="319" t="s">
        <v>228</v>
      </c>
      <c r="E630" s="320" t="s">
        <v>1</v>
      </c>
      <c r="F630" s="321" t="s">
        <v>1922</v>
      </c>
      <c r="H630" s="320" t="s">
        <v>1</v>
      </c>
      <c r="L630" s="318"/>
      <c r="M630" s="322"/>
      <c r="N630" s="323"/>
      <c r="O630" s="323"/>
      <c r="P630" s="323"/>
      <c r="Q630" s="323"/>
      <c r="R630" s="323"/>
      <c r="S630" s="323"/>
      <c r="T630" s="324"/>
      <c r="AT630" s="320" t="s">
        <v>228</v>
      </c>
      <c r="AU630" s="320" t="s">
        <v>84</v>
      </c>
      <c r="AV630" s="317" t="s">
        <v>79</v>
      </c>
      <c r="AW630" s="317" t="s">
        <v>28</v>
      </c>
      <c r="AX630" s="317" t="s">
        <v>72</v>
      </c>
      <c r="AY630" s="320" t="s">
        <v>219</v>
      </c>
    </row>
    <row r="631" spans="2:51" s="325" customFormat="1" x14ac:dyDescent="0.2">
      <c r="B631" s="326"/>
      <c r="D631" s="319" t="s">
        <v>228</v>
      </c>
      <c r="E631" s="327" t="s">
        <v>1</v>
      </c>
      <c r="F631" s="328" t="s">
        <v>2070</v>
      </c>
      <c r="H631" s="329">
        <v>10.56</v>
      </c>
      <c r="L631" s="326"/>
      <c r="M631" s="330"/>
      <c r="N631" s="331"/>
      <c r="O631" s="331"/>
      <c r="P631" s="331"/>
      <c r="Q631" s="331"/>
      <c r="R631" s="331"/>
      <c r="S631" s="331"/>
      <c r="T631" s="332"/>
      <c r="AT631" s="327" t="s">
        <v>228</v>
      </c>
      <c r="AU631" s="327" t="s">
        <v>84</v>
      </c>
      <c r="AV631" s="325" t="s">
        <v>84</v>
      </c>
      <c r="AW631" s="325" t="s">
        <v>28</v>
      </c>
      <c r="AX631" s="325" t="s">
        <v>72</v>
      </c>
      <c r="AY631" s="327" t="s">
        <v>219</v>
      </c>
    </row>
    <row r="632" spans="2:51" s="325" customFormat="1" x14ac:dyDescent="0.2">
      <c r="B632" s="326"/>
      <c r="D632" s="319" t="s">
        <v>228</v>
      </c>
      <c r="E632" s="327" t="s">
        <v>1</v>
      </c>
      <c r="F632" s="328" t="s">
        <v>247</v>
      </c>
      <c r="H632" s="329">
        <v>-2.3639999999999999</v>
      </c>
      <c r="L632" s="326"/>
      <c r="M632" s="330"/>
      <c r="N632" s="331"/>
      <c r="O632" s="331"/>
      <c r="P632" s="331"/>
      <c r="Q632" s="331"/>
      <c r="R632" s="331"/>
      <c r="S632" s="331"/>
      <c r="T632" s="332"/>
      <c r="AT632" s="327" t="s">
        <v>228</v>
      </c>
      <c r="AU632" s="327" t="s">
        <v>84</v>
      </c>
      <c r="AV632" s="325" t="s">
        <v>84</v>
      </c>
      <c r="AW632" s="325" t="s">
        <v>28</v>
      </c>
      <c r="AX632" s="325" t="s">
        <v>72</v>
      </c>
      <c r="AY632" s="327" t="s">
        <v>219</v>
      </c>
    </row>
    <row r="633" spans="2:51" s="317" customFormat="1" x14ac:dyDescent="0.2">
      <c r="B633" s="318"/>
      <c r="D633" s="319" t="s">
        <v>228</v>
      </c>
      <c r="E633" s="320" t="s">
        <v>1</v>
      </c>
      <c r="F633" s="321" t="s">
        <v>1871</v>
      </c>
      <c r="H633" s="320" t="s">
        <v>1</v>
      </c>
      <c r="L633" s="318"/>
      <c r="M633" s="322"/>
      <c r="N633" s="323"/>
      <c r="O633" s="323"/>
      <c r="P633" s="323"/>
      <c r="Q633" s="323"/>
      <c r="R633" s="323"/>
      <c r="S633" s="323"/>
      <c r="T633" s="324"/>
      <c r="AT633" s="320" t="s">
        <v>228</v>
      </c>
      <c r="AU633" s="320" t="s">
        <v>84</v>
      </c>
      <c r="AV633" s="317" t="s">
        <v>79</v>
      </c>
      <c r="AW633" s="317" t="s">
        <v>28</v>
      </c>
      <c r="AX633" s="317" t="s">
        <v>72</v>
      </c>
      <c r="AY633" s="320" t="s">
        <v>219</v>
      </c>
    </row>
    <row r="634" spans="2:51" s="325" customFormat="1" x14ac:dyDescent="0.2">
      <c r="B634" s="326"/>
      <c r="D634" s="319" t="s">
        <v>228</v>
      </c>
      <c r="E634" s="327" t="s">
        <v>1</v>
      </c>
      <c r="F634" s="328" t="s">
        <v>2071</v>
      </c>
      <c r="H634" s="329">
        <v>10.24</v>
      </c>
      <c r="L634" s="326"/>
      <c r="M634" s="330"/>
      <c r="N634" s="331"/>
      <c r="O634" s="331"/>
      <c r="P634" s="331"/>
      <c r="Q634" s="331"/>
      <c r="R634" s="331"/>
      <c r="S634" s="331"/>
      <c r="T634" s="332"/>
      <c r="AT634" s="327" t="s">
        <v>228</v>
      </c>
      <c r="AU634" s="327" t="s">
        <v>84</v>
      </c>
      <c r="AV634" s="325" t="s">
        <v>84</v>
      </c>
      <c r="AW634" s="325" t="s">
        <v>28</v>
      </c>
      <c r="AX634" s="325" t="s">
        <v>72</v>
      </c>
      <c r="AY634" s="327" t="s">
        <v>219</v>
      </c>
    </row>
    <row r="635" spans="2:51" s="325" customFormat="1" x14ac:dyDescent="0.2">
      <c r="B635" s="326"/>
      <c r="D635" s="319" t="s">
        <v>228</v>
      </c>
      <c r="E635" s="327" t="s">
        <v>1</v>
      </c>
      <c r="F635" s="328" t="s">
        <v>296</v>
      </c>
      <c r="H635" s="329">
        <v>-1.1819999999999999</v>
      </c>
      <c r="L635" s="326"/>
      <c r="M635" s="330"/>
      <c r="N635" s="331"/>
      <c r="O635" s="331"/>
      <c r="P635" s="331"/>
      <c r="Q635" s="331"/>
      <c r="R635" s="331"/>
      <c r="S635" s="331"/>
      <c r="T635" s="332"/>
      <c r="AT635" s="327" t="s">
        <v>228</v>
      </c>
      <c r="AU635" s="327" t="s">
        <v>84</v>
      </c>
      <c r="AV635" s="325" t="s">
        <v>84</v>
      </c>
      <c r="AW635" s="325" t="s">
        <v>28</v>
      </c>
      <c r="AX635" s="325" t="s">
        <v>72</v>
      </c>
      <c r="AY635" s="327" t="s">
        <v>219</v>
      </c>
    </row>
    <row r="636" spans="2:51" s="317" customFormat="1" x14ac:dyDescent="0.2">
      <c r="B636" s="318"/>
      <c r="D636" s="319" t="s">
        <v>228</v>
      </c>
      <c r="E636" s="320" t="s">
        <v>1</v>
      </c>
      <c r="F636" s="321" t="s">
        <v>344</v>
      </c>
      <c r="H636" s="320" t="s">
        <v>1</v>
      </c>
      <c r="L636" s="318"/>
      <c r="M636" s="322"/>
      <c r="N636" s="323"/>
      <c r="O636" s="323"/>
      <c r="P636" s="323"/>
      <c r="Q636" s="323"/>
      <c r="R636" s="323"/>
      <c r="S636" s="323"/>
      <c r="T636" s="324"/>
      <c r="AT636" s="320" t="s">
        <v>228</v>
      </c>
      <c r="AU636" s="320" t="s">
        <v>84</v>
      </c>
      <c r="AV636" s="317" t="s">
        <v>79</v>
      </c>
      <c r="AW636" s="317" t="s">
        <v>28</v>
      </c>
      <c r="AX636" s="317" t="s">
        <v>72</v>
      </c>
      <c r="AY636" s="320" t="s">
        <v>219</v>
      </c>
    </row>
    <row r="637" spans="2:51" s="325" customFormat="1" x14ac:dyDescent="0.2">
      <c r="B637" s="326"/>
      <c r="D637" s="319" t="s">
        <v>228</v>
      </c>
      <c r="E637" s="327" t="s">
        <v>1</v>
      </c>
      <c r="F637" s="328" t="s">
        <v>2072</v>
      </c>
      <c r="H637" s="329">
        <v>19.440000000000001</v>
      </c>
      <c r="L637" s="326"/>
      <c r="M637" s="330"/>
      <c r="N637" s="331"/>
      <c r="O637" s="331"/>
      <c r="P637" s="331"/>
      <c r="Q637" s="331"/>
      <c r="R637" s="331"/>
      <c r="S637" s="331"/>
      <c r="T637" s="332"/>
      <c r="AT637" s="327" t="s">
        <v>228</v>
      </c>
      <c r="AU637" s="327" t="s">
        <v>84</v>
      </c>
      <c r="AV637" s="325" t="s">
        <v>84</v>
      </c>
      <c r="AW637" s="325" t="s">
        <v>28</v>
      </c>
      <c r="AX637" s="325" t="s">
        <v>72</v>
      </c>
      <c r="AY637" s="327" t="s">
        <v>219</v>
      </c>
    </row>
    <row r="638" spans="2:51" s="325" customFormat="1" x14ac:dyDescent="0.2">
      <c r="B638" s="326"/>
      <c r="D638" s="319" t="s">
        <v>228</v>
      </c>
      <c r="E638" s="327" t="s">
        <v>1</v>
      </c>
      <c r="F638" s="328" t="s">
        <v>232</v>
      </c>
      <c r="H638" s="329">
        <v>-1.5760000000000001</v>
      </c>
      <c r="L638" s="326"/>
      <c r="M638" s="330"/>
      <c r="N638" s="331"/>
      <c r="O638" s="331"/>
      <c r="P638" s="331"/>
      <c r="Q638" s="331"/>
      <c r="R638" s="331"/>
      <c r="S638" s="331"/>
      <c r="T638" s="332"/>
      <c r="AT638" s="327" t="s">
        <v>228</v>
      </c>
      <c r="AU638" s="327" t="s">
        <v>84</v>
      </c>
      <c r="AV638" s="325" t="s">
        <v>84</v>
      </c>
      <c r="AW638" s="325" t="s">
        <v>28</v>
      </c>
      <c r="AX638" s="325" t="s">
        <v>72</v>
      </c>
      <c r="AY638" s="327" t="s">
        <v>219</v>
      </c>
    </row>
    <row r="639" spans="2:51" s="317" customFormat="1" x14ac:dyDescent="0.2">
      <c r="B639" s="318"/>
      <c r="D639" s="319" t="s">
        <v>228</v>
      </c>
      <c r="E639" s="320" t="s">
        <v>1</v>
      </c>
      <c r="F639" s="321" t="s">
        <v>347</v>
      </c>
      <c r="H639" s="320" t="s">
        <v>1</v>
      </c>
      <c r="L639" s="318"/>
      <c r="M639" s="322"/>
      <c r="N639" s="323"/>
      <c r="O639" s="323"/>
      <c r="P639" s="323"/>
      <c r="Q639" s="323"/>
      <c r="R639" s="323"/>
      <c r="S639" s="323"/>
      <c r="T639" s="324"/>
      <c r="AT639" s="320" t="s">
        <v>228</v>
      </c>
      <c r="AU639" s="320" t="s">
        <v>84</v>
      </c>
      <c r="AV639" s="317" t="s">
        <v>79</v>
      </c>
      <c r="AW639" s="317" t="s">
        <v>28</v>
      </c>
      <c r="AX639" s="317" t="s">
        <v>72</v>
      </c>
      <c r="AY639" s="320" t="s">
        <v>219</v>
      </c>
    </row>
    <row r="640" spans="2:51" s="325" customFormat="1" x14ac:dyDescent="0.2">
      <c r="B640" s="326"/>
      <c r="D640" s="319" t="s">
        <v>228</v>
      </c>
      <c r="E640" s="327" t="s">
        <v>1</v>
      </c>
      <c r="F640" s="328" t="s">
        <v>2073</v>
      </c>
      <c r="H640" s="329">
        <v>4.5</v>
      </c>
      <c r="L640" s="326"/>
      <c r="M640" s="330"/>
      <c r="N640" s="331"/>
      <c r="O640" s="331"/>
      <c r="P640" s="331"/>
      <c r="Q640" s="331"/>
      <c r="R640" s="331"/>
      <c r="S640" s="331"/>
      <c r="T640" s="332"/>
      <c r="AT640" s="327" t="s">
        <v>228</v>
      </c>
      <c r="AU640" s="327" t="s">
        <v>84</v>
      </c>
      <c r="AV640" s="325" t="s">
        <v>84</v>
      </c>
      <c r="AW640" s="325" t="s">
        <v>28</v>
      </c>
      <c r="AX640" s="325" t="s">
        <v>72</v>
      </c>
      <c r="AY640" s="327" t="s">
        <v>219</v>
      </c>
    </row>
    <row r="641" spans="2:65" s="317" customFormat="1" x14ac:dyDescent="0.2">
      <c r="B641" s="318"/>
      <c r="D641" s="319" t="s">
        <v>228</v>
      </c>
      <c r="E641" s="320" t="s">
        <v>1</v>
      </c>
      <c r="F641" s="321" t="s">
        <v>2029</v>
      </c>
      <c r="H641" s="320" t="s">
        <v>1</v>
      </c>
      <c r="L641" s="318"/>
      <c r="M641" s="322"/>
      <c r="N641" s="323"/>
      <c r="O641" s="323"/>
      <c r="P641" s="323"/>
      <c r="Q641" s="323"/>
      <c r="R641" s="323"/>
      <c r="S641" s="323"/>
      <c r="T641" s="324"/>
      <c r="AT641" s="320" t="s">
        <v>228</v>
      </c>
      <c r="AU641" s="320" t="s">
        <v>84</v>
      </c>
      <c r="AV641" s="317" t="s">
        <v>79</v>
      </c>
      <c r="AW641" s="317" t="s">
        <v>28</v>
      </c>
      <c r="AX641" s="317" t="s">
        <v>72</v>
      </c>
      <c r="AY641" s="320" t="s">
        <v>219</v>
      </c>
    </row>
    <row r="642" spans="2:65" s="325" customFormat="1" x14ac:dyDescent="0.2">
      <c r="B642" s="326"/>
      <c r="D642" s="319" t="s">
        <v>228</v>
      </c>
      <c r="E642" s="327" t="s">
        <v>1</v>
      </c>
      <c r="F642" s="328" t="s">
        <v>2074</v>
      </c>
      <c r="H642" s="329">
        <v>10.156000000000001</v>
      </c>
      <c r="L642" s="326"/>
      <c r="M642" s="330"/>
      <c r="N642" s="331"/>
      <c r="O642" s="331"/>
      <c r="P642" s="331"/>
      <c r="Q642" s="331"/>
      <c r="R642" s="331"/>
      <c r="S642" s="331"/>
      <c r="T642" s="332"/>
      <c r="AT642" s="327" t="s">
        <v>228</v>
      </c>
      <c r="AU642" s="327" t="s">
        <v>84</v>
      </c>
      <c r="AV642" s="325" t="s">
        <v>84</v>
      </c>
      <c r="AW642" s="325" t="s">
        <v>28</v>
      </c>
      <c r="AX642" s="325" t="s">
        <v>72</v>
      </c>
      <c r="AY642" s="327" t="s">
        <v>219</v>
      </c>
    </row>
    <row r="643" spans="2:65" s="325" customFormat="1" x14ac:dyDescent="0.2">
      <c r="B643" s="326"/>
      <c r="D643" s="319" t="s">
        <v>228</v>
      </c>
      <c r="E643" s="327" t="s">
        <v>1</v>
      </c>
      <c r="F643" s="328" t="s">
        <v>232</v>
      </c>
      <c r="H643" s="329">
        <v>-1.5760000000000001</v>
      </c>
      <c r="L643" s="326"/>
      <c r="M643" s="330"/>
      <c r="N643" s="331"/>
      <c r="O643" s="331"/>
      <c r="P643" s="331"/>
      <c r="Q643" s="331"/>
      <c r="R643" s="331"/>
      <c r="S643" s="331"/>
      <c r="T643" s="332"/>
      <c r="AT643" s="327" t="s">
        <v>228</v>
      </c>
      <c r="AU643" s="327" t="s">
        <v>84</v>
      </c>
      <c r="AV643" s="325" t="s">
        <v>84</v>
      </c>
      <c r="AW643" s="325" t="s">
        <v>28</v>
      </c>
      <c r="AX643" s="325" t="s">
        <v>72</v>
      </c>
      <c r="AY643" s="327" t="s">
        <v>219</v>
      </c>
    </row>
    <row r="644" spans="2:65" s="341" customFormat="1" x14ac:dyDescent="0.2">
      <c r="B644" s="342"/>
      <c r="D644" s="319" t="s">
        <v>228</v>
      </c>
      <c r="E644" s="343" t="s">
        <v>1</v>
      </c>
      <c r="F644" s="344" t="s">
        <v>241</v>
      </c>
      <c r="H644" s="345">
        <v>88.402000000000029</v>
      </c>
      <c r="L644" s="342"/>
      <c r="M644" s="346"/>
      <c r="N644" s="347"/>
      <c r="O644" s="347"/>
      <c r="P644" s="347"/>
      <c r="Q644" s="347"/>
      <c r="R644" s="347"/>
      <c r="S644" s="347"/>
      <c r="T644" s="348"/>
      <c r="AT644" s="343" t="s">
        <v>228</v>
      </c>
      <c r="AU644" s="343" t="s">
        <v>84</v>
      </c>
      <c r="AV644" s="341" t="s">
        <v>89</v>
      </c>
      <c r="AW644" s="341" t="s">
        <v>28</v>
      </c>
      <c r="AX644" s="341" t="s">
        <v>72</v>
      </c>
      <c r="AY644" s="343" t="s">
        <v>219</v>
      </c>
    </row>
    <row r="645" spans="2:65" s="333" customFormat="1" x14ac:dyDescent="0.2">
      <c r="B645" s="334"/>
      <c r="D645" s="319" t="s">
        <v>228</v>
      </c>
      <c r="E645" s="335" t="s">
        <v>1</v>
      </c>
      <c r="F645" s="336" t="s">
        <v>248</v>
      </c>
      <c r="H645" s="337">
        <v>88.402000000000029</v>
      </c>
      <c r="L645" s="334"/>
      <c r="M645" s="338"/>
      <c r="N645" s="339"/>
      <c r="O645" s="339"/>
      <c r="P645" s="339"/>
      <c r="Q645" s="339"/>
      <c r="R645" s="339"/>
      <c r="S645" s="339"/>
      <c r="T645" s="340"/>
      <c r="AT645" s="335" t="s">
        <v>228</v>
      </c>
      <c r="AU645" s="335" t="s">
        <v>84</v>
      </c>
      <c r="AV645" s="333" t="s">
        <v>226</v>
      </c>
      <c r="AW645" s="333" t="s">
        <v>28</v>
      </c>
      <c r="AX645" s="333" t="s">
        <v>79</v>
      </c>
      <c r="AY645" s="335" t="s">
        <v>219</v>
      </c>
    </row>
    <row r="646" spans="2:65" s="227" customFormat="1" ht="14.45" customHeight="1" x14ac:dyDescent="0.2">
      <c r="B646" s="303"/>
      <c r="C646" s="349" t="s">
        <v>1170</v>
      </c>
      <c r="D646" s="349" t="s">
        <v>606</v>
      </c>
      <c r="E646" s="350" t="s">
        <v>767</v>
      </c>
      <c r="F646" s="351" t="s">
        <v>768</v>
      </c>
      <c r="G646" s="352" t="s">
        <v>225</v>
      </c>
      <c r="H646" s="353">
        <v>91.938000000000002</v>
      </c>
      <c r="I646" s="353">
        <v>0</v>
      </c>
      <c r="J646" s="353">
        <f>ROUND(I646*H646,3)</f>
        <v>0</v>
      </c>
      <c r="K646" s="354"/>
      <c r="L646" s="355"/>
      <c r="M646" s="356" t="s">
        <v>1</v>
      </c>
      <c r="N646" s="357" t="s">
        <v>38</v>
      </c>
      <c r="O646" s="312">
        <v>0</v>
      </c>
      <c r="P646" s="312">
        <f>O646*H646</f>
        <v>0</v>
      </c>
      <c r="Q646" s="312">
        <v>2.1000000000000001E-2</v>
      </c>
      <c r="R646" s="312">
        <f>Q646*H646</f>
        <v>1.9306980000000002</v>
      </c>
      <c r="S646" s="312">
        <v>0</v>
      </c>
      <c r="T646" s="313">
        <f>S646*H646</f>
        <v>0</v>
      </c>
      <c r="AR646" s="314" t="s">
        <v>635</v>
      </c>
      <c r="AT646" s="314" t="s">
        <v>606</v>
      </c>
      <c r="AU646" s="314" t="s">
        <v>84</v>
      </c>
      <c r="AY646" s="220" t="s">
        <v>219</v>
      </c>
      <c r="BE646" s="315">
        <f>IF(N646="základná",J646,0)</f>
        <v>0</v>
      </c>
      <c r="BF646" s="315">
        <f>IF(N646="znížená",J646,0)</f>
        <v>0</v>
      </c>
      <c r="BG646" s="315">
        <f>IF(N646="zákl. prenesená",J646,0)</f>
        <v>0</v>
      </c>
      <c r="BH646" s="315">
        <f>IF(N646="zníž. prenesená",J646,0)</f>
        <v>0</v>
      </c>
      <c r="BI646" s="315">
        <f>IF(N646="nulová",J646,0)</f>
        <v>0</v>
      </c>
      <c r="BJ646" s="220" t="s">
        <v>84</v>
      </c>
      <c r="BK646" s="316">
        <f>ROUND(I646*H646,3)</f>
        <v>0</v>
      </c>
      <c r="BL646" s="220" t="s">
        <v>321</v>
      </c>
      <c r="BM646" s="314" t="s">
        <v>2203</v>
      </c>
    </row>
    <row r="647" spans="2:65" s="325" customFormat="1" x14ac:dyDescent="0.2">
      <c r="B647" s="326"/>
      <c r="D647" s="319" t="s">
        <v>228</v>
      </c>
      <c r="F647" s="328" t="s">
        <v>2204</v>
      </c>
      <c r="H647" s="329">
        <v>91.938000000000002</v>
      </c>
      <c r="L647" s="326"/>
      <c r="M647" s="330"/>
      <c r="N647" s="331"/>
      <c r="O647" s="331"/>
      <c r="P647" s="331"/>
      <c r="Q647" s="331"/>
      <c r="R647" s="331"/>
      <c r="S647" s="331"/>
      <c r="T647" s="332"/>
      <c r="AT647" s="327" t="s">
        <v>228</v>
      </c>
      <c r="AU647" s="327" t="s">
        <v>84</v>
      </c>
      <c r="AV647" s="325" t="s">
        <v>84</v>
      </c>
      <c r="AW647" s="325" t="s">
        <v>3</v>
      </c>
      <c r="AX647" s="325" t="s">
        <v>79</v>
      </c>
      <c r="AY647" s="327" t="s">
        <v>219</v>
      </c>
    </row>
    <row r="648" spans="2:65" s="227" customFormat="1" ht="22.15" customHeight="1" x14ac:dyDescent="0.2">
      <c r="B648" s="303"/>
      <c r="C648" s="304" t="s">
        <v>1172</v>
      </c>
      <c r="D648" s="304" t="s">
        <v>222</v>
      </c>
      <c r="E648" s="305" t="s">
        <v>772</v>
      </c>
      <c r="F648" s="306" t="s">
        <v>773</v>
      </c>
      <c r="G648" s="307" t="s">
        <v>299</v>
      </c>
      <c r="H648" s="308">
        <v>2.1909999999999998</v>
      </c>
      <c r="I648" s="308">
        <v>0</v>
      </c>
      <c r="J648" s="308">
        <f>ROUND(I648*H648,3)</f>
        <v>0</v>
      </c>
      <c r="K648" s="309"/>
      <c r="L648" s="228"/>
      <c r="M648" s="310" t="s">
        <v>1</v>
      </c>
      <c r="N648" s="311" t="s">
        <v>38</v>
      </c>
      <c r="O648" s="312">
        <v>1.284</v>
      </c>
      <c r="P648" s="312">
        <f>O648*H648</f>
        <v>2.8132440000000001</v>
      </c>
      <c r="Q648" s="312">
        <v>0</v>
      </c>
      <c r="R648" s="312">
        <f>Q648*H648</f>
        <v>0</v>
      </c>
      <c r="S648" s="312">
        <v>0</v>
      </c>
      <c r="T648" s="313">
        <f>S648*H648</f>
        <v>0</v>
      </c>
      <c r="AR648" s="314" t="s">
        <v>321</v>
      </c>
      <c r="AT648" s="314" t="s">
        <v>222</v>
      </c>
      <c r="AU648" s="314" t="s">
        <v>84</v>
      </c>
      <c r="AY648" s="220" t="s">
        <v>219</v>
      </c>
      <c r="BE648" s="315">
        <f>IF(N648="základná",J648,0)</f>
        <v>0</v>
      </c>
      <c r="BF648" s="315">
        <f>IF(N648="znížená",J648,0)</f>
        <v>0</v>
      </c>
      <c r="BG648" s="315">
        <f>IF(N648="zákl. prenesená",J648,0)</f>
        <v>0</v>
      </c>
      <c r="BH648" s="315">
        <f>IF(N648="zníž. prenesená",J648,0)</f>
        <v>0</v>
      </c>
      <c r="BI648" s="315">
        <f>IF(N648="nulová",J648,0)</f>
        <v>0</v>
      </c>
      <c r="BJ648" s="220" t="s">
        <v>84</v>
      </c>
      <c r="BK648" s="316">
        <f>ROUND(I648*H648,3)</f>
        <v>0</v>
      </c>
      <c r="BL648" s="220" t="s">
        <v>321</v>
      </c>
      <c r="BM648" s="314" t="s">
        <v>2205</v>
      </c>
    </row>
    <row r="649" spans="2:65" s="290" customFormat="1" ht="22.9" customHeight="1" x14ac:dyDescent="0.2">
      <c r="B649" s="291"/>
      <c r="D649" s="292" t="s">
        <v>71</v>
      </c>
      <c r="E649" s="301" t="s">
        <v>775</v>
      </c>
      <c r="F649" s="301" t="s">
        <v>776</v>
      </c>
      <c r="J649" s="302">
        <f>BK649</f>
        <v>0</v>
      </c>
      <c r="L649" s="291"/>
      <c r="M649" s="295"/>
      <c r="N649" s="296"/>
      <c r="O649" s="296"/>
      <c r="P649" s="297">
        <f>SUM(P650:P743)</f>
        <v>98.897226000000003</v>
      </c>
      <c r="Q649" s="296"/>
      <c r="R649" s="297">
        <f>SUM(R650:R743)</f>
        <v>0.19681040000000002</v>
      </c>
      <c r="S649" s="296"/>
      <c r="T649" s="298">
        <f>SUM(T650:T743)</f>
        <v>0</v>
      </c>
      <c r="AR649" s="292" t="s">
        <v>84</v>
      </c>
      <c r="AT649" s="299" t="s">
        <v>71</v>
      </c>
      <c r="AU649" s="299" t="s">
        <v>79</v>
      </c>
      <c r="AY649" s="292" t="s">
        <v>219</v>
      </c>
      <c r="BK649" s="300">
        <f>SUM(BK650:BK743)</f>
        <v>0</v>
      </c>
    </row>
    <row r="650" spans="2:65" s="227" customFormat="1" ht="22.15" customHeight="1" x14ac:dyDescent="0.2">
      <c r="B650" s="303"/>
      <c r="C650" s="304" t="s">
        <v>1205</v>
      </c>
      <c r="D650" s="304" t="s">
        <v>222</v>
      </c>
      <c r="E650" s="305" t="s">
        <v>778</v>
      </c>
      <c r="F650" s="306" t="s">
        <v>779</v>
      </c>
      <c r="G650" s="307" t="s">
        <v>225</v>
      </c>
      <c r="H650" s="308">
        <v>492.02600000000001</v>
      </c>
      <c r="I650" s="308">
        <v>0</v>
      </c>
      <c r="J650" s="308">
        <f>ROUND(I650*H650,3)</f>
        <v>0</v>
      </c>
      <c r="K650" s="309"/>
      <c r="L650" s="228"/>
      <c r="M650" s="310" t="s">
        <v>1</v>
      </c>
      <c r="N650" s="311" t="s">
        <v>38</v>
      </c>
      <c r="O650" s="312">
        <v>0.20100000000000001</v>
      </c>
      <c r="P650" s="312">
        <f>O650*H650</f>
        <v>98.897226000000003</v>
      </c>
      <c r="Q650" s="312">
        <v>4.0000000000000002E-4</v>
      </c>
      <c r="R650" s="312">
        <f>Q650*H650</f>
        <v>0.19681040000000002</v>
      </c>
      <c r="S650" s="312">
        <v>0</v>
      </c>
      <c r="T650" s="313">
        <f>S650*H650</f>
        <v>0</v>
      </c>
      <c r="AR650" s="314" t="s">
        <v>321</v>
      </c>
      <c r="AT650" s="314" t="s">
        <v>222</v>
      </c>
      <c r="AU650" s="314" t="s">
        <v>84</v>
      </c>
      <c r="AY650" s="220" t="s">
        <v>219</v>
      </c>
      <c r="BE650" s="315">
        <f>IF(N650="základná",J650,0)</f>
        <v>0</v>
      </c>
      <c r="BF650" s="315">
        <f>IF(N650="znížená",J650,0)</f>
        <v>0</v>
      </c>
      <c r="BG650" s="315">
        <f>IF(N650="zákl. prenesená",J650,0)</f>
        <v>0</v>
      </c>
      <c r="BH650" s="315">
        <f>IF(N650="zníž. prenesená",J650,0)</f>
        <v>0</v>
      </c>
      <c r="BI650" s="315">
        <f>IF(N650="nulová",J650,0)</f>
        <v>0</v>
      </c>
      <c r="BJ650" s="220" t="s">
        <v>84</v>
      </c>
      <c r="BK650" s="316">
        <f>ROUND(I650*H650,3)</f>
        <v>0</v>
      </c>
      <c r="BL650" s="220" t="s">
        <v>321</v>
      </c>
      <c r="BM650" s="314" t="s">
        <v>2206</v>
      </c>
    </row>
    <row r="651" spans="2:65" s="317" customFormat="1" x14ac:dyDescent="0.2">
      <c r="B651" s="318"/>
      <c r="D651" s="319" t="s">
        <v>228</v>
      </c>
      <c r="E651" s="320" t="s">
        <v>1</v>
      </c>
      <c r="F651" s="321" t="s">
        <v>374</v>
      </c>
      <c r="H651" s="320" t="s">
        <v>1</v>
      </c>
      <c r="L651" s="318"/>
      <c r="M651" s="322"/>
      <c r="N651" s="323"/>
      <c r="O651" s="323"/>
      <c r="P651" s="323"/>
      <c r="Q651" s="323"/>
      <c r="R651" s="323"/>
      <c r="S651" s="323"/>
      <c r="T651" s="324"/>
      <c r="AT651" s="320" t="s">
        <v>228</v>
      </c>
      <c r="AU651" s="320" t="s">
        <v>84</v>
      </c>
      <c r="AV651" s="317" t="s">
        <v>79</v>
      </c>
      <c r="AW651" s="317" t="s">
        <v>28</v>
      </c>
      <c r="AX651" s="317" t="s">
        <v>72</v>
      </c>
      <c r="AY651" s="320" t="s">
        <v>219</v>
      </c>
    </row>
    <row r="652" spans="2:65" s="317" customFormat="1" x14ac:dyDescent="0.2">
      <c r="B652" s="318"/>
      <c r="D652" s="319" t="s">
        <v>228</v>
      </c>
      <c r="E652" s="320" t="s">
        <v>1</v>
      </c>
      <c r="F652" s="321" t="s">
        <v>1898</v>
      </c>
      <c r="H652" s="320" t="s">
        <v>1</v>
      </c>
      <c r="L652" s="318"/>
      <c r="M652" s="322"/>
      <c r="N652" s="323"/>
      <c r="O652" s="323"/>
      <c r="P652" s="323"/>
      <c r="Q652" s="323"/>
      <c r="R652" s="323"/>
      <c r="S652" s="323"/>
      <c r="T652" s="324"/>
      <c r="AT652" s="320" t="s">
        <v>228</v>
      </c>
      <c r="AU652" s="320" t="s">
        <v>84</v>
      </c>
      <c r="AV652" s="317" t="s">
        <v>79</v>
      </c>
      <c r="AW652" s="317" t="s">
        <v>28</v>
      </c>
      <c r="AX652" s="317" t="s">
        <v>72</v>
      </c>
      <c r="AY652" s="320" t="s">
        <v>219</v>
      </c>
    </row>
    <row r="653" spans="2:65" s="325" customFormat="1" x14ac:dyDescent="0.2">
      <c r="B653" s="326"/>
      <c r="D653" s="319" t="s">
        <v>228</v>
      </c>
      <c r="E653" s="327" t="s">
        <v>1</v>
      </c>
      <c r="F653" s="328" t="s">
        <v>2207</v>
      </c>
      <c r="H653" s="329">
        <v>14.55</v>
      </c>
      <c r="L653" s="326"/>
      <c r="M653" s="330"/>
      <c r="N653" s="331"/>
      <c r="O653" s="331"/>
      <c r="P653" s="331"/>
      <c r="Q653" s="331"/>
      <c r="R653" s="331"/>
      <c r="S653" s="331"/>
      <c r="T653" s="332"/>
      <c r="AT653" s="327" t="s">
        <v>228</v>
      </c>
      <c r="AU653" s="327" t="s">
        <v>84</v>
      </c>
      <c r="AV653" s="325" t="s">
        <v>84</v>
      </c>
      <c r="AW653" s="325" t="s">
        <v>28</v>
      </c>
      <c r="AX653" s="325" t="s">
        <v>72</v>
      </c>
      <c r="AY653" s="327" t="s">
        <v>219</v>
      </c>
    </row>
    <row r="654" spans="2:65" s="325" customFormat="1" x14ac:dyDescent="0.2">
      <c r="B654" s="326"/>
      <c r="D654" s="319" t="s">
        <v>228</v>
      </c>
      <c r="E654" s="327" t="s">
        <v>1</v>
      </c>
      <c r="F654" s="328" t="s">
        <v>2002</v>
      </c>
      <c r="H654" s="329">
        <v>-5.67</v>
      </c>
      <c r="L654" s="326"/>
      <c r="M654" s="330"/>
      <c r="N654" s="331"/>
      <c r="O654" s="331"/>
      <c r="P654" s="331"/>
      <c r="Q654" s="331"/>
      <c r="R654" s="331"/>
      <c r="S654" s="331"/>
      <c r="T654" s="332"/>
      <c r="AT654" s="327" t="s">
        <v>228</v>
      </c>
      <c r="AU654" s="327" t="s">
        <v>84</v>
      </c>
      <c r="AV654" s="325" t="s">
        <v>84</v>
      </c>
      <c r="AW654" s="325" t="s">
        <v>28</v>
      </c>
      <c r="AX654" s="325" t="s">
        <v>72</v>
      </c>
      <c r="AY654" s="327" t="s">
        <v>219</v>
      </c>
    </row>
    <row r="655" spans="2:65" s="325" customFormat="1" x14ac:dyDescent="0.2">
      <c r="B655" s="326"/>
      <c r="D655" s="319" t="s">
        <v>228</v>
      </c>
      <c r="E655" s="327" t="s">
        <v>1</v>
      </c>
      <c r="F655" s="328" t="s">
        <v>1160</v>
      </c>
      <c r="H655" s="329">
        <v>-3.6</v>
      </c>
      <c r="L655" s="326"/>
      <c r="M655" s="330"/>
      <c r="N655" s="331"/>
      <c r="O655" s="331"/>
      <c r="P655" s="331"/>
      <c r="Q655" s="331"/>
      <c r="R655" s="331"/>
      <c r="S655" s="331"/>
      <c r="T655" s="332"/>
      <c r="AT655" s="327" t="s">
        <v>228</v>
      </c>
      <c r="AU655" s="327" t="s">
        <v>84</v>
      </c>
      <c r="AV655" s="325" t="s">
        <v>84</v>
      </c>
      <c r="AW655" s="325" t="s">
        <v>28</v>
      </c>
      <c r="AX655" s="325" t="s">
        <v>72</v>
      </c>
      <c r="AY655" s="327" t="s">
        <v>219</v>
      </c>
    </row>
    <row r="656" spans="2:65" s="317" customFormat="1" x14ac:dyDescent="0.2">
      <c r="B656" s="318"/>
      <c r="D656" s="319" t="s">
        <v>228</v>
      </c>
      <c r="E656" s="320" t="s">
        <v>1</v>
      </c>
      <c r="F656" s="321" t="s">
        <v>1901</v>
      </c>
      <c r="H656" s="320" t="s">
        <v>1</v>
      </c>
      <c r="L656" s="318"/>
      <c r="M656" s="322"/>
      <c r="N656" s="323"/>
      <c r="O656" s="323"/>
      <c r="P656" s="323"/>
      <c r="Q656" s="323"/>
      <c r="R656" s="323"/>
      <c r="S656" s="323"/>
      <c r="T656" s="324"/>
      <c r="AT656" s="320" t="s">
        <v>228</v>
      </c>
      <c r="AU656" s="320" t="s">
        <v>84</v>
      </c>
      <c r="AV656" s="317" t="s">
        <v>79</v>
      </c>
      <c r="AW656" s="317" t="s">
        <v>28</v>
      </c>
      <c r="AX656" s="317" t="s">
        <v>72</v>
      </c>
      <c r="AY656" s="320" t="s">
        <v>219</v>
      </c>
    </row>
    <row r="657" spans="2:51" s="325" customFormat="1" x14ac:dyDescent="0.2">
      <c r="B657" s="326"/>
      <c r="D657" s="319" t="s">
        <v>228</v>
      </c>
      <c r="E657" s="327" t="s">
        <v>1</v>
      </c>
      <c r="F657" s="328" t="s">
        <v>2208</v>
      </c>
      <c r="H657" s="329">
        <v>33.15</v>
      </c>
      <c r="L657" s="326"/>
      <c r="M657" s="330"/>
      <c r="N657" s="331"/>
      <c r="O657" s="331"/>
      <c r="P657" s="331"/>
      <c r="Q657" s="331"/>
      <c r="R657" s="331"/>
      <c r="S657" s="331"/>
      <c r="T657" s="332"/>
      <c r="AT657" s="327" t="s">
        <v>228</v>
      </c>
      <c r="AU657" s="327" t="s">
        <v>84</v>
      </c>
      <c r="AV657" s="325" t="s">
        <v>84</v>
      </c>
      <c r="AW657" s="325" t="s">
        <v>28</v>
      </c>
      <c r="AX657" s="325" t="s">
        <v>72</v>
      </c>
      <c r="AY657" s="327" t="s">
        <v>219</v>
      </c>
    </row>
    <row r="658" spans="2:51" s="325" customFormat="1" x14ac:dyDescent="0.2">
      <c r="B658" s="326"/>
      <c r="D658" s="319" t="s">
        <v>228</v>
      </c>
      <c r="E658" s="327" t="s">
        <v>1</v>
      </c>
      <c r="F658" s="328" t="s">
        <v>2209</v>
      </c>
      <c r="H658" s="329">
        <v>-4.6749999999999998</v>
      </c>
      <c r="L658" s="326"/>
      <c r="M658" s="330"/>
      <c r="N658" s="331"/>
      <c r="O658" s="331"/>
      <c r="P658" s="331"/>
      <c r="Q658" s="331"/>
      <c r="R658" s="331"/>
      <c r="S658" s="331"/>
      <c r="T658" s="332"/>
      <c r="AT658" s="327" t="s">
        <v>228</v>
      </c>
      <c r="AU658" s="327" t="s">
        <v>84</v>
      </c>
      <c r="AV658" s="325" t="s">
        <v>84</v>
      </c>
      <c r="AW658" s="325" t="s">
        <v>28</v>
      </c>
      <c r="AX658" s="325" t="s">
        <v>72</v>
      </c>
      <c r="AY658" s="327" t="s">
        <v>219</v>
      </c>
    </row>
    <row r="659" spans="2:51" s="325" customFormat="1" x14ac:dyDescent="0.2">
      <c r="B659" s="326"/>
      <c r="D659" s="319" t="s">
        <v>228</v>
      </c>
      <c r="E659" s="327" t="s">
        <v>1</v>
      </c>
      <c r="F659" s="328" t="s">
        <v>784</v>
      </c>
      <c r="H659" s="329">
        <v>-2.4</v>
      </c>
      <c r="L659" s="326"/>
      <c r="M659" s="330"/>
      <c r="N659" s="331"/>
      <c r="O659" s="331"/>
      <c r="P659" s="331"/>
      <c r="Q659" s="331"/>
      <c r="R659" s="331"/>
      <c r="S659" s="331"/>
      <c r="T659" s="332"/>
      <c r="AT659" s="327" t="s">
        <v>228</v>
      </c>
      <c r="AU659" s="327" t="s">
        <v>84</v>
      </c>
      <c r="AV659" s="325" t="s">
        <v>84</v>
      </c>
      <c r="AW659" s="325" t="s">
        <v>28</v>
      </c>
      <c r="AX659" s="325" t="s">
        <v>72</v>
      </c>
      <c r="AY659" s="327" t="s">
        <v>219</v>
      </c>
    </row>
    <row r="660" spans="2:51" s="317" customFormat="1" x14ac:dyDescent="0.2">
      <c r="B660" s="318"/>
      <c r="D660" s="319" t="s">
        <v>228</v>
      </c>
      <c r="E660" s="320" t="s">
        <v>1</v>
      </c>
      <c r="F660" s="321" t="s">
        <v>2004</v>
      </c>
      <c r="H660" s="320" t="s">
        <v>1</v>
      </c>
      <c r="L660" s="318"/>
      <c r="M660" s="322"/>
      <c r="N660" s="323"/>
      <c r="O660" s="323"/>
      <c r="P660" s="323"/>
      <c r="Q660" s="323"/>
      <c r="R660" s="323"/>
      <c r="S660" s="323"/>
      <c r="T660" s="324"/>
      <c r="AT660" s="320" t="s">
        <v>228</v>
      </c>
      <c r="AU660" s="320" t="s">
        <v>84</v>
      </c>
      <c r="AV660" s="317" t="s">
        <v>79</v>
      </c>
      <c r="AW660" s="317" t="s">
        <v>28</v>
      </c>
      <c r="AX660" s="317" t="s">
        <v>72</v>
      </c>
      <c r="AY660" s="320" t="s">
        <v>219</v>
      </c>
    </row>
    <row r="661" spans="2:51" s="325" customFormat="1" x14ac:dyDescent="0.2">
      <c r="B661" s="326"/>
      <c r="D661" s="319" t="s">
        <v>228</v>
      </c>
      <c r="E661" s="327" t="s">
        <v>1</v>
      </c>
      <c r="F661" s="328" t="s">
        <v>2210</v>
      </c>
      <c r="H661" s="329">
        <v>20.88</v>
      </c>
      <c r="L661" s="326"/>
      <c r="M661" s="330"/>
      <c r="N661" s="331"/>
      <c r="O661" s="331"/>
      <c r="P661" s="331"/>
      <c r="Q661" s="331"/>
      <c r="R661" s="331"/>
      <c r="S661" s="331"/>
      <c r="T661" s="332"/>
      <c r="AT661" s="327" t="s">
        <v>228</v>
      </c>
      <c r="AU661" s="327" t="s">
        <v>84</v>
      </c>
      <c r="AV661" s="325" t="s">
        <v>84</v>
      </c>
      <c r="AW661" s="325" t="s">
        <v>28</v>
      </c>
      <c r="AX661" s="325" t="s">
        <v>72</v>
      </c>
      <c r="AY661" s="327" t="s">
        <v>219</v>
      </c>
    </row>
    <row r="662" spans="2:51" s="325" customFormat="1" x14ac:dyDescent="0.2">
      <c r="B662" s="326"/>
      <c r="D662" s="319" t="s">
        <v>228</v>
      </c>
      <c r="E662" s="327" t="s">
        <v>1</v>
      </c>
      <c r="F662" s="328" t="s">
        <v>1160</v>
      </c>
      <c r="H662" s="329">
        <v>-3.6</v>
      </c>
      <c r="L662" s="326"/>
      <c r="M662" s="330"/>
      <c r="N662" s="331"/>
      <c r="O662" s="331"/>
      <c r="P662" s="331"/>
      <c r="Q662" s="331"/>
      <c r="R662" s="331"/>
      <c r="S662" s="331"/>
      <c r="T662" s="332"/>
      <c r="AT662" s="327" t="s">
        <v>228</v>
      </c>
      <c r="AU662" s="327" t="s">
        <v>84</v>
      </c>
      <c r="AV662" s="325" t="s">
        <v>84</v>
      </c>
      <c r="AW662" s="325" t="s">
        <v>28</v>
      </c>
      <c r="AX662" s="325" t="s">
        <v>72</v>
      </c>
      <c r="AY662" s="327" t="s">
        <v>219</v>
      </c>
    </row>
    <row r="663" spans="2:51" s="317" customFormat="1" x14ac:dyDescent="0.2">
      <c r="B663" s="318"/>
      <c r="D663" s="319" t="s">
        <v>228</v>
      </c>
      <c r="E663" s="320" t="s">
        <v>1</v>
      </c>
      <c r="F663" s="321" t="s">
        <v>2006</v>
      </c>
      <c r="H663" s="320" t="s">
        <v>1</v>
      </c>
      <c r="L663" s="318"/>
      <c r="M663" s="322"/>
      <c r="N663" s="323"/>
      <c r="O663" s="323"/>
      <c r="P663" s="323"/>
      <c r="Q663" s="323"/>
      <c r="R663" s="323"/>
      <c r="S663" s="323"/>
      <c r="T663" s="324"/>
      <c r="AT663" s="320" t="s">
        <v>228</v>
      </c>
      <c r="AU663" s="320" t="s">
        <v>84</v>
      </c>
      <c r="AV663" s="317" t="s">
        <v>79</v>
      </c>
      <c r="AW663" s="317" t="s">
        <v>28</v>
      </c>
      <c r="AX663" s="317" t="s">
        <v>72</v>
      </c>
      <c r="AY663" s="320" t="s">
        <v>219</v>
      </c>
    </row>
    <row r="664" spans="2:51" s="325" customFormat="1" x14ac:dyDescent="0.2">
      <c r="B664" s="326"/>
      <c r="D664" s="319" t="s">
        <v>228</v>
      </c>
      <c r="E664" s="327" t="s">
        <v>1</v>
      </c>
      <c r="F664" s="328" t="s">
        <v>2211</v>
      </c>
      <c r="H664" s="329">
        <v>23.07</v>
      </c>
      <c r="L664" s="326"/>
      <c r="M664" s="330"/>
      <c r="N664" s="331"/>
      <c r="O664" s="331"/>
      <c r="P664" s="331"/>
      <c r="Q664" s="331"/>
      <c r="R664" s="331"/>
      <c r="S664" s="331"/>
      <c r="T664" s="332"/>
      <c r="AT664" s="327" t="s">
        <v>228</v>
      </c>
      <c r="AU664" s="327" t="s">
        <v>84</v>
      </c>
      <c r="AV664" s="325" t="s">
        <v>84</v>
      </c>
      <c r="AW664" s="325" t="s">
        <v>28</v>
      </c>
      <c r="AX664" s="325" t="s">
        <v>72</v>
      </c>
      <c r="AY664" s="327" t="s">
        <v>219</v>
      </c>
    </row>
    <row r="665" spans="2:51" s="325" customFormat="1" x14ac:dyDescent="0.2">
      <c r="B665" s="326"/>
      <c r="D665" s="319" t="s">
        <v>228</v>
      </c>
      <c r="E665" s="327" t="s">
        <v>1</v>
      </c>
      <c r="F665" s="328" t="s">
        <v>2212</v>
      </c>
      <c r="H665" s="329">
        <v>-2.38</v>
      </c>
      <c r="L665" s="326"/>
      <c r="M665" s="330"/>
      <c r="N665" s="331"/>
      <c r="O665" s="331"/>
      <c r="P665" s="331"/>
      <c r="Q665" s="331"/>
      <c r="R665" s="331"/>
      <c r="S665" s="331"/>
      <c r="T665" s="332"/>
      <c r="AT665" s="327" t="s">
        <v>228</v>
      </c>
      <c r="AU665" s="327" t="s">
        <v>84</v>
      </c>
      <c r="AV665" s="325" t="s">
        <v>84</v>
      </c>
      <c r="AW665" s="325" t="s">
        <v>28</v>
      </c>
      <c r="AX665" s="325" t="s">
        <v>72</v>
      </c>
      <c r="AY665" s="327" t="s">
        <v>219</v>
      </c>
    </row>
    <row r="666" spans="2:51" s="325" customFormat="1" x14ac:dyDescent="0.2">
      <c r="B666" s="326"/>
      <c r="D666" s="319" t="s">
        <v>228</v>
      </c>
      <c r="E666" s="327" t="s">
        <v>1</v>
      </c>
      <c r="F666" s="328" t="s">
        <v>2213</v>
      </c>
      <c r="H666" s="329">
        <v>-1.53</v>
      </c>
      <c r="L666" s="326"/>
      <c r="M666" s="330"/>
      <c r="N666" s="331"/>
      <c r="O666" s="331"/>
      <c r="P666" s="331"/>
      <c r="Q666" s="331"/>
      <c r="R666" s="331"/>
      <c r="S666" s="331"/>
      <c r="T666" s="332"/>
      <c r="AT666" s="327" t="s">
        <v>228</v>
      </c>
      <c r="AU666" s="327" t="s">
        <v>84</v>
      </c>
      <c r="AV666" s="325" t="s">
        <v>84</v>
      </c>
      <c r="AW666" s="325" t="s">
        <v>28</v>
      </c>
      <c r="AX666" s="325" t="s">
        <v>72</v>
      </c>
      <c r="AY666" s="327" t="s">
        <v>219</v>
      </c>
    </row>
    <row r="667" spans="2:51" s="325" customFormat="1" x14ac:dyDescent="0.2">
      <c r="B667" s="326"/>
      <c r="D667" s="319" t="s">
        <v>228</v>
      </c>
      <c r="E667" s="327" t="s">
        <v>1</v>
      </c>
      <c r="F667" s="328" t="s">
        <v>784</v>
      </c>
      <c r="H667" s="329">
        <v>-2.4</v>
      </c>
      <c r="L667" s="326"/>
      <c r="M667" s="330"/>
      <c r="N667" s="331"/>
      <c r="O667" s="331"/>
      <c r="P667" s="331"/>
      <c r="Q667" s="331"/>
      <c r="R667" s="331"/>
      <c r="S667" s="331"/>
      <c r="T667" s="332"/>
      <c r="AT667" s="327" t="s">
        <v>228</v>
      </c>
      <c r="AU667" s="327" t="s">
        <v>84</v>
      </c>
      <c r="AV667" s="325" t="s">
        <v>84</v>
      </c>
      <c r="AW667" s="325" t="s">
        <v>28</v>
      </c>
      <c r="AX667" s="325" t="s">
        <v>72</v>
      </c>
      <c r="AY667" s="327" t="s">
        <v>219</v>
      </c>
    </row>
    <row r="668" spans="2:51" s="325" customFormat="1" x14ac:dyDescent="0.2">
      <c r="B668" s="326"/>
      <c r="D668" s="319" t="s">
        <v>228</v>
      </c>
      <c r="E668" s="327" t="s">
        <v>1</v>
      </c>
      <c r="F668" s="328" t="s">
        <v>786</v>
      </c>
      <c r="H668" s="329">
        <v>0.22500000000000001</v>
      </c>
      <c r="L668" s="326"/>
      <c r="M668" s="330"/>
      <c r="N668" s="331"/>
      <c r="O668" s="331"/>
      <c r="P668" s="331"/>
      <c r="Q668" s="331"/>
      <c r="R668" s="331"/>
      <c r="S668" s="331"/>
      <c r="T668" s="332"/>
      <c r="AT668" s="327" t="s">
        <v>228</v>
      </c>
      <c r="AU668" s="327" t="s">
        <v>84</v>
      </c>
      <c r="AV668" s="325" t="s">
        <v>84</v>
      </c>
      <c r="AW668" s="325" t="s">
        <v>28</v>
      </c>
      <c r="AX668" s="325" t="s">
        <v>72</v>
      </c>
      <c r="AY668" s="327" t="s">
        <v>219</v>
      </c>
    </row>
    <row r="669" spans="2:51" s="325" customFormat="1" x14ac:dyDescent="0.2">
      <c r="B669" s="326"/>
      <c r="D669" s="319" t="s">
        <v>228</v>
      </c>
      <c r="E669" s="327" t="s">
        <v>1</v>
      </c>
      <c r="F669" s="328" t="s">
        <v>2214</v>
      </c>
      <c r="H669" s="329">
        <v>1.8</v>
      </c>
      <c r="L669" s="326"/>
      <c r="M669" s="330"/>
      <c r="N669" s="331"/>
      <c r="O669" s="331"/>
      <c r="P669" s="331"/>
      <c r="Q669" s="331"/>
      <c r="R669" s="331"/>
      <c r="S669" s="331"/>
      <c r="T669" s="332"/>
      <c r="AT669" s="327" t="s">
        <v>228</v>
      </c>
      <c r="AU669" s="327" t="s">
        <v>84</v>
      </c>
      <c r="AV669" s="325" t="s">
        <v>84</v>
      </c>
      <c r="AW669" s="325" t="s">
        <v>28</v>
      </c>
      <c r="AX669" s="325" t="s">
        <v>72</v>
      </c>
      <c r="AY669" s="327" t="s">
        <v>219</v>
      </c>
    </row>
    <row r="670" spans="2:51" s="325" customFormat="1" x14ac:dyDescent="0.2">
      <c r="B670" s="326"/>
      <c r="D670" s="319" t="s">
        <v>228</v>
      </c>
      <c r="E670" s="327" t="s">
        <v>1</v>
      </c>
      <c r="F670" s="328" t="s">
        <v>2215</v>
      </c>
      <c r="H670" s="329">
        <v>-3.5249999999999999</v>
      </c>
      <c r="L670" s="326"/>
      <c r="M670" s="330"/>
      <c r="N670" s="331"/>
      <c r="O670" s="331"/>
      <c r="P670" s="331"/>
      <c r="Q670" s="331"/>
      <c r="R670" s="331"/>
      <c r="S670" s="331"/>
      <c r="T670" s="332"/>
      <c r="AT670" s="327" t="s">
        <v>228</v>
      </c>
      <c r="AU670" s="327" t="s">
        <v>84</v>
      </c>
      <c r="AV670" s="325" t="s">
        <v>84</v>
      </c>
      <c r="AW670" s="325" t="s">
        <v>28</v>
      </c>
      <c r="AX670" s="325" t="s">
        <v>72</v>
      </c>
      <c r="AY670" s="327" t="s">
        <v>219</v>
      </c>
    </row>
    <row r="671" spans="2:51" s="317" customFormat="1" x14ac:dyDescent="0.2">
      <c r="B671" s="318"/>
      <c r="D671" s="319" t="s">
        <v>228</v>
      </c>
      <c r="E671" s="320" t="s">
        <v>1</v>
      </c>
      <c r="F671" s="321" t="s">
        <v>2009</v>
      </c>
      <c r="H671" s="320" t="s">
        <v>1</v>
      </c>
      <c r="L671" s="318"/>
      <c r="M671" s="322"/>
      <c r="N671" s="323"/>
      <c r="O671" s="323"/>
      <c r="P671" s="323"/>
      <c r="Q671" s="323"/>
      <c r="R671" s="323"/>
      <c r="S671" s="323"/>
      <c r="T671" s="324"/>
      <c r="AT671" s="320" t="s">
        <v>228</v>
      </c>
      <c r="AU671" s="320" t="s">
        <v>84</v>
      </c>
      <c r="AV671" s="317" t="s">
        <v>79</v>
      </c>
      <c r="AW671" s="317" t="s">
        <v>28</v>
      </c>
      <c r="AX671" s="317" t="s">
        <v>72</v>
      </c>
      <c r="AY671" s="320" t="s">
        <v>219</v>
      </c>
    </row>
    <row r="672" spans="2:51" s="325" customFormat="1" x14ac:dyDescent="0.2">
      <c r="B672" s="326"/>
      <c r="D672" s="319" t="s">
        <v>228</v>
      </c>
      <c r="E672" s="327" t="s">
        <v>1</v>
      </c>
      <c r="F672" s="328" t="s">
        <v>2216</v>
      </c>
      <c r="H672" s="329">
        <v>22.004999999999999</v>
      </c>
      <c r="L672" s="326"/>
      <c r="M672" s="330"/>
      <c r="N672" s="331"/>
      <c r="O672" s="331"/>
      <c r="P672" s="331"/>
      <c r="Q672" s="331"/>
      <c r="R672" s="331"/>
      <c r="S672" s="331"/>
      <c r="T672" s="332"/>
      <c r="AT672" s="327" t="s">
        <v>228</v>
      </c>
      <c r="AU672" s="327" t="s">
        <v>84</v>
      </c>
      <c r="AV672" s="325" t="s">
        <v>84</v>
      </c>
      <c r="AW672" s="325" t="s">
        <v>28</v>
      </c>
      <c r="AX672" s="325" t="s">
        <v>72</v>
      </c>
      <c r="AY672" s="327" t="s">
        <v>219</v>
      </c>
    </row>
    <row r="673" spans="2:51" s="325" customFormat="1" x14ac:dyDescent="0.2">
      <c r="B673" s="326"/>
      <c r="D673" s="319" t="s">
        <v>228</v>
      </c>
      <c r="E673" s="327" t="s">
        <v>1</v>
      </c>
      <c r="F673" s="328" t="s">
        <v>788</v>
      </c>
      <c r="H673" s="329">
        <v>-1.2</v>
      </c>
      <c r="L673" s="326"/>
      <c r="M673" s="330"/>
      <c r="N673" s="331"/>
      <c r="O673" s="331"/>
      <c r="P673" s="331"/>
      <c r="Q673" s="331"/>
      <c r="R673" s="331"/>
      <c r="S673" s="331"/>
      <c r="T673" s="332"/>
      <c r="AT673" s="327" t="s">
        <v>228</v>
      </c>
      <c r="AU673" s="327" t="s">
        <v>84</v>
      </c>
      <c r="AV673" s="325" t="s">
        <v>84</v>
      </c>
      <c r="AW673" s="325" t="s">
        <v>28</v>
      </c>
      <c r="AX673" s="325" t="s">
        <v>72</v>
      </c>
      <c r="AY673" s="327" t="s">
        <v>219</v>
      </c>
    </row>
    <row r="674" spans="2:51" s="325" customFormat="1" x14ac:dyDescent="0.2">
      <c r="B674" s="326"/>
      <c r="D674" s="319" t="s">
        <v>228</v>
      </c>
      <c r="E674" s="327" t="s">
        <v>1</v>
      </c>
      <c r="F674" s="328" t="s">
        <v>2217</v>
      </c>
      <c r="H674" s="329">
        <v>-1.7629999999999999</v>
      </c>
      <c r="L674" s="326"/>
      <c r="M674" s="330"/>
      <c r="N674" s="331"/>
      <c r="O674" s="331"/>
      <c r="P674" s="331"/>
      <c r="Q674" s="331"/>
      <c r="R674" s="331"/>
      <c r="S674" s="331"/>
      <c r="T674" s="332"/>
      <c r="AT674" s="327" t="s">
        <v>228</v>
      </c>
      <c r="AU674" s="327" t="s">
        <v>84</v>
      </c>
      <c r="AV674" s="325" t="s">
        <v>84</v>
      </c>
      <c r="AW674" s="325" t="s">
        <v>28</v>
      </c>
      <c r="AX674" s="325" t="s">
        <v>72</v>
      </c>
      <c r="AY674" s="327" t="s">
        <v>219</v>
      </c>
    </row>
    <row r="675" spans="2:51" s="325" customFormat="1" x14ac:dyDescent="0.2">
      <c r="B675" s="326"/>
      <c r="D675" s="319" t="s">
        <v>228</v>
      </c>
      <c r="E675" s="327" t="s">
        <v>1</v>
      </c>
      <c r="F675" s="328" t="s">
        <v>2218</v>
      </c>
      <c r="H675" s="329">
        <v>0.45</v>
      </c>
      <c r="L675" s="326"/>
      <c r="M675" s="330"/>
      <c r="N675" s="331"/>
      <c r="O675" s="331"/>
      <c r="P675" s="331"/>
      <c r="Q675" s="331"/>
      <c r="R675" s="331"/>
      <c r="S675" s="331"/>
      <c r="T675" s="332"/>
      <c r="AT675" s="327" t="s">
        <v>228</v>
      </c>
      <c r="AU675" s="327" t="s">
        <v>84</v>
      </c>
      <c r="AV675" s="325" t="s">
        <v>84</v>
      </c>
      <c r="AW675" s="325" t="s">
        <v>28</v>
      </c>
      <c r="AX675" s="325" t="s">
        <v>72</v>
      </c>
      <c r="AY675" s="327" t="s">
        <v>219</v>
      </c>
    </row>
    <row r="676" spans="2:51" s="317" customFormat="1" x14ac:dyDescent="0.2">
      <c r="B676" s="318"/>
      <c r="D676" s="319" t="s">
        <v>228</v>
      </c>
      <c r="E676" s="320" t="s">
        <v>1</v>
      </c>
      <c r="F676" s="321" t="s">
        <v>1908</v>
      </c>
      <c r="H676" s="320" t="s">
        <v>1</v>
      </c>
      <c r="L676" s="318"/>
      <c r="M676" s="322"/>
      <c r="N676" s="323"/>
      <c r="O676" s="323"/>
      <c r="P676" s="323"/>
      <c r="Q676" s="323"/>
      <c r="R676" s="323"/>
      <c r="S676" s="323"/>
      <c r="T676" s="324"/>
      <c r="AT676" s="320" t="s">
        <v>228</v>
      </c>
      <c r="AU676" s="320" t="s">
        <v>84</v>
      </c>
      <c r="AV676" s="317" t="s">
        <v>79</v>
      </c>
      <c r="AW676" s="317" t="s">
        <v>28</v>
      </c>
      <c r="AX676" s="317" t="s">
        <v>72</v>
      </c>
      <c r="AY676" s="320" t="s">
        <v>219</v>
      </c>
    </row>
    <row r="677" spans="2:51" s="325" customFormat="1" x14ac:dyDescent="0.2">
      <c r="B677" s="326"/>
      <c r="D677" s="319" t="s">
        <v>228</v>
      </c>
      <c r="E677" s="327" t="s">
        <v>1</v>
      </c>
      <c r="F677" s="328" t="s">
        <v>2216</v>
      </c>
      <c r="H677" s="329">
        <v>22.004999999999999</v>
      </c>
      <c r="L677" s="326"/>
      <c r="M677" s="330"/>
      <c r="N677" s="331"/>
      <c r="O677" s="331"/>
      <c r="P677" s="331"/>
      <c r="Q677" s="331"/>
      <c r="R677" s="331"/>
      <c r="S677" s="331"/>
      <c r="T677" s="332"/>
      <c r="AT677" s="327" t="s">
        <v>228</v>
      </c>
      <c r="AU677" s="327" t="s">
        <v>84</v>
      </c>
      <c r="AV677" s="325" t="s">
        <v>84</v>
      </c>
      <c r="AW677" s="325" t="s">
        <v>28</v>
      </c>
      <c r="AX677" s="325" t="s">
        <v>72</v>
      </c>
      <c r="AY677" s="327" t="s">
        <v>219</v>
      </c>
    </row>
    <row r="678" spans="2:51" s="325" customFormat="1" x14ac:dyDescent="0.2">
      <c r="B678" s="326"/>
      <c r="D678" s="319" t="s">
        <v>228</v>
      </c>
      <c r="E678" s="327" t="s">
        <v>1</v>
      </c>
      <c r="F678" s="328" t="s">
        <v>788</v>
      </c>
      <c r="H678" s="329">
        <v>-1.2</v>
      </c>
      <c r="L678" s="326"/>
      <c r="M678" s="330"/>
      <c r="N678" s="331"/>
      <c r="O678" s="331"/>
      <c r="P678" s="331"/>
      <c r="Q678" s="331"/>
      <c r="R678" s="331"/>
      <c r="S678" s="331"/>
      <c r="T678" s="332"/>
      <c r="AT678" s="327" t="s">
        <v>228</v>
      </c>
      <c r="AU678" s="327" t="s">
        <v>84</v>
      </c>
      <c r="AV678" s="325" t="s">
        <v>84</v>
      </c>
      <c r="AW678" s="325" t="s">
        <v>28</v>
      </c>
      <c r="AX678" s="325" t="s">
        <v>72</v>
      </c>
      <c r="AY678" s="327" t="s">
        <v>219</v>
      </c>
    </row>
    <row r="679" spans="2:51" s="325" customFormat="1" x14ac:dyDescent="0.2">
      <c r="B679" s="326"/>
      <c r="D679" s="319" t="s">
        <v>228</v>
      </c>
      <c r="E679" s="327" t="s">
        <v>1</v>
      </c>
      <c r="F679" s="328" t="s">
        <v>2217</v>
      </c>
      <c r="H679" s="329">
        <v>-1.7629999999999999</v>
      </c>
      <c r="L679" s="326"/>
      <c r="M679" s="330"/>
      <c r="N679" s="331"/>
      <c r="O679" s="331"/>
      <c r="P679" s="331"/>
      <c r="Q679" s="331"/>
      <c r="R679" s="331"/>
      <c r="S679" s="331"/>
      <c r="T679" s="332"/>
      <c r="AT679" s="327" t="s">
        <v>228</v>
      </c>
      <c r="AU679" s="327" t="s">
        <v>84</v>
      </c>
      <c r="AV679" s="325" t="s">
        <v>84</v>
      </c>
      <c r="AW679" s="325" t="s">
        <v>28</v>
      </c>
      <c r="AX679" s="325" t="s">
        <v>72</v>
      </c>
      <c r="AY679" s="327" t="s">
        <v>219</v>
      </c>
    </row>
    <row r="680" spans="2:51" s="325" customFormat="1" x14ac:dyDescent="0.2">
      <c r="B680" s="326"/>
      <c r="D680" s="319" t="s">
        <v>228</v>
      </c>
      <c r="E680" s="327" t="s">
        <v>1</v>
      </c>
      <c r="F680" s="328" t="s">
        <v>2218</v>
      </c>
      <c r="H680" s="329">
        <v>0.45</v>
      </c>
      <c r="L680" s="326"/>
      <c r="M680" s="330"/>
      <c r="N680" s="331"/>
      <c r="O680" s="331"/>
      <c r="P680" s="331"/>
      <c r="Q680" s="331"/>
      <c r="R680" s="331"/>
      <c r="S680" s="331"/>
      <c r="T680" s="332"/>
      <c r="AT680" s="327" t="s">
        <v>228</v>
      </c>
      <c r="AU680" s="327" t="s">
        <v>84</v>
      </c>
      <c r="AV680" s="325" t="s">
        <v>84</v>
      </c>
      <c r="AW680" s="325" t="s">
        <v>28</v>
      </c>
      <c r="AX680" s="325" t="s">
        <v>72</v>
      </c>
      <c r="AY680" s="327" t="s">
        <v>219</v>
      </c>
    </row>
    <row r="681" spans="2:51" s="317" customFormat="1" x14ac:dyDescent="0.2">
      <c r="B681" s="318"/>
      <c r="D681" s="319" t="s">
        <v>228</v>
      </c>
      <c r="E681" s="320" t="s">
        <v>1</v>
      </c>
      <c r="F681" s="321" t="s">
        <v>1914</v>
      </c>
      <c r="H681" s="320" t="s">
        <v>1</v>
      </c>
      <c r="L681" s="318"/>
      <c r="M681" s="322"/>
      <c r="N681" s="323"/>
      <c r="O681" s="323"/>
      <c r="P681" s="323"/>
      <c r="Q681" s="323"/>
      <c r="R681" s="323"/>
      <c r="S681" s="323"/>
      <c r="T681" s="324"/>
      <c r="AT681" s="320" t="s">
        <v>228</v>
      </c>
      <c r="AU681" s="320" t="s">
        <v>84</v>
      </c>
      <c r="AV681" s="317" t="s">
        <v>79</v>
      </c>
      <c r="AW681" s="317" t="s">
        <v>28</v>
      </c>
      <c r="AX681" s="317" t="s">
        <v>72</v>
      </c>
      <c r="AY681" s="320" t="s">
        <v>219</v>
      </c>
    </row>
    <row r="682" spans="2:51" s="325" customFormat="1" x14ac:dyDescent="0.2">
      <c r="B682" s="326"/>
      <c r="D682" s="319" t="s">
        <v>228</v>
      </c>
      <c r="E682" s="327" t="s">
        <v>1</v>
      </c>
      <c r="F682" s="328" t="s">
        <v>2219</v>
      </c>
      <c r="H682" s="329">
        <v>75</v>
      </c>
      <c r="L682" s="326"/>
      <c r="M682" s="330"/>
      <c r="N682" s="331"/>
      <c r="O682" s="331"/>
      <c r="P682" s="331"/>
      <c r="Q682" s="331"/>
      <c r="R682" s="331"/>
      <c r="S682" s="331"/>
      <c r="T682" s="332"/>
      <c r="AT682" s="327" t="s">
        <v>228</v>
      </c>
      <c r="AU682" s="327" t="s">
        <v>84</v>
      </c>
      <c r="AV682" s="325" t="s">
        <v>84</v>
      </c>
      <c r="AW682" s="325" t="s">
        <v>28</v>
      </c>
      <c r="AX682" s="325" t="s">
        <v>72</v>
      </c>
      <c r="AY682" s="327" t="s">
        <v>219</v>
      </c>
    </row>
    <row r="683" spans="2:51" s="325" customFormat="1" x14ac:dyDescent="0.2">
      <c r="B683" s="326"/>
      <c r="D683" s="319" t="s">
        <v>228</v>
      </c>
      <c r="E683" s="327" t="s">
        <v>1</v>
      </c>
      <c r="F683" s="328" t="s">
        <v>2220</v>
      </c>
      <c r="H683" s="329">
        <v>-9.35</v>
      </c>
      <c r="L683" s="326"/>
      <c r="M683" s="330"/>
      <c r="N683" s="331"/>
      <c r="O683" s="331"/>
      <c r="P683" s="331"/>
      <c r="Q683" s="331"/>
      <c r="R683" s="331"/>
      <c r="S683" s="331"/>
      <c r="T683" s="332"/>
      <c r="AT683" s="327" t="s">
        <v>228</v>
      </c>
      <c r="AU683" s="327" t="s">
        <v>84</v>
      </c>
      <c r="AV683" s="325" t="s">
        <v>84</v>
      </c>
      <c r="AW683" s="325" t="s">
        <v>28</v>
      </c>
      <c r="AX683" s="325" t="s">
        <v>72</v>
      </c>
      <c r="AY683" s="327" t="s">
        <v>219</v>
      </c>
    </row>
    <row r="684" spans="2:51" s="325" customFormat="1" x14ac:dyDescent="0.2">
      <c r="B684" s="326"/>
      <c r="D684" s="319" t="s">
        <v>228</v>
      </c>
      <c r="E684" s="327" t="s">
        <v>1</v>
      </c>
      <c r="F684" s="328" t="s">
        <v>803</v>
      </c>
      <c r="H684" s="329">
        <v>-1.5</v>
      </c>
      <c r="L684" s="326"/>
      <c r="M684" s="330"/>
      <c r="N684" s="331"/>
      <c r="O684" s="331"/>
      <c r="P684" s="331"/>
      <c r="Q684" s="331"/>
      <c r="R684" s="331"/>
      <c r="S684" s="331"/>
      <c r="T684" s="332"/>
      <c r="AT684" s="327" t="s">
        <v>228</v>
      </c>
      <c r="AU684" s="327" t="s">
        <v>84</v>
      </c>
      <c r="AV684" s="325" t="s">
        <v>84</v>
      </c>
      <c r="AW684" s="325" t="s">
        <v>28</v>
      </c>
      <c r="AX684" s="325" t="s">
        <v>72</v>
      </c>
      <c r="AY684" s="327" t="s">
        <v>219</v>
      </c>
    </row>
    <row r="685" spans="2:51" s="325" customFormat="1" x14ac:dyDescent="0.2">
      <c r="B685" s="326"/>
      <c r="D685" s="319" t="s">
        <v>228</v>
      </c>
      <c r="E685" s="327" t="s">
        <v>1</v>
      </c>
      <c r="F685" s="328" t="s">
        <v>1126</v>
      </c>
      <c r="H685" s="329">
        <v>-4.42</v>
      </c>
      <c r="L685" s="326"/>
      <c r="M685" s="330"/>
      <c r="N685" s="331"/>
      <c r="O685" s="331"/>
      <c r="P685" s="331"/>
      <c r="Q685" s="331"/>
      <c r="R685" s="331"/>
      <c r="S685" s="331"/>
      <c r="T685" s="332"/>
      <c r="AT685" s="327" t="s">
        <v>228</v>
      </c>
      <c r="AU685" s="327" t="s">
        <v>84</v>
      </c>
      <c r="AV685" s="325" t="s">
        <v>84</v>
      </c>
      <c r="AW685" s="325" t="s">
        <v>28</v>
      </c>
      <c r="AX685" s="325" t="s">
        <v>72</v>
      </c>
      <c r="AY685" s="327" t="s">
        <v>219</v>
      </c>
    </row>
    <row r="686" spans="2:51" s="325" customFormat="1" x14ac:dyDescent="0.2">
      <c r="B686" s="326"/>
      <c r="D686" s="319" t="s">
        <v>228</v>
      </c>
      <c r="E686" s="327" t="s">
        <v>1</v>
      </c>
      <c r="F686" s="328" t="s">
        <v>1160</v>
      </c>
      <c r="H686" s="329">
        <v>-3.6</v>
      </c>
      <c r="L686" s="326"/>
      <c r="M686" s="330"/>
      <c r="N686" s="331"/>
      <c r="O686" s="331"/>
      <c r="P686" s="331"/>
      <c r="Q686" s="331"/>
      <c r="R686" s="331"/>
      <c r="S686" s="331"/>
      <c r="T686" s="332"/>
      <c r="AT686" s="327" t="s">
        <v>228</v>
      </c>
      <c r="AU686" s="327" t="s">
        <v>84</v>
      </c>
      <c r="AV686" s="325" t="s">
        <v>84</v>
      </c>
      <c r="AW686" s="325" t="s">
        <v>28</v>
      </c>
      <c r="AX686" s="325" t="s">
        <v>72</v>
      </c>
      <c r="AY686" s="327" t="s">
        <v>219</v>
      </c>
    </row>
    <row r="687" spans="2:51" s="325" customFormat="1" x14ac:dyDescent="0.2">
      <c r="B687" s="326"/>
      <c r="D687" s="319" t="s">
        <v>228</v>
      </c>
      <c r="E687" s="327" t="s">
        <v>1</v>
      </c>
      <c r="F687" s="328" t="s">
        <v>2221</v>
      </c>
      <c r="H687" s="329">
        <v>3.375</v>
      </c>
      <c r="L687" s="326"/>
      <c r="M687" s="330"/>
      <c r="N687" s="331"/>
      <c r="O687" s="331"/>
      <c r="P687" s="331"/>
      <c r="Q687" s="331"/>
      <c r="R687" s="331"/>
      <c r="S687" s="331"/>
      <c r="T687" s="332"/>
      <c r="AT687" s="327" t="s">
        <v>228</v>
      </c>
      <c r="AU687" s="327" t="s">
        <v>84</v>
      </c>
      <c r="AV687" s="325" t="s">
        <v>84</v>
      </c>
      <c r="AW687" s="325" t="s">
        <v>28</v>
      </c>
      <c r="AX687" s="325" t="s">
        <v>72</v>
      </c>
      <c r="AY687" s="327" t="s">
        <v>219</v>
      </c>
    </row>
    <row r="688" spans="2:51" s="317" customFormat="1" x14ac:dyDescent="0.2">
      <c r="B688" s="318"/>
      <c r="D688" s="319" t="s">
        <v>228</v>
      </c>
      <c r="E688" s="320" t="s">
        <v>1</v>
      </c>
      <c r="F688" s="321" t="s">
        <v>1863</v>
      </c>
      <c r="H688" s="320" t="s">
        <v>1</v>
      </c>
      <c r="L688" s="318"/>
      <c r="M688" s="322"/>
      <c r="N688" s="323"/>
      <c r="O688" s="323"/>
      <c r="P688" s="323"/>
      <c r="Q688" s="323"/>
      <c r="R688" s="323"/>
      <c r="S688" s="323"/>
      <c r="T688" s="324"/>
      <c r="AT688" s="320" t="s">
        <v>228</v>
      </c>
      <c r="AU688" s="320" t="s">
        <v>84</v>
      </c>
      <c r="AV688" s="317" t="s">
        <v>79</v>
      </c>
      <c r="AW688" s="317" t="s">
        <v>28</v>
      </c>
      <c r="AX688" s="317" t="s">
        <v>72</v>
      </c>
      <c r="AY688" s="320" t="s">
        <v>219</v>
      </c>
    </row>
    <row r="689" spans="2:51" s="325" customFormat="1" x14ac:dyDescent="0.2">
      <c r="B689" s="326"/>
      <c r="D689" s="319" t="s">
        <v>228</v>
      </c>
      <c r="E689" s="327" t="s">
        <v>1</v>
      </c>
      <c r="F689" s="328" t="s">
        <v>2222</v>
      </c>
      <c r="H689" s="329">
        <v>13.664999999999999</v>
      </c>
      <c r="L689" s="326"/>
      <c r="M689" s="330"/>
      <c r="N689" s="331"/>
      <c r="O689" s="331"/>
      <c r="P689" s="331"/>
      <c r="Q689" s="331"/>
      <c r="R689" s="331"/>
      <c r="S689" s="331"/>
      <c r="T689" s="332"/>
      <c r="AT689" s="327" t="s">
        <v>228</v>
      </c>
      <c r="AU689" s="327" t="s">
        <v>84</v>
      </c>
      <c r="AV689" s="325" t="s">
        <v>84</v>
      </c>
      <c r="AW689" s="325" t="s">
        <v>28</v>
      </c>
      <c r="AX689" s="325" t="s">
        <v>72</v>
      </c>
      <c r="AY689" s="327" t="s">
        <v>219</v>
      </c>
    </row>
    <row r="690" spans="2:51" s="325" customFormat="1" x14ac:dyDescent="0.2">
      <c r="B690" s="326"/>
      <c r="D690" s="319" t="s">
        <v>228</v>
      </c>
      <c r="E690" s="327" t="s">
        <v>1</v>
      </c>
      <c r="F690" s="328" t="s">
        <v>1132</v>
      </c>
      <c r="H690" s="329">
        <v>-4.8</v>
      </c>
      <c r="L690" s="326"/>
      <c r="M690" s="330"/>
      <c r="N690" s="331"/>
      <c r="O690" s="331"/>
      <c r="P690" s="331"/>
      <c r="Q690" s="331"/>
      <c r="R690" s="331"/>
      <c r="S690" s="331"/>
      <c r="T690" s="332"/>
      <c r="AT690" s="327" t="s">
        <v>228</v>
      </c>
      <c r="AU690" s="327" t="s">
        <v>84</v>
      </c>
      <c r="AV690" s="325" t="s">
        <v>84</v>
      </c>
      <c r="AW690" s="325" t="s">
        <v>28</v>
      </c>
      <c r="AX690" s="325" t="s">
        <v>72</v>
      </c>
      <c r="AY690" s="327" t="s">
        <v>219</v>
      </c>
    </row>
    <row r="691" spans="2:51" s="317" customFormat="1" x14ac:dyDescent="0.2">
      <c r="B691" s="318"/>
      <c r="D691" s="319" t="s">
        <v>228</v>
      </c>
      <c r="E691" s="320" t="s">
        <v>1</v>
      </c>
      <c r="F691" s="321" t="s">
        <v>1865</v>
      </c>
      <c r="H691" s="320" t="s">
        <v>1</v>
      </c>
      <c r="L691" s="318"/>
      <c r="M691" s="322"/>
      <c r="N691" s="323"/>
      <c r="O691" s="323"/>
      <c r="P691" s="323"/>
      <c r="Q691" s="323"/>
      <c r="R691" s="323"/>
      <c r="S691" s="323"/>
      <c r="T691" s="324"/>
      <c r="AT691" s="320" t="s">
        <v>228</v>
      </c>
      <c r="AU691" s="320" t="s">
        <v>84</v>
      </c>
      <c r="AV691" s="317" t="s">
        <v>79</v>
      </c>
      <c r="AW691" s="317" t="s">
        <v>28</v>
      </c>
      <c r="AX691" s="317" t="s">
        <v>72</v>
      </c>
      <c r="AY691" s="320" t="s">
        <v>219</v>
      </c>
    </row>
    <row r="692" spans="2:51" s="325" customFormat="1" x14ac:dyDescent="0.2">
      <c r="B692" s="326"/>
      <c r="D692" s="319" t="s">
        <v>228</v>
      </c>
      <c r="E692" s="327" t="s">
        <v>1</v>
      </c>
      <c r="F692" s="328" t="s">
        <v>2223</v>
      </c>
      <c r="H692" s="329">
        <v>21</v>
      </c>
      <c r="L692" s="326"/>
      <c r="M692" s="330"/>
      <c r="N692" s="331"/>
      <c r="O692" s="331"/>
      <c r="P692" s="331"/>
      <c r="Q692" s="331"/>
      <c r="R692" s="331"/>
      <c r="S692" s="331"/>
      <c r="T692" s="332"/>
      <c r="AT692" s="327" t="s">
        <v>228</v>
      </c>
      <c r="AU692" s="327" t="s">
        <v>84</v>
      </c>
      <c r="AV692" s="325" t="s">
        <v>84</v>
      </c>
      <c r="AW692" s="325" t="s">
        <v>28</v>
      </c>
      <c r="AX692" s="325" t="s">
        <v>72</v>
      </c>
      <c r="AY692" s="327" t="s">
        <v>219</v>
      </c>
    </row>
    <row r="693" spans="2:51" s="325" customFormat="1" x14ac:dyDescent="0.2">
      <c r="B693" s="326"/>
      <c r="D693" s="319" t="s">
        <v>228</v>
      </c>
      <c r="E693" s="327" t="s">
        <v>1</v>
      </c>
      <c r="F693" s="328" t="s">
        <v>788</v>
      </c>
      <c r="H693" s="329">
        <v>-1.2</v>
      </c>
      <c r="L693" s="326"/>
      <c r="M693" s="330"/>
      <c r="N693" s="331"/>
      <c r="O693" s="331"/>
      <c r="P693" s="331"/>
      <c r="Q693" s="331"/>
      <c r="R693" s="331"/>
      <c r="S693" s="331"/>
      <c r="T693" s="332"/>
      <c r="AT693" s="327" t="s">
        <v>228</v>
      </c>
      <c r="AU693" s="327" t="s">
        <v>84</v>
      </c>
      <c r="AV693" s="325" t="s">
        <v>84</v>
      </c>
      <c r="AW693" s="325" t="s">
        <v>28</v>
      </c>
      <c r="AX693" s="325" t="s">
        <v>72</v>
      </c>
      <c r="AY693" s="327" t="s">
        <v>219</v>
      </c>
    </row>
    <row r="694" spans="2:51" s="317" customFormat="1" x14ac:dyDescent="0.2">
      <c r="B694" s="318"/>
      <c r="D694" s="319" t="s">
        <v>228</v>
      </c>
      <c r="E694" s="320" t="s">
        <v>1</v>
      </c>
      <c r="F694" s="321" t="s">
        <v>2018</v>
      </c>
      <c r="H694" s="320" t="s">
        <v>1</v>
      </c>
      <c r="L694" s="318"/>
      <c r="M694" s="322"/>
      <c r="N694" s="323"/>
      <c r="O694" s="323"/>
      <c r="P694" s="323"/>
      <c r="Q694" s="323"/>
      <c r="R694" s="323"/>
      <c r="S694" s="323"/>
      <c r="T694" s="324"/>
      <c r="AT694" s="320" t="s">
        <v>228</v>
      </c>
      <c r="AU694" s="320" t="s">
        <v>84</v>
      </c>
      <c r="AV694" s="317" t="s">
        <v>79</v>
      </c>
      <c r="AW694" s="317" t="s">
        <v>28</v>
      </c>
      <c r="AX694" s="317" t="s">
        <v>72</v>
      </c>
      <c r="AY694" s="320" t="s">
        <v>219</v>
      </c>
    </row>
    <row r="695" spans="2:51" s="325" customFormat="1" x14ac:dyDescent="0.2">
      <c r="B695" s="326"/>
      <c r="D695" s="319" t="s">
        <v>228</v>
      </c>
      <c r="E695" s="327" t="s">
        <v>1</v>
      </c>
      <c r="F695" s="328" t="s">
        <v>2224</v>
      </c>
      <c r="H695" s="329">
        <v>11.55</v>
      </c>
      <c r="L695" s="326"/>
      <c r="M695" s="330"/>
      <c r="N695" s="331"/>
      <c r="O695" s="331"/>
      <c r="P695" s="331"/>
      <c r="Q695" s="331"/>
      <c r="R695" s="331"/>
      <c r="S695" s="331"/>
      <c r="T695" s="332"/>
      <c r="AT695" s="327" t="s">
        <v>228</v>
      </c>
      <c r="AU695" s="327" t="s">
        <v>84</v>
      </c>
      <c r="AV695" s="325" t="s">
        <v>84</v>
      </c>
      <c r="AW695" s="325" t="s">
        <v>28</v>
      </c>
      <c r="AX695" s="325" t="s">
        <v>72</v>
      </c>
      <c r="AY695" s="327" t="s">
        <v>219</v>
      </c>
    </row>
    <row r="696" spans="2:51" s="317" customFormat="1" x14ac:dyDescent="0.2">
      <c r="B696" s="318"/>
      <c r="D696" s="319" t="s">
        <v>228</v>
      </c>
      <c r="E696" s="320" t="s">
        <v>1</v>
      </c>
      <c r="F696" s="321" t="s">
        <v>1869</v>
      </c>
      <c r="H696" s="320" t="s">
        <v>1</v>
      </c>
      <c r="L696" s="318"/>
      <c r="M696" s="322"/>
      <c r="N696" s="323"/>
      <c r="O696" s="323"/>
      <c r="P696" s="323"/>
      <c r="Q696" s="323"/>
      <c r="R696" s="323"/>
      <c r="S696" s="323"/>
      <c r="T696" s="324"/>
      <c r="AT696" s="320" t="s">
        <v>228</v>
      </c>
      <c r="AU696" s="320" t="s">
        <v>84</v>
      </c>
      <c r="AV696" s="317" t="s">
        <v>79</v>
      </c>
      <c r="AW696" s="317" t="s">
        <v>28</v>
      </c>
      <c r="AX696" s="317" t="s">
        <v>72</v>
      </c>
      <c r="AY696" s="320" t="s">
        <v>219</v>
      </c>
    </row>
    <row r="697" spans="2:51" s="325" customFormat="1" x14ac:dyDescent="0.2">
      <c r="B697" s="326"/>
      <c r="D697" s="319" t="s">
        <v>228</v>
      </c>
      <c r="E697" s="327" t="s">
        <v>1</v>
      </c>
      <c r="F697" s="328" t="s">
        <v>2225</v>
      </c>
      <c r="H697" s="329">
        <v>28.725000000000001</v>
      </c>
      <c r="L697" s="326"/>
      <c r="M697" s="330"/>
      <c r="N697" s="331"/>
      <c r="O697" s="331"/>
      <c r="P697" s="331"/>
      <c r="Q697" s="331"/>
      <c r="R697" s="331"/>
      <c r="S697" s="331"/>
      <c r="T697" s="332"/>
      <c r="AT697" s="327" t="s">
        <v>228</v>
      </c>
      <c r="AU697" s="327" t="s">
        <v>84</v>
      </c>
      <c r="AV697" s="325" t="s">
        <v>84</v>
      </c>
      <c r="AW697" s="325" t="s">
        <v>28</v>
      </c>
      <c r="AX697" s="325" t="s">
        <v>72</v>
      </c>
      <c r="AY697" s="327" t="s">
        <v>219</v>
      </c>
    </row>
    <row r="698" spans="2:51" s="325" customFormat="1" x14ac:dyDescent="0.2">
      <c r="B698" s="326"/>
      <c r="D698" s="319" t="s">
        <v>228</v>
      </c>
      <c r="E698" s="327" t="s">
        <v>1</v>
      </c>
      <c r="F698" s="328" t="s">
        <v>2226</v>
      </c>
      <c r="H698" s="329">
        <v>-3.2450000000000001</v>
      </c>
      <c r="L698" s="326"/>
      <c r="M698" s="330"/>
      <c r="N698" s="331"/>
      <c r="O698" s="331"/>
      <c r="P698" s="331"/>
      <c r="Q698" s="331"/>
      <c r="R698" s="331"/>
      <c r="S698" s="331"/>
      <c r="T698" s="332"/>
      <c r="AT698" s="327" t="s">
        <v>228</v>
      </c>
      <c r="AU698" s="327" t="s">
        <v>84</v>
      </c>
      <c r="AV698" s="325" t="s">
        <v>84</v>
      </c>
      <c r="AW698" s="325" t="s">
        <v>28</v>
      </c>
      <c r="AX698" s="325" t="s">
        <v>72</v>
      </c>
      <c r="AY698" s="327" t="s">
        <v>219</v>
      </c>
    </row>
    <row r="699" spans="2:51" s="325" customFormat="1" x14ac:dyDescent="0.2">
      <c r="B699" s="326"/>
      <c r="D699" s="319" t="s">
        <v>228</v>
      </c>
      <c r="E699" s="327" t="s">
        <v>1</v>
      </c>
      <c r="F699" s="328" t="s">
        <v>2227</v>
      </c>
      <c r="H699" s="329">
        <v>-5.1449999999999996</v>
      </c>
      <c r="L699" s="326"/>
      <c r="M699" s="330"/>
      <c r="N699" s="331"/>
      <c r="O699" s="331"/>
      <c r="P699" s="331"/>
      <c r="Q699" s="331"/>
      <c r="R699" s="331"/>
      <c r="S699" s="331"/>
      <c r="T699" s="332"/>
      <c r="AT699" s="327" t="s">
        <v>228</v>
      </c>
      <c r="AU699" s="327" t="s">
        <v>84</v>
      </c>
      <c r="AV699" s="325" t="s">
        <v>84</v>
      </c>
      <c r="AW699" s="325" t="s">
        <v>28</v>
      </c>
      <c r="AX699" s="325" t="s">
        <v>72</v>
      </c>
      <c r="AY699" s="327" t="s">
        <v>219</v>
      </c>
    </row>
    <row r="700" spans="2:51" s="325" customFormat="1" x14ac:dyDescent="0.2">
      <c r="B700" s="326"/>
      <c r="D700" s="319" t="s">
        <v>228</v>
      </c>
      <c r="E700" s="327" t="s">
        <v>1</v>
      </c>
      <c r="F700" s="328" t="s">
        <v>784</v>
      </c>
      <c r="H700" s="329">
        <v>-2.4</v>
      </c>
      <c r="L700" s="326"/>
      <c r="M700" s="330"/>
      <c r="N700" s="331"/>
      <c r="O700" s="331"/>
      <c r="P700" s="331"/>
      <c r="Q700" s="331"/>
      <c r="R700" s="331"/>
      <c r="S700" s="331"/>
      <c r="T700" s="332"/>
      <c r="AT700" s="327" t="s">
        <v>228</v>
      </c>
      <c r="AU700" s="327" t="s">
        <v>84</v>
      </c>
      <c r="AV700" s="325" t="s">
        <v>84</v>
      </c>
      <c r="AW700" s="325" t="s">
        <v>28</v>
      </c>
      <c r="AX700" s="325" t="s">
        <v>72</v>
      </c>
      <c r="AY700" s="327" t="s">
        <v>219</v>
      </c>
    </row>
    <row r="701" spans="2:51" s="325" customFormat="1" x14ac:dyDescent="0.2">
      <c r="B701" s="326"/>
      <c r="D701" s="319" t="s">
        <v>228</v>
      </c>
      <c r="E701" s="327" t="s">
        <v>1</v>
      </c>
      <c r="F701" s="328" t="s">
        <v>2228</v>
      </c>
      <c r="H701" s="329">
        <v>-1.56</v>
      </c>
      <c r="L701" s="326"/>
      <c r="M701" s="330"/>
      <c r="N701" s="331"/>
      <c r="O701" s="331"/>
      <c r="P701" s="331"/>
      <c r="Q701" s="331"/>
      <c r="R701" s="331"/>
      <c r="S701" s="331"/>
      <c r="T701" s="332"/>
      <c r="AT701" s="327" t="s">
        <v>228</v>
      </c>
      <c r="AU701" s="327" t="s">
        <v>84</v>
      </c>
      <c r="AV701" s="325" t="s">
        <v>84</v>
      </c>
      <c r="AW701" s="325" t="s">
        <v>28</v>
      </c>
      <c r="AX701" s="325" t="s">
        <v>72</v>
      </c>
      <c r="AY701" s="327" t="s">
        <v>219</v>
      </c>
    </row>
    <row r="702" spans="2:51" s="317" customFormat="1" x14ac:dyDescent="0.2">
      <c r="B702" s="318"/>
      <c r="D702" s="319" t="s">
        <v>228</v>
      </c>
      <c r="E702" s="320" t="s">
        <v>1</v>
      </c>
      <c r="F702" s="321" t="s">
        <v>2022</v>
      </c>
      <c r="H702" s="320" t="s">
        <v>1</v>
      </c>
      <c r="L702" s="318"/>
      <c r="M702" s="322"/>
      <c r="N702" s="323"/>
      <c r="O702" s="323"/>
      <c r="P702" s="323"/>
      <c r="Q702" s="323"/>
      <c r="R702" s="323"/>
      <c r="S702" s="323"/>
      <c r="T702" s="324"/>
      <c r="AT702" s="320" t="s">
        <v>228</v>
      </c>
      <c r="AU702" s="320" t="s">
        <v>84</v>
      </c>
      <c r="AV702" s="317" t="s">
        <v>79</v>
      </c>
      <c r="AW702" s="317" t="s">
        <v>28</v>
      </c>
      <c r="AX702" s="317" t="s">
        <v>72</v>
      </c>
      <c r="AY702" s="320" t="s">
        <v>219</v>
      </c>
    </row>
    <row r="703" spans="2:51" s="325" customFormat="1" x14ac:dyDescent="0.2">
      <c r="B703" s="326"/>
      <c r="D703" s="319" t="s">
        <v>228</v>
      </c>
      <c r="E703" s="327" t="s">
        <v>1</v>
      </c>
      <c r="F703" s="328" t="s">
        <v>2229</v>
      </c>
      <c r="H703" s="329">
        <v>19.02</v>
      </c>
      <c r="L703" s="326"/>
      <c r="M703" s="330"/>
      <c r="N703" s="331"/>
      <c r="O703" s="331"/>
      <c r="P703" s="331"/>
      <c r="Q703" s="331"/>
      <c r="R703" s="331"/>
      <c r="S703" s="331"/>
      <c r="T703" s="332"/>
      <c r="AT703" s="327" t="s">
        <v>228</v>
      </c>
      <c r="AU703" s="327" t="s">
        <v>84</v>
      </c>
      <c r="AV703" s="325" t="s">
        <v>84</v>
      </c>
      <c r="AW703" s="325" t="s">
        <v>28</v>
      </c>
      <c r="AX703" s="325" t="s">
        <v>72</v>
      </c>
      <c r="AY703" s="327" t="s">
        <v>219</v>
      </c>
    </row>
    <row r="704" spans="2:51" s="325" customFormat="1" x14ac:dyDescent="0.2">
      <c r="B704" s="326"/>
      <c r="D704" s="319" t="s">
        <v>228</v>
      </c>
      <c r="E704" s="327" t="s">
        <v>1</v>
      </c>
      <c r="F704" s="328" t="s">
        <v>784</v>
      </c>
      <c r="H704" s="329">
        <v>-2.4</v>
      </c>
      <c r="L704" s="326"/>
      <c r="M704" s="330"/>
      <c r="N704" s="331"/>
      <c r="O704" s="331"/>
      <c r="P704" s="331"/>
      <c r="Q704" s="331"/>
      <c r="R704" s="331"/>
      <c r="S704" s="331"/>
      <c r="T704" s="332"/>
      <c r="AT704" s="327" t="s">
        <v>228</v>
      </c>
      <c r="AU704" s="327" t="s">
        <v>84</v>
      </c>
      <c r="AV704" s="325" t="s">
        <v>84</v>
      </c>
      <c r="AW704" s="325" t="s">
        <v>28</v>
      </c>
      <c r="AX704" s="325" t="s">
        <v>72</v>
      </c>
      <c r="AY704" s="327" t="s">
        <v>219</v>
      </c>
    </row>
    <row r="705" spans="2:51" s="325" customFormat="1" x14ac:dyDescent="0.2">
      <c r="B705" s="326"/>
      <c r="D705" s="319" t="s">
        <v>228</v>
      </c>
      <c r="E705" s="327" t="s">
        <v>1</v>
      </c>
      <c r="F705" s="328" t="s">
        <v>800</v>
      </c>
      <c r="H705" s="329">
        <v>-0.9</v>
      </c>
      <c r="L705" s="326"/>
      <c r="M705" s="330"/>
      <c r="N705" s="331"/>
      <c r="O705" s="331"/>
      <c r="P705" s="331"/>
      <c r="Q705" s="331"/>
      <c r="R705" s="331"/>
      <c r="S705" s="331"/>
      <c r="T705" s="332"/>
      <c r="AT705" s="327" t="s">
        <v>228</v>
      </c>
      <c r="AU705" s="327" t="s">
        <v>84</v>
      </c>
      <c r="AV705" s="325" t="s">
        <v>84</v>
      </c>
      <c r="AW705" s="325" t="s">
        <v>28</v>
      </c>
      <c r="AX705" s="325" t="s">
        <v>72</v>
      </c>
      <c r="AY705" s="327" t="s">
        <v>219</v>
      </c>
    </row>
    <row r="706" spans="2:51" s="325" customFormat="1" x14ac:dyDescent="0.2">
      <c r="B706" s="326"/>
      <c r="D706" s="319" t="s">
        <v>228</v>
      </c>
      <c r="E706" s="327" t="s">
        <v>1</v>
      </c>
      <c r="F706" s="328" t="s">
        <v>2228</v>
      </c>
      <c r="H706" s="329">
        <v>-1.56</v>
      </c>
      <c r="L706" s="326"/>
      <c r="M706" s="330"/>
      <c r="N706" s="331"/>
      <c r="O706" s="331"/>
      <c r="P706" s="331"/>
      <c r="Q706" s="331"/>
      <c r="R706" s="331"/>
      <c r="S706" s="331"/>
      <c r="T706" s="332"/>
      <c r="AT706" s="327" t="s">
        <v>228</v>
      </c>
      <c r="AU706" s="327" t="s">
        <v>84</v>
      </c>
      <c r="AV706" s="325" t="s">
        <v>84</v>
      </c>
      <c r="AW706" s="325" t="s">
        <v>28</v>
      </c>
      <c r="AX706" s="325" t="s">
        <v>72</v>
      </c>
      <c r="AY706" s="327" t="s">
        <v>219</v>
      </c>
    </row>
    <row r="707" spans="2:51" s="341" customFormat="1" x14ac:dyDescent="0.2">
      <c r="B707" s="342"/>
      <c r="D707" s="319" t="s">
        <v>228</v>
      </c>
      <c r="E707" s="343" t="s">
        <v>1</v>
      </c>
      <c r="F707" s="344" t="s">
        <v>241</v>
      </c>
      <c r="H707" s="345">
        <v>233.13399999999996</v>
      </c>
      <c r="L707" s="342"/>
      <c r="M707" s="346"/>
      <c r="N707" s="347"/>
      <c r="O707" s="347"/>
      <c r="P707" s="347"/>
      <c r="Q707" s="347"/>
      <c r="R707" s="347"/>
      <c r="S707" s="347"/>
      <c r="T707" s="348"/>
      <c r="AT707" s="343" t="s">
        <v>228</v>
      </c>
      <c r="AU707" s="343" t="s">
        <v>84</v>
      </c>
      <c r="AV707" s="341" t="s">
        <v>89</v>
      </c>
      <c r="AW707" s="341" t="s">
        <v>28</v>
      </c>
      <c r="AX707" s="341" t="s">
        <v>72</v>
      </c>
      <c r="AY707" s="343" t="s">
        <v>219</v>
      </c>
    </row>
    <row r="708" spans="2:51" s="317" customFormat="1" x14ac:dyDescent="0.2">
      <c r="B708" s="318"/>
      <c r="D708" s="319" t="s">
        <v>228</v>
      </c>
      <c r="E708" s="320" t="s">
        <v>1</v>
      </c>
      <c r="F708" s="321" t="s">
        <v>383</v>
      </c>
      <c r="H708" s="320" t="s">
        <v>1</v>
      </c>
      <c r="L708" s="318"/>
      <c r="M708" s="322"/>
      <c r="N708" s="323"/>
      <c r="O708" s="323"/>
      <c r="P708" s="323"/>
      <c r="Q708" s="323"/>
      <c r="R708" s="323"/>
      <c r="S708" s="323"/>
      <c r="T708" s="324"/>
      <c r="AT708" s="320" t="s">
        <v>228</v>
      </c>
      <c r="AU708" s="320" t="s">
        <v>84</v>
      </c>
      <c r="AV708" s="317" t="s">
        <v>79</v>
      </c>
      <c r="AW708" s="317" t="s">
        <v>28</v>
      </c>
      <c r="AX708" s="317" t="s">
        <v>72</v>
      </c>
      <c r="AY708" s="320" t="s">
        <v>219</v>
      </c>
    </row>
    <row r="709" spans="2:51" s="317" customFormat="1" x14ac:dyDescent="0.2">
      <c r="B709" s="318"/>
      <c r="D709" s="319" t="s">
        <v>228</v>
      </c>
      <c r="E709" s="320" t="s">
        <v>1</v>
      </c>
      <c r="F709" s="321" t="s">
        <v>2031</v>
      </c>
      <c r="H709" s="320" t="s">
        <v>1</v>
      </c>
      <c r="L709" s="318"/>
      <c r="M709" s="322"/>
      <c r="N709" s="323"/>
      <c r="O709" s="323"/>
      <c r="P709" s="323"/>
      <c r="Q709" s="323"/>
      <c r="R709" s="323"/>
      <c r="S709" s="323"/>
      <c r="T709" s="324"/>
      <c r="AT709" s="320" t="s">
        <v>228</v>
      </c>
      <c r="AU709" s="320" t="s">
        <v>84</v>
      </c>
      <c r="AV709" s="317" t="s">
        <v>79</v>
      </c>
      <c r="AW709" s="317" t="s">
        <v>28</v>
      </c>
      <c r="AX709" s="317" t="s">
        <v>72</v>
      </c>
      <c r="AY709" s="320" t="s">
        <v>219</v>
      </c>
    </row>
    <row r="710" spans="2:51" s="325" customFormat="1" x14ac:dyDescent="0.2">
      <c r="B710" s="326"/>
      <c r="D710" s="319" t="s">
        <v>228</v>
      </c>
      <c r="E710" s="327" t="s">
        <v>1</v>
      </c>
      <c r="F710" s="328" t="s">
        <v>2230</v>
      </c>
      <c r="H710" s="329">
        <v>59.4</v>
      </c>
      <c r="L710" s="326"/>
      <c r="M710" s="330"/>
      <c r="N710" s="331"/>
      <c r="O710" s="331"/>
      <c r="P710" s="331"/>
      <c r="Q710" s="331"/>
      <c r="R710" s="331"/>
      <c r="S710" s="331"/>
      <c r="T710" s="332"/>
      <c r="AT710" s="327" t="s">
        <v>228</v>
      </c>
      <c r="AU710" s="327" t="s">
        <v>84</v>
      </c>
      <c r="AV710" s="325" t="s">
        <v>84</v>
      </c>
      <c r="AW710" s="325" t="s">
        <v>28</v>
      </c>
      <c r="AX710" s="325" t="s">
        <v>72</v>
      </c>
      <c r="AY710" s="327" t="s">
        <v>219</v>
      </c>
    </row>
    <row r="711" spans="2:51" s="325" customFormat="1" x14ac:dyDescent="0.2">
      <c r="B711" s="326"/>
      <c r="D711" s="319" t="s">
        <v>228</v>
      </c>
      <c r="E711" s="327" t="s">
        <v>1</v>
      </c>
      <c r="F711" s="328" t="s">
        <v>1141</v>
      </c>
      <c r="H711" s="329">
        <v>-6</v>
      </c>
      <c r="L711" s="326"/>
      <c r="M711" s="330"/>
      <c r="N711" s="331"/>
      <c r="O711" s="331"/>
      <c r="P711" s="331"/>
      <c r="Q711" s="331"/>
      <c r="R711" s="331"/>
      <c r="S711" s="331"/>
      <c r="T711" s="332"/>
      <c r="AT711" s="327" t="s">
        <v>228</v>
      </c>
      <c r="AU711" s="327" t="s">
        <v>84</v>
      </c>
      <c r="AV711" s="325" t="s">
        <v>84</v>
      </c>
      <c r="AW711" s="325" t="s">
        <v>28</v>
      </c>
      <c r="AX711" s="325" t="s">
        <v>72</v>
      </c>
      <c r="AY711" s="327" t="s">
        <v>219</v>
      </c>
    </row>
    <row r="712" spans="2:51" s="317" customFormat="1" x14ac:dyDescent="0.2">
      <c r="B712" s="318"/>
      <c r="D712" s="319" t="s">
        <v>228</v>
      </c>
      <c r="E712" s="320" t="s">
        <v>1</v>
      </c>
      <c r="F712" s="321" t="s">
        <v>2033</v>
      </c>
      <c r="H712" s="320" t="s">
        <v>1</v>
      </c>
      <c r="L712" s="318"/>
      <c r="M712" s="322"/>
      <c r="N712" s="323"/>
      <c r="O712" s="323"/>
      <c r="P712" s="323"/>
      <c r="Q712" s="323"/>
      <c r="R712" s="323"/>
      <c r="S712" s="323"/>
      <c r="T712" s="324"/>
      <c r="AT712" s="320" t="s">
        <v>228</v>
      </c>
      <c r="AU712" s="320" t="s">
        <v>84</v>
      </c>
      <c r="AV712" s="317" t="s">
        <v>79</v>
      </c>
      <c r="AW712" s="317" t="s">
        <v>28</v>
      </c>
      <c r="AX712" s="317" t="s">
        <v>72</v>
      </c>
      <c r="AY712" s="320" t="s">
        <v>219</v>
      </c>
    </row>
    <row r="713" spans="2:51" s="325" customFormat="1" x14ac:dyDescent="0.2">
      <c r="B713" s="326"/>
      <c r="D713" s="319" t="s">
        <v>228</v>
      </c>
      <c r="E713" s="327" t="s">
        <v>1</v>
      </c>
      <c r="F713" s="328" t="s">
        <v>2231</v>
      </c>
      <c r="H713" s="329">
        <v>31.5</v>
      </c>
      <c r="L713" s="326"/>
      <c r="M713" s="330"/>
      <c r="N713" s="331"/>
      <c r="O713" s="331"/>
      <c r="P713" s="331"/>
      <c r="Q713" s="331"/>
      <c r="R713" s="331"/>
      <c r="S713" s="331"/>
      <c r="T713" s="332"/>
      <c r="AT713" s="327" t="s">
        <v>228</v>
      </c>
      <c r="AU713" s="327" t="s">
        <v>84</v>
      </c>
      <c r="AV713" s="325" t="s">
        <v>84</v>
      </c>
      <c r="AW713" s="325" t="s">
        <v>28</v>
      </c>
      <c r="AX713" s="325" t="s">
        <v>72</v>
      </c>
      <c r="AY713" s="327" t="s">
        <v>219</v>
      </c>
    </row>
    <row r="714" spans="2:51" s="325" customFormat="1" x14ac:dyDescent="0.2">
      <c r="B714" s="326"/>
      <c r="D714" s="319" t="s">
        <v>228</v>
      </c>
      <c r="E714" s="327" t="s">
        <v>1</v>
      </c>
      <c r="F714" s="328" t="s">
        <v>2232</v>
      </c>
      <c r="H714" s="329">
        <v>-5.1749999999999998</v>
      </c>
      <c r="L714" s="326"/>
      <c r="M714" s="330"/>
      <c r="N714" s="331"/>
      <c r="O714" s="331"/>
      <c r="P714" s="331"/>
      <c r="Q714" s="331"/>
      <c r="R714" s="331"/>
      <c r="S714" s="331"/>
      <c r="T714" s="332"/>
      <c r="AT714" s="327" t="s">
        <v>228</v>
      </c>
      <c r="AU714" s="327" t="s">
        <v>84</v>
      </c>
      <c r="AV714" s="325" t="s">
        <v>84</v>
      </c>
      <c r="AW714" s="325" t="s">
        <v>28</v>
      </c>
      <c r="AX714" s="325" t="s">
        <v>72</v>
      </c>
      <c r="AY714" s="327" t="s">
        <v>219</v>
      </c>
    </row>
    <row r="715" spans="2:51" s="325" customFormat="1" x14ac:dyDescent="0.2">
      <c r="B715" s="326"/>
      <c r="D715" s="319" t="s">
        <v>228</v>
      </c>
      <c r="E715" s="327" t="s">
        <v>1</v>
      </c>
      <c r="F715" s="328" t="s">
        <v>784</v>
      </c>
      <c r="H715" s="329">
        <v>-2.4</v>
      </c>
      <c r="L715" s="326"/>
      <c r="M715" s="330"/>
      <c r="N715" s="331"/>
      <c r="O715" s="331"/>
      <c r="P715" s="331"/>
      <c r="Q715" s="331"/>
      <c r="R715" s="331"/>
      <c r="S715" s="331"/>
      <c r="T715" s="332"/>
      <c r="AT715" s="327" t="s">
        <v>228</v>
      </c>
      <c r="AU715" s="327" t="s">
        <v>84</v>
      </c>
      <c r="AV715" s="325" t="s">
        <v>84</v>
      </c>
      <c r="AW715" s="325" t="s">
        <v>28</v>
      </c>
      <c r="AX715" s="325" t="s">
        <v>72</v>
      </c>
      <c r="AY715" s="327" t="s">
        <v>219</v>
      </c>
    </row>
    <row r="716" spans="2:51" s="317" customFormat="1" x14ac:dyDescent="0.2">
      <c r="B716" s="318"/>
      <c r="D716" s="319" t="s">
        <v>228</v>
      </c>
      <c r="E716" s="320" t="s">
        <v>1</v>
      </c>
      <c r="F716" s="321" t="s">
        <v>2044</v>
      </c>
      <c r="H716" s="320" t="s">
        <v>1</v>
      </c>
      <c r="L716" s="318"/>
      <c r="M716" s="322"/>
      <c r="N716" s="323"/>
      <c r="O716" s="323"/>
      <c r="P716" s="323"/>
      <c r="Q716" s="323"/>
      <c r="R716" s="323"/>
      <c r="S716" s="323"/>
      <c r="T716" s="324"/>
      <c r="AT716" s="320" t="s">
        <v>228</v>
      </c>
      <c r="AU716" s="320" t="s">
        <v>84</v>
      </c>
      <c r="AV716" s="317" t="s">
        <v>79</v>
      </c>
      <c r="AW716" s="317" t="s">
        <v>28</v>
      </c>
      <c r="AX716" s="317" t="s">
        <v>72</v>
      </c>
      <c r="AY716" s="320" t="s">
        <v>219</v>
      </c>
    </row>
    <row r="717" spans="2:51" s="325" customFormat="1" x14ac:dyDescent="0.2">
      <c r="B717" s="326"/>
      <c r="D717" s="319" t="s">
        <v>228</v>
      </c>
      <c r="E717" s="327" t="s">
        <v>1</v>
      </c>
      <c r="F717" s="328" t="s">
        <v>2233</v>
      </c>
      <c r="H717" s="329">
        <v>78.33</v>
      </c>
      <c r="L717" s="326"/>
      <c r="M717" s="330"/>
      <c r="N717" s="331"/>
      <c r="O717" s="331"/>
      <c r="P717" s="331"/>
      <c r="Q717" s="331"/>
      <c r="R717" s="331"/>
      <c r="S717" s="331"/>
      <c r="T717" s="332"/>
      <c r="AT717" s="327" t="s">
        <v>228</v>
      </c>
      <c r="AU717" s="327" t="s">
        <v>84</v>
      </c>
      <c r="AV717" s="325" t="s">
        <v>84</v>
      </c>
      <c r="AW717" s="325" t="s">
        <v>28</v>
      </c>
      <c r="AX717" s="325" t="s">
        <v>72</v>
      </c>
      <c r="AY717" s="327" t="s">
        <v>219</v>
      </c>
    </row>
    <row r="718" spans="2:51" s="325" customFormat="1" x14ac:dyDescent="0.2">
      <c r="B718" s="326"/>
      <c r="D718" s="319" t="s">
        <v>228</v>
      </c>
      <c r="E718" s="327" t="s">
        <v>1</v>
      </c>
      <c r="F718" s="328" t="s">
        <v>2220</v>
      </c>
      <c r="H718" s="329">
        <v>-9.35</v>
      </c>
      <c r="L718" s="326"/>
      <c r="M718" s="330"/>
      <c r="N718" s="331"/>
      <c r="O718" s="331"/>
      <c r="P718" s="331"/>
      <c r="Q718" s="331"/>
      <c r="R718" s="331"/>
      <c r="S718" s="331"/>
      <c r="T718" s="332"/>
      <c r="AT718" s="327" t="s">
        <v>228</v>
      </c>
      <c r="AU718" s="327" t="s">
        <v>84</v>
      </c>
      <c r="AV718" s="325" t="s">
        <v>84</v>
      </c>
      <c r="AW718" s="325" t="s">
        <v>28</v>
      </c>
      <c r="AX718" s="325" t="s">
        <v>72</v>
      </c>
      <c r="AY718" s="327" t="s">
        <v>219</v>
      </c>
    </row>
    <row r="719" spans="2:51" s="325" customFormat="1" x14ac:dyDescent="0.2">
      <c r="B719" s="326"/>
      <c r="D719" s="319" t="s">
        <v>228</v>
      </c>
      <c r="E719" s="327" t="s">
        <v>1</v>
      </c>
      <c r="F719" s="328" t="s">
        <v>2234</v>
      </c>
      <c r="H719" s="329">
        <v>-9.35</v>
      </c>
      <c r="L719" s="326"/>
      <c r="M719" s="330"/>
      <c r="N719" s="331"/>
      <c r="O719" s="331"/>
      <c r="P719" s="331"/>
      <c r="Q719" s="331"/>
      <c r="R719" s="331"/>
      <c r="S719" s="331"/>
      <c r="T719" s="332"/>
      <c r="AT719" s="327" t="s">
        <v>228</v>
      </c>
      <c r="AU719" s="327" t="s">
        <v>84</v>
      </c>
      <c r="AV719" s="325" t="s">
        <v>84</v>
      </c>
      <c r="AW719" s="325" t="s">
        <v>28</v>
      </c>
      <c r="AX719" s="325" t="s">
        <v>72</v>
      </c>
      <c r="AY719" s="327" t="s">
        <v>219</v>
      </c>
    </row>
    <row r="720" spans="2:51" s="325" customFormat="1" x14ac:dyDescent="0.2">
      <c r="B720" s="326"/>
      <c r="D720" s="319" t="s">
        <v>228</v>
      </c>
      <c r="E720" s="327" t="s">
        <v>1</v>
      </c>
      <c r="F720" s="328" t="s">
        <v>784</v>
      </c>
      <c r="H720" s="329">
        <v>-2.4</v>
      </c>
      <c r="L720" s="326"/>
      <c r="M720" s="330"/>
      <c r="N720" s="331"/>
      <c r="O720" s="331"/>
      <c r="P720" s="331"/>
      <c r="Q720" s="331"/>
      <c r="R720" s="331"/>
      <c r="S720" s="331"/>
      <c r="T720" s="332"/>
      <c r="AT720" s="327" t="s">
        <v>228</v>
      </c>
      <c r="AU720" s="327" t="s">
        <v>84</v>
      </c>
      <c r="AV720" s="325" t="s">
        <v>84</v>
      </c>
      <c r="AW720" s="325" t="s">
        <v>28</v>
      </c>
      <c r="AX720" s="325" t="s">
        <v>72</v>
      </c>
      <c r="AY720" s="327" t="s">
        <v>219</v>
      </c>
    </row>
    <row r="721" spans="2:51" s="325" customFormat="1" x14ac:dyDescent="0.2">
      <c r="B721" s="326"/>
      <c r="D721" s="319" t="s">
        <v>228</v>
      </c>
      <c r="E721" s="327" t="s">
        <v>1</v>
      </c>
      <c r="F721" s="328" t="s">
        <v>2235</v>
      </c>
      <c r="H721" s="329">
        <v>2.7</v>
      </c>
      <c r="L721" s="326"/>
      <c r="M721" s="330"/>
      <c r="N721" s="331"/>
      <c r="O721" s="331"/>
      <c r="P721" s="331"/>
      <c r="Q721" s="331"/>
      <c r="R721" s="331"/>
      <c r="S721" s="331"/>
      <c r="T721" s="332"/>
      <c r="AT721" s="327" t="s">
        <v>228</v>
      </c>
      <c r="AU721" s="327" t="s">
        <v>84</v>
      </c>
      <c r="AV721" s="325" t="s">
        <v>84</v>
      </c>
      <c r="AW721" s="325" t="s">
        <v>28</v>
      </c>
      <c r="AX721" s="325" t="s">
        <v>72</v>
      </c>
      <c r="AY721" s="327" t="s">
        <v>219</v>
      </c>
    </row>
    <row r="722" spans="2:51" s="317" customFormat="1" x14ac:dyDescent="0.2">
      <c r="B722" s="318"/>
      <c r="D722" s="319" t="s">
        <v>228</v>
      </c>
      <c r="E722" s="320" t="s">
        <v>1</v>
      </c>
      <c r="F722" s="321" t="s">
        <v>2048</v>
      </c>
      <c r="H722" s="320" t="s">
        <v>1</v>
      </c>
      <c r="L722" s="318"/>
      <c r="M722" s="322"/>
      <c r="N722" s="323"/>
      <c r="O722" s="323"/>
      <c r="P722" s="323"/>
      <c r="Q722" s="323"/>
      <c r="R722" s="323"/>
      <c r="S722" s="323"/>
      <c r="T722" s="324"/>
      <c r="AT722" s="320" t="s">
        <v>228</v>
      </c>
      <c r="AU722" s="320" t="s">
        <v>84</v>
      </c>
      <c r="AV722" s="317" t="s">
        <v>79</v>
      </c>
      <c r="AW722" s="317" t="s">
        <v>28</v>
      </c>
      <c r="AX722" s="317" t="s">
        <v>72</v>
      </c>
      <c r="AY722" s="320" t="s">
        <v>219</v>
      </c>
    </row>
    <row r="723" spans="2:51" s="325" customFormat="1" x14ac:dyDescent="0.2">
      <c r="B723" s="326"/>
      <c r="D723" s="319" t="s">
        <v>228</v>
      </c>
      <c r="E723" s="327" t="s">
        <v>1</v>
      </c>
      <c r="F723" s="328" t="s">
        <v>2236</v>
      </c>
      <c r="H723" s="329">
        <v>55.05</v>
      </c>
      <c r="L723" s="326"/>
      <c r="M723" s="330"/>
      <c r="N723" s="331"/>
      <c r="O723" s="331"/>
      <c r="P723" s="331"/>
      <c r="Q723" s="331"/>
      <c r="R723" s="331"/>
      <c r="S723" s="331"/>
      <c r="T723" s="332"/>
      <c r="AT723" s="327" t="s">
        <v>228</v>
      </c>
      <c r="AU723" s="327" t="s">
        <v>84</v>
      </c>
      <c r="AV723" s="325" t="s">
        <v>84</v>
      </c>
      <c r="AW723" s="325" t="s">
        <v>28</v>
      </c>
      <c r="AX723" s="325" t="s">
        <v>72</v>
      </c>
      <c r="AY723" s="327" t="s">
        <v>219</v>
      </c>
    </row>
    <row r="724" spans="2:51" s="325" customFormat="1" x14ac:dyDescent="0.2">
      <c r="B724" s="326"/>
      <c r="D724" s="319" t="s">
        <v>228</v>
      </c>
      <c r="E724" s="327" t="s">
        <v>1</v>
      </c>
      <c r="F724" s="328" t="s">
        <v>2237</v>
      </c>
      <c r="H724" s="329">
        <v>-14.025</v>
      </c>
      <c r="L724" s="326"/>
      <c r="M724" s="330"/>
      <c r="N724" s="331"/>
      <c r="O724" s="331"/>
      <c r="P724" s="331"/>
      <c r="Q724" s="331"/>
      <c r="R724" s="331"/>
      <c r="S724" s="331"/>
      <c r="T724" s="332"/>
      <c r="AT724" s="327" t="s">
        <v>228</v>
      </c>
      <c r="AU724" s="327" t="s">
        <v>84</v>
      </c>
      <c r="AV724" s="325" t="s">
        <v>84</v>
      </c>
      <c r="AW724" s="325" t="s">
        <v>28</v>
      </c>
      <c r="AX724" s="325" t="s">
        <v>72</v>
      </c>
      <c r="AY724" s="327" t="s">
        <v>219</v>
      </c>
    </row>
    <row r="725" spans="2:51" s="325" customFormat="1" x14ac:dyDescent="0.2">
      <c r="B725" s="326"/>
      <c r="D725" s="319" t="s">
        <v>228</v>
      </c>
      <c r="E725" s="327" t="s">
        <v>1</v>
      </c>
      <c r="F725" s="328" t="s">
        <v>788</v>
      </c>
      <c r="H725" s="329">
        <v>-1.2</v>
      </c>
      <c r="L725" s="326"/>
      <c r="M725" s="330"/>
      <c r="N725" s="331"/>
      <c r="O725" s="331"/>
      <c r="P725" s="331"/>
      <c r="Q725" s="331"/>
      <c r="R725" s="331"/>
      <c r="S725" s="331"/>
      <c r="T725" s="332"/>
      <c r="AT725" s="327" t="s">
        <v>228</v>
      </c>
      <c r="AU725" s="327" t="s">
        <v>84</v>
      </c>
      <c r="AV725" s="325" t="s">
        <v>84</v>
      </c>
      <c r="AW725" s="325" t="s">
        <v>28</v>
      </c>
      <c r="AX725" s="325" t="s">
        <v>72</v>
      </c>
      <c r="AY725" s="327" t="s">
        <v>219</v>
      </c>
    </row>
    <row r="726" spans="2:51" s="325" customFormat="1" x14ac:dyDescent="0.2">
      <c r="B726" s="326"/>
      <c r="D726" s="319" t="s">
        <v>228</v>
      </c>
      <c r="E726" s="327" t="s">
        <v>1</v>
      </c>
      <c r="F726" s="328" t="s">
        <v>2238</v>
      </c>
      <c r="H726" s="329">
        <v>-2.94</v>
      </c>
      <c r="L726" s="326"/>
      <c r="M726" s="330"/>
      <c r="N726" s="331"/>
      <c r="O726" s="331"/>
      <c r="P726" s="331"/>
      <c r="Q726" s="331"/>
      <c r="R726" s="331"/>
      <c r="S726" s="331"/>
      <c r="T726" s="332"/>
      <c r="AT726" s="327" t="s">
        <v>228</v>
      </c>
      <c r="AU726" s="327" t="s">
        <v>84</v>
      </c>
      <c r="AV726" s="325" t="s">
        <v>84</v>
      </c>
      <c r="AW726" s="325" t="s">
        <v>28</v>
      </c>
      <c r="AX726" s="325" t="s">
        <v>72</v>
      </c>
      <c r="AY726" s="327" t="s">
        <v>219</v>
      </c>
    </row>
    <row r="727" spans="2:51" s="317" customFormat="1" x14ac:dyDescent="0.2">
      <c r="B727" s="318"/>
      <c r="D727" s="319" t="s">
        <v>228</v>
      </c>
      <c r="E727" s="320" t="s">
        <v>1</v>
      </c>
      <c r="F727" s="321" t="s">
        <v>2052</v>
      </c>
      <c r="H727" s="320" t="s">
        <v>1</v>
      </c>
      <c r="L727" s="318"/>
      <c r="M727" s="322"/>
      <c r="N727" s="323"/>
      <c r="O727" s="323"/>
      <c r="P727" s="323"/>
      <c r="Q727" s="323"/>
      <c r="R727" s="323"/>
      <c r="S727" s="323"/>
      <c r="T727" s="324"/>
      <c r="AT727" s="320" t="s">
        <v>228</v>
      </c>
      <c r="AU727" s="320" t="s">
        <v>84</v>
      </c>
      <c r="AV727" s="317" t="s">
        <v>79</v>
      </c>
      <c r="AW727" s="317" t="s">
        <v>28</v>
      </c>
      <c r="AX727" s="317" t="s">
        <v>72</v>
      </c>
      <c r="AY727" s="320" t="s">
        <v>219</v>
      </c>
    </row>
    <row r="728" spans="2:51" s="325" customFormat="1" x14ac:dyDescent="0.2">
      <c r="B728" s="326"/>
      <c r="D728" s="319" t="s">
        <v>228</v>
      </c>
      <c r="E728" s="327" t="s">
        <v>1</v>
      </c>
      <c r="F728" s="328" t="s">
        <v>2239</v>
      </c>
      <c r="H728" s="329">
        <v>27.09</v>
      </c>
      <c r="L728" s="326"/>
      <c r="M728" s="330"/>
      <c r="N728" s="331"/>
      <c r="O728" s="331"/>
      <c r="P728" s="331"/>
      <c r="Q728" s="331"/>
      <c r="R728" s="331"/>
      <c r="S728" s="331"/>
      <c r="T728" s="332"/>
      <c r="AT728" s="327" t="s">
        <v>228</v>
      </c>
      <c r="AU728" s="327" t="s">
        <v>84</v>
      </c>
      <c r="AV728" s="325" t="s">
        <v>84</v>
      </c>
      <c r="AW728" s="325" t="s">
        <v>28</v>
      </c>
      <c r="AX728" s="325" t="s">
        <v>72</v>
      </c>
      <c r="AY728" s="327" t="s">
        <v>219</v>
      </c>
    </row>
    <row r="729" spans="2:51" s="325" customFormat="1" x14ac:dyDescent="0.2">
      <c r="B729" s="326"/>
      <c r="D729" s="319" t="s">
        <v>228</v>
      </c>
      <c r="E729" s="327" t="s">
        <v>1</v>
      </c>
      <c r="F729" s="328" t="s">
        <v>2238</v>
      </c>
      <c r="H729" s="329">
        <v>-2.94</v>
      </c>
      <c r="L729" s="326"/>
      <c r="M729" s="330"/>
      <c r="N729" s="331"/>
      <c r="O729" s="331"/>
      <c r="P729" s="331"/>
      <c r="Q729" s="331"/>
      <c r="R729" s="331"/>
      <c r="S729" s="331"/>
      <c r="T729" s="332"/>
      <c r="AT729" s="327" t="s">
        <v>228</v>
      </c>
      <c r="AU729" s="327" t="s">
        <v>84</v>
      </c>
      <c r="AV729" s="325" t="s">
        <v>84</v>
      </c>
      <c r="AW729" s="325" t="s">
        <v>28</v>
      </c>
      <c r="AX729" s="325" t="s">
        <v>72</v>
      </c>
      <c r="AY729" s="327" t="s">
        <v>219</v>
      </c>
    </row>
    <row r="730" spans="2:51" s="325" customFormat="1" x14ac:dyDescent="0.2">
      <c r="B730" s="326"/>
      <c r="D730" s="319" t="s">
        <v>228</v>
      </c>
      <c r="E730" s="327" t="s">
        <v>1</v>
      </c>
      <c r="F730" s="328" t="s">
        <v>1132</v>
      </c>
      <c r="H730" s="329">
        <v>-4.8</v>
      </c>
      <c r="L730" s="326"/>
      <c r="M730" s="330"/>
      <c r="N730" s="331"/>
      <c r="O730" s="331"/>
      <c r="P730" s="331"/>
      <c r="Q730" s="331"/>
      <c r="R730" s="331"/>
      <c r="S730" s="331"/>
      <c r="T730" s="332"/>
      <c r="AT730" s="327" t="s">
        <v>228</v>
      </c>
      <c r="AU730" s="327" t="s">
        <v>84</v>
      </c>
      <c r="AV730" s="325" t="s">
        <v>84</v>
      </c>
      <c r="AW730" s="325" t="s">
        <v>28</v>
      </c>
      <c r="AX730" s="325" t="s">
        <v>72</v>
      </c>
      <c r="AY730" s="327" t="s">
        <v>219</v>
      </c>
    </row>
    <row r="731" spans="2:51" s="317" customFormat="1" x14ac:dyDescent="0.2">
      <c r="B731" s="318"/>
      <c r="D731" s="319" t="s">
        <v>228</v>
      </c>
      <c r="E731" s="320" t="s">
        <v>1</v>
      </c>
      <c r="F731" s="321" t="s">
        <v>2054</v>
      </c>
      <c r="H731" s="320" t="s">
        <v>1</v>
      </c>
      <c r="L731" s="318"/>
      <c r="M731" s="322"/>
      <c r="N731" s="323"/>
      <c r="O731" s="323"/>
      <c r="P731" s="323"/>
      <c r="Q731" s="323"/>
      <c r="R731" s="323"/>
      <c r="S731" s="323"/>
      <c r="T731" s="324"/>
      <c r="AT731" s="320" t="s">
        <v>228</v>
      </c>
      <c r="AU731" s="320" t="s">
        <v>84</v>
      </c>
      <c r="AV731" s="317" t="s">
        <v>79</v>
      </c>
      <c r="AW731" s="317" t="s">
        <v>28</v>
      </c>
      <c r="AX731" s="317" t="s">
        <v>72</v>
      </c>
      <c r="AY731" s="320" t="s">
        <v>219</v>
      </c>
    </row>
    <row r="732" spans="2:51" s="325" customFormat="1" x14ac:dyDescent="0.2">
      <c r="B732" s="326"/>
      <c r="D732" s="319" t="s">
        <v>228</v>
      </c>
      <c r="E732" s="327" t="s">
        <v>1</v>
      </c>
      <c r="F732" s="328" t="s">
        <v>2240</v>
      </c>
      <c r="H732" s="329">
        <v>18.855</v>
      </c>
      <c r="L732" s="326"/>
      <c r="M732" s="330"/>
      <c r="N732" s="331"/>
      <c r="O732" s="331"/>
      <c r="P732" s="331"/>
      <c r="Q732" s="331"/>
      <c r="R732" s="331"/>
      <c r="S732" s="331"/>
      <c r="T732" s="332"/>
      <c r="AT732" s="327" t="s">
        <v>228</v>
      </c>
      <c r="AU732" s="327" t="s">
        <v>84</v>
      </c>
      <c r="AV732" s="325" t="s">
        <v>84</v>
      </c>
      <c r="AW732" s="325" t="s">
        <v>28</v>
      </c>
      <c r="AX732" s="325" t="s">
        <v>72</v>
      </c>
      <c r="AY732" s="327" t="s">
        <v>219</v>
      </c>
    </row>
    <row r="733" spans="2:51" s="325" customFormat="1" x14ac:dyDescent="0.2">
      <c r="B733" s="326"/>
      <c r="D733" s="319" t="s">
        <v>228</v>
      </c>
      <c r="E733" s="327" t="s">
        <v>1</v>
      </c>
      <c r="F733" s="328" t="s">
        <v>788</v>
      </c>
      <c r="H733" s="329">
        <v>-1.2</v>
      </c>
      <c r="L733" s="326"/>
      <c r="M733" s="330"/>
      <c r="N733" s="331"/>
      <c r="O733" s="331"/>
      <c r="P733" s="331"/>
      <c r="Q733" s="331"/>
      <c r="R733" s="331"/>
      <c r="S733" s="331"/>
      <c r="T733" s="332"/>
      <c r="AT733" s="327" t="s">
        <v>228</v>
      </c>
      <c r="AU733" s="327" t="s">
        <v>84</v>
      </c>
      <c r="AV733" s="325" t="s">
        <v>84</v>
      </c>
      <c r="AW733" s="325" t="s">
        <v>28</v>
      </c>
      <c r="AX733" s="325" t="s">
        <v>72</v>
      </c>
      <c r="AY733" s="327" t="s">
        <v>219</v>
      </c>
    </row>
    <row r="734" spans="2:51" s="325" customFormat="1" x14ac:dyDescent="0.2">
      <c r="B734" s="326"/>
      <c r="D734" s="319" t="s">
        <v>228</v>
      </c>
      <c r="E734" s="327" t="s">
        <v>1</v>
      </c>
      <c r="F734" s="328" t="s">
        <v>2241</v>
      </c>
      <c r="H734" s="329">
        <v>-1.87</v>
      </c>
      <c r="L734" s="326"/>
      <c r="M734" s="330"/>
      <c r="N734" s="331"/>
      <c r="O734" s="331"/>
      <c r="P734" s="331"/>
      <c r="Q734" s="331"/>
      <c r="R734" s="331"/>
      <c r="S734" s="331"/>
      <c r="T734" s="332"/>
      <c r="AT734" s="327" t="s">
        <v>228</v>
      </c>
      <c r="AU734" s="327" t="s">
        <v>84</v>
      </c>
      <c r="AV734" s="325" t="s">
        <v>84</v>
      </c>
      <c r="AW734" s="325" t="s">
        <v>28</v>
      </c>
      <c r="AX734" s="325" t="s">
        <v>72</v>
      </c>
      <c r="AY734" s="327" t="s">
        <v>219</v>
      </c>
    </row>
    <row r="735" spans="2:51" s="317" customFormat="1" x14ac:dyDescent="0.2">
      <c r="B735" s="318"/>
      <c r="D735" s="319" t="s">
        <v>228</v>
      </c>
      <c r="E735" s="320" t="s">
        <v>1</v>
      </c>
      <c r="F735" s="321" t="s">
        <v>2059</v>
      </c>
      <c r="H735" s="320" t="s">
        <v>1</v>
      </c>
      <c r="L735" s="318"/>
      <c r="M735" s="322"/>
      <c r="N735" s="323"/>
      <c r="O735" s="323"/>
      <c r="P735" s="323"/>
      <c r="Q735" s="323"/>
      <c r="R735" s="323"/>
      <c r="S735" s="323"/>
      <c r="T735" s="324"/>
      <c r="AT735" s="320" t="s">
        <v>228</v>
      </c>
      <c r="AU735" s="320" t="s">
        <v>84</v>
      </c>
      <c r="AV735" s="317" t="s">
        <v>79</v>
      </c>
      <c r="AW735" s="317" t="s">
        <v>28</v>
      </c>
      <c r="AX735" s="317" t="s">
        <v>72</v>
      </c>
      <c r="AY735" s="320" t="s">
        <v>219</v>
      </c>
    </row>
    <row r="736" spans="2:51" s="325" customFormat="1" x14ac:dyDescent="0.2">
      <c r="B736" s="326"/>
      <c r="D736" s="319" t="s">
        <v>228</v>
      </c>
      <c r="E736" s="327" t="s">
        <v>1</v>
      </c>
      <c r="F736" s="328" t="s">
        <v>2242</v>
      </c>
      <c r="H736" s="329">
        <v>73.650000000000006</v>
      </c>
      <c r="L736" s="326"/>
      <c r="M736" s="330"/>
      <c r="N736" s="331"/>
      <c r="O736" s="331"/>
      <c r="P736" s="331"/>
      <c r="Q736" s="331"/>
      <c r="R736" s="331"/>
      <c r="S736" s="331"/>
      <c r="T736" s="332"/>
      <c r="AT736" s="327" t="s">
        <v>228</v>
      </c>
      <c r="AU736" s="327" t="s">
        <v>84</v>
      </c>
      <c r="AV736" s="325" t="s">
        <v>84</v>
      </c>
      <c r="AW736" s="325" t="s">
        <v>28</v>
      </c>
      <c r="AX736" s="325" t="s">
        <v>72</v>
      </c>
      <c r="AY736" s="327" t="s">
        <v>219</v>
      </c>
    </row>
    <row r="737" spans="2:65" s="325" customFormat="1" x14ac:dyDescent="0.2">
      <c r="B737" s="326"/>
      <c r="D737" s="319" t="s">
        <v>228</v>
      </c>
      <c r="E737" s="327" t="s">
        <v>1</v>
      </c>
      <c r="F737" s="328" t="s">
        <v>2243</v>
      </c>
      <c r="H737" s="329">
        <v>-3.145</v>
      </c>
      <c r="L737" s="326"/>
      <c r="M737" s="330"/>
      <c r="N737" s="331"/>
      <c r="O737" s="331"/>
      <c r="P737" s="331"/>
      <c r="Q737" s="331"/>
      <c r="R737" s="331"/>
      <c r="S737" s="331"/>
      <c r="T737" s="332"/>
      <c r="AT737" s="327" t="s">
        <v>228</v>
      </c>
      <c r="AU737" s="327" t="s">
        <v>84</v>
      </c>
      <c r="AV737" s="325" t="s">
        <v>84</v>
      </c>
      <c r="AW737" s="325" t="s">
        <v>28</v>
      </c>
      <c r="AX737" s="325" t="s">
        <v>72</v>
      </c>
      <c r="AY737" s="327" t="s">
        <v>219</v>
      </c>
    </row>
    <row r="738" spans="2:65" s="325" customFormat="1" x14ac:dyDescent="0.2">
      <c r="B738" s="326"/>
      <c r="D738" s="319" t="s">
        <v>228</v>
      </c>
      <c r="E738" s="327" t="s">
        <v>1</v>
      </c>
      <c r="F738" s="328" t="s">
        <v>2244</v>
      </c>
      <c r="H738" s="329">
        <v>-4.718</v>
      </c>
      <c r="L738" s="326"/>
      <c r="M738" s="330"/>
      <c r="N738" s="331"/>
      <c r="O738" s="331"/>
      <c r="P738" s="331"/>
      <c r="Q738" s="331"/>
      <c r="R738" s="331"/>
      <c r="S738" s="331"/>
      <c r="T738" s="332"/>
      <c r="AT738" s="327" t="s">
        <v>228</v>
      </c>
      <c r="AU738" s="327" t="s">
        <v>84</v>
      </c>
      <c r="AV738" s="325" t="s">
        <v>84</v>
      </c>
      <c r="AW738" s="325" t="s">
        <v>28</v>
      </c>
      <c r="AX738" s="325" t="s">
        <v>72</v>
      </c>
      <c r="AY738" s="327" t="s">
        <v>219</v>
      </c>
    </row>
    <row r="739" spans="2:65" s="325" customFormat="1" x14ac:dyDescent="0.2">
      <c r="B739" s="326"/>
      <c r="D739" s="319" t="s">
        <v>228</v>
      </c>
      <c r="E739" s="327" t="s">
        <v>1</v>
      </c>
      <c r="F739" s="328" t="s">
        <v>2220</v>
      </c>
      <c r="H739" s="329">
        <v>-9.35</v>
      </c>
      <c r="L739" s="326"/>
      <c r="M739" s="330"/>
      <c r="N739" s="331"/>
      <c r="O739" s="331"/>
      <c r="P739" s="331"/>
      <c r="Q739" s="331"/>
      <c r="R739" s="331"/>
      <c r="S739" s="331"/>
      <c r="T739" s="332"/>
      <c r="AT739" s="327" t="s">
        <v>228</v>
      </c>
      <c r="AU739" s="327" t="s">
        <v>84</v>
      </c>
      <c r="AV739" s="325" t="s">
        <v>84</v>
      </c>
      <c r="AW739" s="325" t="s">
        <v>28</v>
      </c>
      <c r="AX739" s="325" t="s">
        <v>72</v>
      </c>
      <c r="AY739" s="327" t="s">
        <v>219</v>
      </c>
    </row>
    <row r="740" spans="2:65" s="325" customFormat="1" x14ac:dyDescent="0.2">
      <c r="B740" s="326"/>
      <c r="D740" s="319" t="s">
        <v>228</v>
      </c>
      <c r="E740" s="327" t="s">
        <v>1</v>
      </c>
      <c r="F740" s="328" t="s">
        <v>1126</v>
      </c>
      <c r="H740" s="329">
        <v>-4.42</v>
      </c>
      <c r="L740" s="326"/>
      <c r="M740" s="330"/>
      <c r="N740" s="331"/>
      <c r="O740" s="331"/>
      <c r="P740" s="331"/>
      <c r="Q740" s="331"/>
      <c r="R740" s="331"/>
      <c r="S740" s="331"/>
      <c r="T740" s="332"/>
      <c r="AT740" s="327" t="s">
        <v>228</v>
      </c>
      <c r="AU740" s="327" t="s">
        <v>84</v>
      </c>
      <c r="AV740" s="325" t="s">
        <v>84</v>
      </c>
      <c r="AW740" s="325" t="s">
        <v>28</v>
      </c>
      <c r="AX740" s="325" t="s">
        <v>72</v>
      </c>
      <c r="AY740" s="327" t="s">
        <v>219</v>
      </c>
    </row>
    <row r="741" spans="2:65" s="325" customFormat="1" x14ac:dyDescent="0.2">
      <c r="B741" s="326"/>
      <c r="D741" s="319" t="s">
        <v>228</v>
      </c>
      <c r="E741" s="327" t="s">
        <v>1</v>
      </c>
      <c r="F741" s="328" t="s">
        <v>784</v>
      </c>
      <c r="H741" s="329">
        <v>-2.4</v>
      </c>
      <c r="L741" s="326"/>
      <c r="M741" s="330"/>
      <c r="N741" s="331"/>
      <c r="O741" s="331"/>
      <c r="P741" s="331"/>
      <c r="Q741" s="331"/>
      <c r="R741" s="331"/>
      <c r="S741" s="331"/>
      <c r="T741" s="332"/>
      <c r="AT741" s="327" t="s">
        <v>228</v>
      </c>
      <c r="AU741" s="327" t="s">
        <v>84</v>
      </c>
      <c r="AV741" s="325" t="s">
        <v>84</v>
      </c>
      <c r="AW741" s="325" t="s">
        <v>28</v>
      </c>
      <c r="AX741" s="325" t="s">
        <v>72</v>
      </c>
      <c r="AY741" s="327" t="s">
        <v>219</v>
      </c>
    </row>
    <row r="742" spans="2:65" s="341" customFormat="1" x14ac:dyDescent="0.2">
      <c r="B742" s="342"/>
      <c r="D742" s="319" t="s">
        <v>228</v>
      </c>
      <c r="E742" s="343" t="s">
        <v>1</v>
      </c>
      <c r="F742" s="344" t="s">
        <v>241</v>
      </c>
      <c r="H742" s="345">
        <v>258.892</v>
      </c>
      <c r="L742" s="342"/>
      <c r="M742" s="346"/>
      <c r="N742" s="347"/>
      <c r="O742" s="347"/>
      <c r="P742" s="347"/>
      <c r="Q742" s="347"/>
      <c r="R742" s="347"/>
      <c r="S742" s="347"/>
      <c r="T742" s="348"/>
      <c r="AT742" s="343" t="s">
        <v>228</v>
      </c>
      <c r="AU742" s="343" t="s">
        <v>84</v>
      </c>
      <c r="AV742" s="341" t="s">
        <v>89</v>
      </c>
      <c r="AW742" s="341" t="s">
        <v>28</v>
      </c>
      <c r="AX742" s="341" t="s">
        <v>72</v>
      </c>
      <c r="AY742" s="343" t="s">
        <v>219</v>
      </c>
    </row>
    <row r="743" spans="2:65" s="333" customFormat="1" x14ac:dyDescent="0.2">
      <c r="B743" s="334"/>
      <c r="D743" s="319" t="s">
        <v>228</v>
      </c>
      <c r="E743" s="335" t="s">
        <v>1</v>
      </c>
      <c r="F743" s="336" t="s">
        <v>248</v>
      </c>
      <c r="H743" s="337">
        <v>492.02599999999995</v>
      </c>
      <c r="L743" s="334"/>
      <c r="M743" s="338"/>
      <c r="N743" s="339"/>
      <c r="O743" s="339"/>
      <c r="P743" s="339"/>
      <c r="Q743" s="339"/>
      <c r="R743" s="339"/>
      <c r="S743" s="339"/>
      <c r="T743" s="340"/>
      <c r="AT743" s="335" t="s">
        <v>228</v>
      </c>
      <c r="AU743" s="335" t="s">
        <v>84</v>
      </c>
      <c r="AV743" s="333" t="s">
        <v>226</v>
      </c>
      <c r="AW743" s="333" t="s">
        <v>28</v>
      </c>
      <c r="AX743" s="333" t="s">
        <v>79</v>
      </c>
      <c r="AY743" s="335" t="s">
        <v>219</v>
      </c>
    </row>
    <row r="744" spans="2:65" s="290" customFormat="1" ht="22.9" customHeight="1" x14ac:dyDescent="0.2">
      <c r="B744" s="291"/>
      <c r="D744" s="292" t="s">
        <v>71</v>
      </c>
      <c r="E744" s="301" t="s">
        <v>806</v>
      </c>
      <c r="F744" s="301" t="s">
        <v>807</v>
      </c>
      <c r="J744" s="302">
        <f>BK744</f>
        <v>0</v>
      </c>
      <c r="L744" s="291"/>
      <c r="M744" s="295"/>
      <c r="N744" s="296"/>
      <c r="O744" s="296"/>
      <c r="P744" s="297">
        <f>SUM(P745:P966)</f>
        <v>604.89156466999998</v>
      </c>
      <c r="Q744" s="296"/>
      <c r="R744" s="297">
        <f>SUM(R745:R966)</f>
        <v>4.87605179</v>
      </c>
      <c r="S744" s="296"/>
      <c r="T744" s="298">
        <f>SUM(T745:T966)</f>
        <v>0</v>
      </c>
      <c r="AR744" s="292" t="s">
        <v>84</v>
      </c>
      <c r="AT744" s="299" t="s">
        <v>71</v>
      </c>
      <c r="AU744" s="299" t="s">
        <v>79</v>
      </c>
      <c r="AY744" s="292" t="s">
        <v>219</v>
      </c>
      <c r="BK744" s="300">
        <f>SUM(BK745:BK966)</f>
        <v>0</v>
      </c>
    </row>
    <row r="745" spans="2:65" s="227" customFormat="1" ht="22.15" customHeight="1" x14ac:dyDescent="0.2">
      <c r="B745" s="303"/>
      <c r="C745" s="304" t="s">
        <v>1381</v>
      </c>
      <c r="D745" s="304" t="s">
        <v>222</v>
      </c>
      <c r="E745" s="305" t="s">
        <v>809</v>
      </c>
      <c r="F745" s="306" t="s">
        <v>810</v>
      </c>
      <c r="G745" s="307" t="s">
        <v>225</v>
      </c>
      <c r="H745" s="308">
        <v>1288.1089999999999</v>
      </c>
      <c r="I745" s="308">
        <v>0</v>
      </c>
      <c r="J745" s="308">
        <f>ROUND(I745*H745,3)</f>
        <v>0</v>
      </c>
      <c r="K745" s="309"/>
      <c r="L745" s="228"/>
      <c r="M745" s="310" t="s">
        <v>1</v>
      </c>
      <c r="N745" s="311" t="s">
        <v>38</v>
      </c>
      <c r="O745" s="312">
        <v>0.03</v>
      </c>
      <c r="P745" s="312">
        <f>O745*H745</f>
        <v>38.643269999999994</v>
      </c>
      <c r="Q745" s="312">
        <v>1E-4</v>
      </c>
      <c r="R745" s="312">
        <f>Q745*H745</f>
        <v>0.12881090000000001</v>
      </c>
      <c r="S745" s="312">
        <v>0</v>
      </c>
      <c r="T745" s="313">
        <f>S745*H745</f>
        <v>0</v>
      </c>
      <c r="AR745" s="314" t="s">
        <v>321</v>
      </c>
      <c r="AT745" s="314" t="s">
        <v>222</v>
      </c>
      <c r="AU745" s="314" t="s">
        <v>84</v>
      </c>
      <c r="AY745" s="220" t="s">
        <v>219</v>
      </c>
      <c r="BE745" s="315">
        <f>IF(N745="základná",J745,0)</f>
        <v>0</v>
      </c>
      <c r="BF745" s="315">
        <f>IF(N745="znížená",J745,0)</f>
        <v>0</v>
      </c>
      <c r="BG745" s="315">
        <f>IF(N745="zákl. prenesená",J745,0)</f>
        <v>0</v>
      </c>
      <c r="BH745" s="315">
        <f>IF(N745="zníž. prenesená",J745,0)</f>
        <v>0</v>
      </c>
      <c r="BI745" s="315">
        <f>IF(N745="nulová",J745,0)</f>
        <v>0</v>
      </c>
      <c r="BJ745" s="220" t="s">
        <v>84</v>
      </c>
      <c r="BK745" s="316">
        <f>ROUND(I745*H745,3)</f>
        <v>0</v>
      </c>
      <c r="BL745" s="220" t="s">
        <v>321</v>
      </c>
      <c r="BM745" s="314" t="s">
        <v>2245</v>
      </c>
    </row>
    <row r="746" spans="2:65" s="317" customFormat="1" x14ac:dyDescent="0.2">
      <c r="B746" s="318"/>
      <c r="D746" s="319" t="s">
        <v>228</v>
      </c>
      <c r="E746" s="320" t="s">
        <v>1</v>
      </c>
      <c r="F746" s="321" t="s">
        <v>374</v>
      </c>
      <c r="H746" s="320" t="s">
        <v>1</v>
      </c>
      <c r="L746" s="318"/>
      <c r="M746" s="322"/>
      <c r="N746" s="323"/>
      <c r="O746" s="323"/>
      <c r="P746" s="323"/>
      <c r="Q746" s="323"/>
      <c r="R746" s="323"/>
      <c r="S746" s="323"/>
      <c r="T746" s="324"/>
      <c r="AT746" s="320" t="s">
        <v>228</v>
      </c>
      <c r="AU746" s="320" t="s">
        <v>84</v>
      </c>
      <c r="AV746" s="317" t="s">
        <v>79</v>
      </c>
      <c r="AW746" s="317" t="s">
        <v>28</v>
      </c>
      <c r="AX746" s="317" t="s">
        <v>72</v>
      </c>
      <c r="AY746" s="320" t="s">
        <v>219</v>
      </c>
    </row>
    <row r="747" spans="2:65" s="317" customFormat="1" x14ac:dyDescent="0.2">
      <c r="B747" s="318"/>
      <c r="D747" s="319" t="s">
        <v>228</v>
      </c>
      <c r="E747" s="320" t="s">
        <v>1</v>
      </c>
      <c r="F747" s="321" t="s">
        <v>1898</v>
      </c>
      <c r="H747" s="320" t="s">
        <v>1</v>
      </c>
      <c r="L747" s="318"/>
      <c r="M747" s="322"/>
      <c r="N747" s="323"/>
      <c r="O747" s="323"/>
      <c r="P747" s="323"/>
      <c r="Q747" s="323"/>
      <c r="R747" s="323"/>
      <c r="S747" s="323"/>
      <c r="T747" s="324"/>
      <c r="AT747" s="320" t="s">
        <v>228</v>
      </c>
      <c r="AU747" s="320" t="s">
        <v>84</v>
      </c>
      <c r="AV747" s="317" t="s">
        <v>79</v>
      </c>
      <c r="AW747" s="317" t="s">
        <v>28</v>
      </c>
      <c r="AX747" s="317" t="s">
        <v>72</v>
      </c>
      <c r="AY747" s="320" t="s">
        <v>219</v>
      </c>
    </row>
    <row r="748" spans="2:65" s="325" customFormat="1" x14ac:dyDescent="0.2">
      <c r="B748" s="326"/>
      <c r="D748" s="319" t="s">
        <v>228</v>
      </c>
      <c r="E748" s="327" t="s">
        <v>1</v>
      </c>
      <c r="F748" s="328" t="s">
        <v>2207</v>
      </c>
      <c r="H748" s="329">
        <v>14.55</v>
      </c>
      <c r="L748" s="326"/>
      <c r="M748" s="330"/>
      <c r="N748" s="331"/>
      <c r="O748" s="331"/>
      <c r="P748" s="331"/>
      <c r="Q748" s="331"/>
      <c r="R748" s="331"/>
      <c r="S748" s="331"/>
      <c r="T748" s="332"/>
      <c r="AT748" s="327" t="s">
        <v>228</v>
      </c>
      <c r="AU748" s="327" t="s">
        <v>84</v>
      </c>
      <c r="AV748" s="325" t="s">
        <v>84</v>
      </c>
      <c r="AW748" s="325" t="s">
        <v>28</v>
      </c>
      <c r="AX748" s="325" t="s">
        <v>72</v>
      </c>
      <c r="AY748" s="327" t="s">
        <v>219</v>
      </c>
    </row>
    <row r="749" spans="2:65" s="325" customFormat="1" x14ac:dyDescent="0.2">
      <c r="B749" s="326"/>
      <c r="D749" s="319" t="s">
        <v>228</v>
      </c>
      <c r="E749" s="327" t="s">
        <v>1</v>
      </c>
      <c r="F749" s="328" t="s">
        <v>2002</v>
      </c>
      <c r="H749" s="329">
        <v>-5.67</v>
      </c>
      <c r="L749" s="326"/>
      <c r="M749" s="330"/>
      <c r="N749" s="331"/>
      <c r="O749" s="331"/>
      <c r="P749" s="331"/>
      <c r="Q749" s="331"/>
      <c r="R749" s="331"/>
      <c r="S749" s="331"/>
      <c r="T749" s="332"/>
      <c r="AT749" s="327" t="s">
        <v>228</v>
      </c>
      <c r="AU749" s="327" t="s">
        <v>84</v>
      </c>
      <c r="AV749" s="325" t="s">
        <v>84</v>
      </c>
      <c r="AW749" s="325" t="s">
        <v>28</v>
      </c>
      <c r="AX749" s="325" t="s">
        <v>72</v>
      </c>
      <c r="AY749" s="327" t="s">
        <v>219</v>
      </c>
    </row>
    <row r="750" spans="2:65" s="325" customFormat="1" x14ac:dyDescent="0.2">
      <c r="B750" s="326"/>
      <c r="D750" s="319" t="s">
        <v>228</v>
      </c>
      <c r="E750" s="327" t="s">
        <v>1</v>
      </c>
      <c r="F750" s="328" t="s">
        <v>1160</v>
      </c>
      <c r="H750" s="329">
        <v>-3.6</v>
      </c>
      <c r="L750" s="326"/>
      <c r="M750" s="330"/>
      <c r="N750" s="331"/>
      <c r="O750" s="331"/>
      <c r="P750" s="331"/>
      <c r="Q750" s="331"/>
      <c r="R750" s="331"/>
      <c r="S750" s="331"/>
      <c r="T750" s="332"/>
      <c r="AT750" s="327" t="s">
        <v>228</v>
      </c>
      <c r="AU750" s="327" t="s">
        <v>84</v>
      </c>
      <c r="AV750" s="325" t="s">
        <v>84</v>
      </c>
      <c r="AW750" s="325" t="s">
        <v>28</v>
      </c>
      <c r="AX750" s="325" t="s">
        <v>72</v>
      </c>
      <c r="AY750" s="327" t="s">
        <v>219</v>
      </c>
    </row>
    <row r="751" spans="2:65" s="317" customFormat="1" x14ac:dyDescent="0.2">
      <c r="B751" s="318"/>
      <c r="D751" s="319" t="s">
        <v>228</v>
      </c>
      <c r="E751" s="320" t="s">
        <v>1</v>
      </c>
      <c r="F751" s="321" t="s">
        <v>1901</v>
      </c>
      <c r="H751" s="320" t="s">
        <v>1</v>
      </c>
      <c r="L751" s="318"/>
      <c r="M751" s="322"/>
      <c r="N751" s="323"/>
      <c r="O751" s="323"/>
      <c r="P751" s="323"/>
      <c r="Q751" s="323"/>
      <c r="R751" s="323"/>
      <c r="S751" s="323"/>
      <c r="T751" s="324"/>
      <c r="AT751" s="320" t="s">
        <v>228</v>
      </c>
      <c r="AU751" s="320" t="s">
        <v>84</v>
      </c>
      <c r="AV751" s="317" t="s">
        <v>79</v>
      </c>
      <c r="AW751" s="317" t="s">
        <v>28</v>
      </c>
      <c r="AX751" s="317" t="s">
        <v>72</v>
      </c>
      <c r="AY751" s="320" t="s">
        <v>219</v>
      </c>
    </row>
    <row r="752" spans="2:65" s="325" customFormat="1" x14ac:dyDescent="0.2">
      <c r="B752" s="326"/>
      <c r="D752" s="319" t="s">
        <v>228</v>
      </c>
      <c r="E752" s="327" t="s">
        <v>1</v>
      </c>
      <c r="F752" s="328" t="s">
        <v>2208</v>
      </c>
      <c r="H752" s="329">
        <v>33.15</v>
      </c>
      <c r="L752" s="326"/>
      <c r="M752" s="330"/>
      <c r="N752" s="331"/>
      <c r="O752" s="331"/>
      <c r="P752" s="331"/>
      <c r="Q752" s="331"/>
      <c r="R752" s="331"/>
      <c r="S752" s="331"/>
      <c r="T752" s="332"/>
      <c r="AT752" s="327" t="s">
        <v>228</v>
      </c>
      <c r="AU752" s="327" t="s">
        <v>84</v>
      </c>
      <c r="AV752" s="325" t="s">
        <v>84</v>
      </c>
      <c r="AW752" s="325" t="s">
        <v>28</v>
      </c>
      <c r="AX752" s="325" t="s">
        <v>72</v>
      </c>
      <c r="AY752" s="327" t="s">
        <v>219</v>
      </c>
    </row>
    <row r="753" spans="2:51" s="325" customFormat="1" x14ac:dyDescent="0.2">
      <c r="B753" s="326"/>
      <c r="D753" s="319" t="s">
        <v>228</v>
      </c>
      <c r="E753" s="327" t="s">
        <v>1</v>
      </c>
      <c r="F753" s="328" t="s">
        <v>2209</v>
      </c>
      <c r="H753" s="329">
        <v>-4.6749999999999998</v>
      </c>
      <c r="L753" s="326"/>
      <c r="M753" s="330"/>
      <c r="N753" s="331"/>
      <c r="O753" s="331"/>
      <c r="P753" s="331"/>
      <c r="Q753" s="331"/>
      <c r="R753" s="331"/>
      <c r="S753" s="331"/>
      <c r="T753" s="332"/>
      <c r="AT753" s="327" t="s">
        <v>228</v>
      </c>
      <c r="AU753" s="327" t="s">
        <v>84</v>
      </c>
      <c r="AV753" s="325" t="s">
        <v>84</v>
      </c>
      <c r="AW753" s="325" t="s">
        <v>28</v>
      </c>
      <c r="AX753" s="325" t="s">
        <v>72</v>
      </c>
      <c r="AY753" s="327" t="s">
        <v>219</v>
      </c>
    </row>
    <row r="754" spans="2:51" s="325" customFormat="1" x14ac:dyDescent="0.2">
      <c r="B754" s="326"/>
      <c r="D754" s="319" t="s">
        <v>228</v>
      </c>
      <c r="E754" s="327" t="s">
        <v>1</v>
      </c>
      <c r="F754" s="328" t="s">
        <v>784</v>
      </c>
      <c r="H754" s="329">
        <v>-2.4</v>
      </c>
      <c r="L754" s="326"/>
      <c r="M754" s="330"/>
      <c r="N754" s="331"/>
      <c r="O754" s="331"/>
      <c r="P754" s="331"/>
      <c r="Q754" s="331"/>
      <c r="R754" s="331"/>
      <c r="S754" s="331"/>
      <c r="T754" s="332"/>
      <c r="AT754" s="327" t="s">
        <v>228</v>
      </c>
      <c r="AU754" s="327" t="s">
        <v>84</v>
      </c>
      <c r="AV754" s="325" t="s">
        <v>84</v>
      </c>
      <c r="AW754" s="325" t="s">
        <v>28</v>
      </c>
      <c r="AX754" s="325" t="s">
        <v>72</v>
      </c>
      <c r="AY754" s="327" t="s">
        <v>219</v>
      </c>
    </row>
    <row r="755" spans="2:51" s="317" customFormat="1" x14ac:dyDescent="0.2">
      <c r="B755" s="318"/>
      <c r="D755" s="319" t="s">
        <v>228</v>
      </c>
      <c r="E755" s="320" t="s">
        <v>1</v>
      </c>
      <c r="F755" s="321" t="s">
        <v>2004</v>
      </c>
      <c r="H755" s="320" t="s">
        <v>1</v>
      </c>
      <c r="L755" s="318"/>
      <c r="M755" s="322"/>
      <c r="N755" s="323"/>
      <c r="O755" s="323"/>
      <c r="P755" s="323"/>
      <c r="Q755" s="323"/>
      <c r="R755" s="323"/>
      <c r="S755" s="323"/>
      <c r="T755" s="324"/>
      <c r="AT755" s="320" t="s">
        <v>228</v>
      </c>
      <c r="AU755" s="320" t="s">
        <v>84</v>
      </c>
      <c r="AV755" s="317" t="s">
        <v>79</v>
      </c>
      <c r="AW755" s="317" t="s">
        <v>28</v>
      </c>
      <c r="AX755" s="317" t="s">
        <v>72</v>
      </c>
      <c r="AY755" s="320" t="s">
        <v>219</v>
      </c>
    </row>
    <row r="756" spans="2:51" s="325" customFormat="1" x14ac:dyDescent="0.2">
      <c r="B756" s="326"/>
      <c r="D756" s="319" t="s">
        <v>228</v>
      </c>
      <c r="E756" s="327" t="s">
        <v>1</v>
      </c>
      <c r="F756" s="328" t="s">
        <v>2210</v>
      </c>
      <c r="H756" s="329">
        <v>20.88</v>
      </c>
      <c r="L756" s="326"/>
      <c r="M756" s="330"/>
      <c r="N756" s="331"/>
      <c r="O756" s="331"/>
      <c r="P756" s="331"/>
      <c r="Q756" s="331"/>
      <c r="R756" s="331"/>
      <c r="S756" s="331"/>
      <c r="T756" s="332"/>
      <c r="AT756" s="327" t="s">
        <v>228</v>
      </c>
      <c r="AU756" s="327" t="s">
        <v>84</v>
      </c>
      <c r="AV756" s="325" t="s">
        <v>84</v>
      </c>
      <c r="AW756" s="325" t="s">
        <v>28</v>
      </c>
      <c r="AX756" s="325" t="s">
        <v>72</v>
      </c>
      <c r="AY756" s="327" t="s">
        <v>219</v>
      </c>
    </row>
    <row r="757" spans="2:51" s="325" customFormat="1" x14ac:dyDescent="0.2">
      <c r="B757" s="326"/>
      <c r="D757" s="319" t="s">
        <v>228</v>
      </c>
      <c r="E757" s="327" t="s">
        <v>1</v>
      </c>
      <c r="F757" s="328" t="s">
        <v>1160</v>
      </c>
      <c r="H757" s="329">
        <v>-3.6</v>
      </c>
      <c r="L757" s="326"/>
      <c r="M757" s="330"/>
      <c r="N757" s="331"/>
      <c r="O757" s="331"/>
      <c r="P757" s="331"/>
      <c r="Q757" s="331"/>
      <c r="R757" s="331"/>
      <c r="S757" s="331"/>
      <c r="T757" s="332"/>
      <c r="AT757" s="327" t="s">
        <v>228</v>
      </c>
      <c r="AU757" s="327" t="s">
        <v>84</v>
      </c>
      <c r="AV757" s="325" t="s">
        <v>84</v>
      </c>
      <c r="AW757" s="325" t="s">
        <v>28</v>
      </c>
      <c r="AX757" s="325" t="s">
        <v>72</v>
      </c>
      <c r="AY757" s="327" t="s">
        <v>219</v>
      </c>
    </row>
    <row r="758" spans="2:51" s="317" customFormat="1" x14ac:dyDescent="0.2">
      <c r="B758" s="318"/>
      <c r="D758" s="319" t="s">
        <v>228</v>
      </c>
      <c r="E758" s="320" t="s">
        <v>1</v>
      </c>
      <c r="F758" s="321" t="s">
        <v>2006</v>
      </c>
      <c r="H758" s="320" t="s">
        <v>1</v>
      </c>
      <c r="L758" s="318"/>
      <c r="M758" s="322"/>
      <c r="N758" s="323"/>
      <c r="O758" s="323"/>
      <c r="P758" s="323"/>
      <c r="Q758" s="323"/>
      <c r="R758" s="323"/>
      <c r="S758" s="323"/>
      <c r="T758" s="324"/>
      <c r="AT758" s="320" t="s">
        <v>228</v>
      </c>
      <c r="AU758" s="320" t="s">
        <v>84</v>
      </c>
      <c r="AV758" s="317" t="s">
        <v>79</v>
      </c>
      <c r="AW758" s="317" t="s">
        <v>28</v>
      </c>
      <c r="AX758" s="317" t="s">
        <v>72</v>
      </c>
      <c r="AY758" s="320" t="s">
        <v>219</v>
      </c>
    </row>
    <row r="759" spans="2:51" s="325" customFormat="1" x14ac:dyDescent="0.2">
      <c r="B759" s="326"/>
      <c r="D759" s="319" t="s">
        <v>228</v>
      </c>
      <c r="E759" s="327" t="s">
        <v>1</v>
      </c>
      <c r="F759" s="328" t="s">
        <v>2211</v>
      </c>
      <c r="H759" s="329">
        <v>23.07</v>
      </c>
      <c r="L759" s="326"/>
      <c r="M759" s="330"/>
      <c r="N759" s="331"/>
      <c r="O759" s="331"/>
      <c r="P759" s="331"/>
      <c r="Q759" s="331"/>
      <c r="R759" s="331"/>
      <c r="S759" s="331"/>
      <c r="T759" s="332"/>
      <c r="AT759" s="327" t="s">
        <v>228</v>
      </c>
      <c r="AU759" s="327" t="s">
        <v>84</v>
      </c>
      <c r="AV759" s="325" t="s">
        <v>84</v>
      </c>
      <c r="AW759" s="325" t="s">
        <v>28</v>
      </c>
      <c r="AX759" s="325" t="s">
        <v>72</v>
      </c>
      <c r="AY759" s="327" t="s">
        <v>219</v>
      </c>
    </row>
    <row r="760" spans="2:51" s="325" customFormat="1" x14ac:dyDescent="0.2">
      <c r="B760" s="326"/>
      <c r="D760" s="319" t="s">
        <v>228</v>
      </c>
      <c r="E760" s="327" t="s">
        <v>1</v>
      </c>
      <c r="F760" s="328" t="s">
        <v>2212</v>
      </c>
      <c r="H760" s="329">
        <v>-2.38</v>
      </c>
      <c r="L760" s="326"/>
      <c r="M760" s="330"/>
      <c r="N760" s="331"/>
      <c r="O760" s="331"/>
      <c r="P760" s="331"/>
      <c r="Q760" s="331"/>
      <c r="R760" s="331"/>
      <c r="S760" s="331"/>
      <c r="T760" s="332"/>
      <c r="AT760" s="327" t="s">
        <v>228</v>
      </c>
      <c r="AU760" s="327" t="s">
        <v>84</v>
      </c>
      <c r="AV760" s="325" t="s">
        <v>84</v>
      </c>
      <c r="AW760" s="325" t="s">
        <v>28</v>
      </c>
      <c r="AX760" s="325" t="s">
        <v>72</v>
      </c>
      <c r="AY760" s="327" t="s">
        <v>219</v>
      </c>
    </row>
    <row r="761" spans="2:51" s="325" customFormat="1" x14ac:dyDescent="0.2">
      <c r="B761" s="326"/>
      <c r="D761" s="319" t="s">
        <v>228</v>
      </c>
      <c r="E761" s="327" t="s">
        <v>1</v>
      </c>
      <c r="F761" s="328" t="s">
        <v>2213</v>
      </c>
      <c r="H761" s="329">
        <v>-1.53</v>
      </c>
      <c r="L761" s="326"/>
      <c r="M761" s="330"/>
      <c r="N761" s="331"/>
      <c r="O761" s="331"/>
      <c r="P761" s="331"/>
      <c r="Q761" s="331"/>
      <c r="R761" s="331"/>
      <c r="S761" s="331"/>
      <c r="T761" s="332"/>
      <c r="AT761" s="327" t="s">
        <v>228</v>
      </c>
      <c r="AU761" s="327" t="s">
        <v>84</v>
      </c>
      <c r="AV761" s="325" t="s">
        <v>84</v>
      </c>
      <c r="AW761" s="325" t="s">
        <v>28</v>
      </c>
      <c r="AX761" s="325" t="s">
        <v>72</v>
      </c>
      <c r="AY761" s="327" t="s">
        <v>219</v>
      </c>
    </row>
    <row r="762" spans="2:51" s="325" customFormat="1" x14ac:dyDescent="0.2">
      <c r="B762" s="326"/>
      <c r="D762" s="319" t="s">
        <v>228</v>
      </c>
      <c r="E762" s="327" t="s">
        <v>1</v>
      </c>
      <c r="F762" s="328" t="s">
        <v>784</v>
      </c>
      <c r="H762" s="329">
        <v>-2.4</v>
      </c>
      <c r="L762" s="326"/>
      <c r="M762" s="330"/>
      <c r="N762" s="331"/>
      <c r="O762" s="331"/>
      <c r="P762" s="331"/>
      <c r="Q762" s="331"/>
      <c r="R762" s="331"/>
      <c r="S762" s="331"/>
      <c r="T762" s="332"/>
      <c r="AT762" s="327" t="s">
        <v>228</v>
      </c>
      <c r="AU762" s="327" t="s">
        <v>84</v>
      </c>
      <c r="AV762" s="325" t="s">
        <v>84</v>
      </c>
      <c r="AW762" s="325" t="s">
        <v>28</v>
      </c>
      <c r="AX762" s="325" t="s">
        <v>72</v>
      </c>
      <c r="AY762" s="327" t="s">
        <v>219</v>
      </c>
    </row>
    <row r="763" spans="2:51" s="325" customFormat="1" x14ac:dyDescent="0.2">
      <c r="B763" s="326"/>
      <c r="D763" s="319" t="s">
        <v>228</v>
      </c>
      <c r="E763" s="327" t="s">
        <v>1</v>
      </c>
      <c r="F763" s="328" t="s">
        <v>786</v>
      </c>
      <c r="H763" s="329">
        <v>0.22500000000000001</v>
      </c>
      <c r="L763" s="326"/>
      <c r="M763" s="330"/>
      <c r="N763" s="331"/>
      <c r="O763" s="331"/>
      <c r="P763" s="331"/>
      <c r="Q763" s="331"/>
      <c r="R763" s="331"/>
      <c r="S763" s="331"/>
      <c r="T763" s="332"/>
      <c r="AT763" s="327" t="s">
        <v>228</v>
      </c>
      <c r="AU763" s="327" t="s">
        <v>84</v>
      </c>
      <c r="AV763" s="325" t="s">
        <v>84</v>
      </c>
      <c r="AW763" s="325" t="s">
        <v>28</v>
      </c>
      <c r="AX763" s="325" t="s">
        <v>72</v>
      </c>
      <c r="AY763" s="327" t="s">
        <v>219</v>
      </c>
    </row>
    <row r="764" spans="2:51" s="325" customFormat="1" x14ac:dyDescent="0.2">
      <c r="B764" s="326"/>
      <c r="D764" s="319" t="s">
        <v>228</v>
      </c>
      <c r="E764" s="327" t="s">
        <v>1</v>
      </c>
      <c r="F764" s="328" t="s">
        <v>2214</v>
      </c>
      <c r="H764" s="329">
        <v>1.8</v>
      </c>
      <c r="L764" s="326"/>
      <c r="M764" s="330"/>
      <c r="N764" s="331"/>
      <c r="O764" s="331"/>
      <c r="P764" s="331"/>
      <c r="Q764" s="331"/>
      <c r="R764" s="331"/>
      <c r="S764" s="331"/>
      <c r="T764" s="332"/>
      <c r="AT764" s="327" t="s">
        <v>228</v>
      </c>
      <c r="AU764" s="327" t="s">
        <v>84</v>
      </c>
      <c r="AV764" s="325" t="s">
        <v>84</v>
      </c>
      <c r="AW764" s="325" t="s">
        <v>28</v>
      </c>
      <c r="AX764" s="325" t="s">
        <v>72</v>
      </c>
      <c r="AY764" s="327" t="s">
        <v>219</v>
      </c>
    </row>
    <row r="765" spans="2:51" s="325" customFormat="1" x14ac:dyDescent="0.2">
      <c r="B765" s="326"/>
      <c r="D765" s="319" t="s">
        <v>228</v>
      </c>
      <c r="E765" s="327" t="s">
        <v>1</v>
      </c>
      <c r="F765" s="328" t="s">
        <v>2215</v>
      </c>
      <c r="H765" s="329">
        <v>-3.5249999999999999</v>
      </c>
      <c r="L765" s="326"/>
      <c r="M765" s="330"/>
      <c r="N765" s="331"/>
      <c r="O765" s="331"/>
      <c r="P765" s="331"/>
      <c r="Q765" s="331"/>
      <c r="R765" s="331"/>
      <c r="S765" s="331"/>
      <c r="T765" s="332"/>
      <c r="AT765" s="327" t="s">
        <v>228</v>
      </c>
      <c r="AU765" s="327" t="s">
        <v>84</v>
      </c>
      <c r="AV765" s="325" t="s">
        <v>84</v>
      </c>
      <c r="AW765" s="325" t="s">
        <v>28</v>
      </c>
      <c r="AX765" s="325" t="s">
        <v>72</v>
      </c>
      <c r="AY765" s="327" t="s">
        <v>219</v>
      </c>
    </row>
    <row r="766" spans="2:51" s="317" customFormat="1" x14ac:dyDescent="0.2">
      <c r="B766" s="318"/>
      <c r="D766" s="319" t="s">
        <v>228</v>
      </c>
      <c r="E766" s="320" t="s">
        <v>1</v>
      </c>
      <c r="F766" s="321" t="s">
        <v>2009</v>
      </c>
      <c r="H766" s="320" t="s">
        <v>1</v>
      </c>
      <c r="L766" s="318"/>
      <c r="M766" s="322"/>
      <c r="N766" s="323"/>
      <c r="O766" s="323"/>
      <c r="P766" s="323"/>
      <c r="Q766" s="323"/>
      <c r="R766" s="323"/>
      <c r="S766" s="323"/>
      <c r="T766" s="324"/>
      <c r="AT766" s="320" t="s">
        <v>228</v>
      </c>
      <c r="AU766" s="320" t="s">
        <v>84</v>
      </c>
      <c r="AV766" s="317" t="s">
        <v>79</v>
      </c>
      <c r="AW766" s="317" t="s">
        <v>28</v>
      </c>
      <c r="AX766" s="317" t="s">
        <v>72</v>
      </c>
      <c r="AY766" s="320" t="s">
        <v>219</v>
      </c>
    </row>
    <row r="767" spans="2:51" s="325" customFormat="1" x14ac:dyDescent="0.2">
      <c r="B767" s="326"/>
      <c r="D767" s="319" t="s">
        <v>228</v>
      </c>
      <c r="E767" s="327" t="s">
        <v>1</v>
      </c>
      <c r="F767" s="328" t="s">
        <v>2216</v>
      </c>
      <c r="H767" s="329">
        <v>22.004999999999999</v>
      </c>
      <c r="L767" s="326"/>
      <c r="M767" s="330"/>
      <c r="N767" s="331"/>
      <c r="O767" s="331"/>
      <c r="P767" s="331"/>
      <c r="Q767" s="331"/>
      <c r="R767" s="331"/>
      <c r="S767" s="331"/>
      <c r="T767" s="332"/>
      <c r="AT767" s="327" t="s">
        <v>228</v>
      </c>
      <c r="AU767" s="327" t="s">
        <v>84</v>
      </c>
      <c r="AV767" s="325" t="s">
        <v>84</v>
      </c>
      <c r="AW767" s="325" t="s">
        <v>28</v>
      </c>
      <c r="AX767" s="325" t="s">
        <v>72</v>
      </c>
      <c r="AY767" s="327" t="s">
        <v>219</v>
      </c>
    </row>
    <row r="768" spans="2:51" s="325" customFormat="1" x14ac:dyDescent="0.2">
      <c r="B768" s="326"/>
      <c r="D768" s="319" t="s">
        <v>228</v>
      </c>
      <c r="E768" s="327" t="s">
        <v>1</v>
      </c>
      <c r="F768" s="328" t="s">
        <v>788</v>
      </c>
      <c r="H768" s="329">
        <v>-1.2</v>
      </c>
      <c r="L768" s="326"/>
      <c r="M768" s="330"/>
      <c r="N768" s="331"/>
      <c r="O768" s="331"/>
      <c r="P768" s="331"/>
      <c r="Q768" s="331"/>
      <c r="R768" s="331"/>
      <c r="S768" s="331"/>
      <c r="T768" s="332"/>
      <c r="AT768" s="327" t="s">
        <v>228</v>
      </c>
      <c r="AU768" s="327" t="s">
        <v>84</v>
      </c>
      <c r="AV768" s="325" t="s">
        <v>84</v>
      </c>
      <c r="AW768" s="325" t="s">
        <v>28</v>
      </c>
      <c r="AX768" s="325" t="s">
        <v>72</v>
      </c>
      <c r="AY768" s="327" t="s">
        <v>219</v>
      </c>
    </row>
    <row r="769" spans="2:51" s="325" customFormat="1" x14ac:dyDescent="0.2">
      <c r="B769" s="326"/>
      <c r="D769" s="319" t="s">
        <v>228</v>
      </c>
      <c r="E769" s="327" t="s">
        <v>1</v>
      </c>
      <c r="F769" s="328" t="s">
        <v>2217</v>
      </c>
      <c r="H769" s="329">
        <v>-1.7629999999999999</v>
      </c>
      <c r="L769" s="326"/>
      <c r="M769" s="330"/>
      <c r="N769" s="331"/>
      <c r="O769" s="331"/>
      <c r="P769" s="331"/>
      <c r="Q769" s="331"/>
      <c r="R769" s="331"/>
      <c r="S769" s="331"/>
      <c r="T769" s="332"/>
      <c r="AT769" s="327" t="s">
        <v>228</v>
      </c>
      <c r="AU769" s="327" t="s">
        <v>84</v>
      </c>
      <c r="AV769" s="325" t="s">
        <v>84</v>
      </c>
      <c r="AW769" s="325" t="s">
        <v>28</v>
      </c>
      <c r="AX769" s="325" t="s">
        <v>72</v>
      </c>
      <c r="AY769" s="327" t="s">
        <v>219</v>
      </c>
    </row>
    <row r="770" spans="2:51" s="325" customFormat="1" x14ac:dyDescent="0.2">
      <c r="B770" s="326"/>
      <c r="D770" s="319" t="s">
        <v>228</v>
      </c>
      <c r="E770" s="327" t="s">
        <v>1</v>
      </c>
      <c r="F770" s="328" t="s">
        <v>2218</v>
      </c>
      <c r="H770" s="329">
        <v>0.45</v>
      </c>
      <c r="L770" s="326"/>
      <c r="M770" s="330"/>
      <c r="N770" s="331"/>
      <c r="O770" s="331"/>
      <c r="P770" s="331"/>
      <c r="Q770" s="331"/>
      <c r="R770" s="331"/>
      <c r="S770" s="331"/>
      <c r="T770" s="332"/>
      <c r="AT770" s="327" t="s">
        <v>228</v>
      </c>
      <c r="AU770" s="327" t="s">
        <v>84</v>
      </c>
      <c r="AV770" s="325" t="s">
        <v>84</v>
      </c>
      <c r="AW770" s="325" t="s">
        <v>28</v>
      </c>
      <c r="AX770" s="325" t="s">
        <v>72</v>
      </c>
      <c r="AY770" s="327" t="s">
        <v>219</v>
      </c>
    </row>
    <row r="771" spans="2:51" s="317" customFormat="1" x14ac:dyDescent="0.2">
      <c r="B771" s="318"/>
      <c r="D771" s="319" t="s">
        <v>228</v>
      </c>
      <c r="E771" s="320" t="s">
        <v>1</v>
      </c>
      <c r="F771" s="321" t="s">
        <v>1908</v>
      </c>
      <c r="H771" s="320" t="s">
        <v>1</v>
      </c>
      <c r="L771" s="318"/>
      <c r="M771" s="322"/>
      <c r="N771" s="323"/>
      <c r="O771" s="323"/>
      <c r="P771" s="323"/>
      <c r="Q771" s="323"/>
      <c r="R771" s="323"/>
      <c r="S771" s="323"/>
      <c r="T771" s="324"/>
      <c r="AT771" s="320" t="s">
        <v>228</v>
      </c>
      <c r="AU771" s="320" t="s">
        <v>84</v>
      </c>
      <c r="AV771" s="317" t="s">
        <v>79</v>
      </c>
      <c r="AW771" s="317" t="s">
        <v>28</v>
      </c>
      <c r="AX771" s="317" t="s">
        <v>72</v>
      </c>
      <c r="AY771" s="320" t="s">
        <v>219</v>
      </c>
    </row>
    <row r="772" spans="2:51" s="325" customFormat="1" x14ac:dyDescent="0.2">
      <c r="B772" s="326"/>
      <c r="D772" s="319" t="s">
        <v>228</v>
      </c>
      <c r="E772" s="327" t="s">
        <v>1</v>
      </c>
      <c r="F772" s="328" t="s">
        <v>2216</v>
      </c>
      <c r="H772" s="329">
        <v>22.004999999999999</v>
      </c>
      <c r="L772" s="326"/>
      <c r="M772" s="330"/>
      <c r="N772" s="331"/>
      <c r="O772" s="331"/>
      <c r="P772" s="331"/>
      <c r="Q772" s="331"/>
      <c r="R772" s="331"/>
      <c r="S772" s="331"/>
      <c r="T772" s="332"/>
      <c r="AT772" s="327" t="s">
        <v>228</v>
      </c>
      <c r="AU772" s="327" t="s">
        <v>84</v>
      </c>
      <c r="AV772" s="325" t="s">
        <v>84</v>
      </c>
      <c r="AW772" s="325" t="s">
        <v>28</v>
      </c>
      <c r="AX772" s="325" t="s">
        <v>72</v>
      </c>
      <c r="AY772" s="327" t="s">
        <v>219</v>
      </c>
    </row>
    <row r="773" spans="2:51" s="325" customFormat="1" x14ac:dyDescent="0.2">
      <c r="B773" s="326"/>
      <c r="D773" s="319" t="s">
        <v>228</v>
      </c>
      <c r="E773" s="327" t="s">
        <v>1</v>
      </c>
      <c r="F773" s="328" t="s">
        <v>788</v>
      </c>
      <c r="H773" s="329">
        <v>-1.2</v>
      </c>
      <c r="L773" s="326"/>
      <c r="M773" s="330"/>
      <c r="N773" s="331"/>
      <c r="O773" s="331"/>
      <c r="P773" s="331"/>
      <c r="Q773" s="331"/>
      <c r="R773" s="331"/>
      <c r="S773" s="331"/>
      <c r="T773" s="332"/>
      <c r="AT773" s="327" t="s">
        <v>228</v>
      </c>
      <c r="AU773" s="327" t="s">
        <v>84</v>
      </c>
      <c r="AV773" s="325" t="s">
        <v>84</v>
      </c>
      <c r="AW773" s="325" t="s">
        <v>28</v>
      </c>
      <c r="AX773" s="325" t="s">
        <v>72</v>
      </c>
      <c r="AY773" s="327" t="s">
        <v>219</v>
      </c>
    </row>
    <row r="774" spans="2:51" s="325" customFormat="1" x14ac:dyDescent="0.2">
      <c r="B774" s="326"/>
      <c r="D774" s="319" t="s">
        <v>228</v>
      </c>
      <c r="E774" s="327" t="s">
        <v>1</v>
      </c>
      <c r="F774" s="328" t="s">
        <v>2217</v>
      </c>
      <c r="H774" s="329">
        <v>-1.7629999999999999</v>
      </c>
      <c r="L774" s="326"/>
      <c r="M774" s="330"/>
      <c r="N774" s="331"/>
      <c r="O774" s="331"/>
      <c r="P774" s="331"/>
      <c r="Q774" s="331"/>
      <c r="R774" s="331"/>
      <c r="S774" s="331"/>
      <c r="T774" s="332"/>
      <c r="AT774" s="327" t="s">
        <v>228</v>
      </c>
      <c r="AU774" s="327" t="s">
        <v>84</v>
      </c>
      <c r="AV774" s="325" t="s">
        <v>84</v>
      </c>
      <c r="AW774" s="325" t="s">
        <v>28</v>
      </c>
      <c r="AX774" s="325" t="s">
        <v>72</v>
      </c>
      <c r="AY774" s="327" t="s">
        <v>219</v>
      </c>
    </row>
    <row r="775" spans="2:51" s="325" customFormat="1" x14ac:dyDescent="0.2">
      <c r="B775" s="326"/>
      <c r="D775" s="319" t="s">
        <v>228</v>
      </c>
      <c r="E775" s="327" t="s">
        <v>1</v>
      </c>
      <c r="F775" s="328" t="s">
        <v>2218</v>
      </c>
      <c r="H775" s="329">
        <v>0.45</v>
      </c>
      <c r="L775" s="326"/>
      <c r="M775" s="330"/>
      <c r="N775" s="331"/>
      <c r="O775" s="331"/>
      <c r="P775" s="331"/>
      <c r="Q775" s="331"/>
      <c r="R775" s="331"/>
      <c r="S775" s="331"/>
      <c r="T775" s="332"/>
      <c r="AT775" s="327" t="s">
        <v>228</v>
      </c>
      <c r="AU775" s="327" t="s">
        <v>84</v>
      </c>
      <c r="AV775" s="325" t="s">
        <v>84</v>
      </c>
      <c r="AW775" s="325" t="s">
        <v>28</v>
      </c>
      <c r="AX775" s="325" t="s">
        <v>72</v>
      </c>
      <c r="AY775" s="327" t="s">
        <v>219</v>
      </c>
    </row>
    <row r="776" spans="2:51" s="317" customFormat="1" x14ac:dyDescent="0.2">
      <c r="B776" s="318"/>
      <c r="D776" s="319" t="s">
        <v>228</v>
      </c>
      <c r="E776" s="320" t="s">
        <v>1</v>
      </c>
      <c r="F776" s="321" t="s">
        <v>1914</v>
      </c>
      <c r="H776" s="320" t="s">
        <v>1</v>
      </c>
      <c r="L776" s="318"/>
      <c r="M776" s="322"/>
      <c r="N776" s="323"/>
      <c r="O776" s="323"/>
      <c r="P776" s="323"/>
      <c r="Q776" s="323"/>
      <c r="R776" s="323"/>
      <c r="S776" s="323"/>
      <c r="T776" s="324"/>
      <c r="AT776" s="320" t="s">
        <v>228</v>
      </c>
      <c r="AU776" s="320" t="s">
        <v>84</v>
      </c>
      <c r="AV776" s="317" t="s">
        <v>79</v>
      </c>
      <c r="AW776" s="317" t="s">
        <v>28</v>
      </c>
      <c r="AX776" s="317" t="s">
        <v>72</v>
      </c>
      <c r="AY776" s="320" t="s">
        <v>219</v>
      </c>
    </row>
    <row r="777" spans="2:51" s="325" customFormat="1" x14ac:dyDescent="0.2">
      <c r="B777" s="326"/>
      <c r="D777" s="319" t="s">
        <v>228</v>
      </c>
      <c r="E777" s="327" t="s">
        <v>1</v>
      </c>
      <c r="F777" s="328" t="s">
        <v>2219</v>
      </c>
      <c r="H777" s="329">
        <v>75</v>
      </c>
      <c r="L777" s="326"/>
      <c r="M777" s="330"/>
      <c r="N777" s="331"/>
      <c r="O777" s="331"/>
      <c r="P777" s="331"/>
      <c r="Q777" s="331"/>
      <c r="R777" s="331"/>
      <c r="S777" s="331"/>
      <c r="T777" s="332"/>
      <c r="AT777" s="327" t="s">
        <v>228</v>
      </c>
      <c r="AU777" s="327" t="s">
        <v>84</v>
      </c>
      <c r="AV777" s="325" t="s">
        <v>84</v>
      </c>
      <c r="AW777" s="325" t="s">
        <v>28</v>
      </c>
      <c r="AX777" s="325" t="s">
        <v>72</v>
      </c>
      <c r="AY777" s="327" t="s">
        <v>219</v>
      </c>
    </row>
    <row r="778" spans="2:51" s="325" customFormat="1" x14ac:dyDescent="0.2">
      <c r="B778" s="326"/>
      <c r="D778" s="319" t="s">
        <v>228</v>
      </c>
      <c r="E778" s="327" t="s">
        <v>1</v>
      </c>
      <c r="F778" s="328" t="s">
        <v>2220</v>
      </c>
      <c r="H778" s="329">
        <v>-9.35</v>
      </c>
      <c r="L778" s="326"/>
      <c r="M778" s="330"/>
      <c r="N778" s="331"/>
      <c r="O778" s="331"/>
      <c r="P778" s="331"/>
      <c r="Q778" s="331"/>
      <c r="R778" s="331"/>
      <c r="S778" s="331"/>
      <c r="T778" s="332"/>
      <c r="AT778" s="327" t="s">
        <v>228</v>
      </c>
      <c r="AU778" s="327" t="s">
        <v>84</v>
      </c>
      <c r="AV778" s="325" t="s">
        <v>84</v>
      </c>
      <c r="AW778" s="325" t="s">
        <v>28</v>
      </c>
      <c r="AX778" s="325" t="s">
        <v>72</v>
      </c>
      <c r="AY778" s="327" t="s">
        <v>219</v>
      </c>
    </row>
    <row r="779" spans="2:51" s="325" customFormat="1" x14ac:dyDescent="0.2">
      <c r="B779" s="326"/>
      <c r="D779" s="319" t="s">
        <v>228</v>
      </c>
      <c r="E779" s="327" t="s">
        <v>1</v>
      </c>
      <c r="F779" s="328" t="s">
        <v>803</v>
      </c>
      <c r="H779" s="329">
        <v>-1.5</v>
      </c>
      <c r="L779" s="326"/>
      <c r="M779" s="330"/>
      <c r="N779" s="331"/>
      <c r="O779" s="331"/>
      <c r="P779" s="331"/>
      <c r="Q779" s="331"/>
      <c r="R779" s="331"/>
      <c r="S779" s="331"/>
      <c r="T779" s="332"/>
      <c r="AT779" s="327" t="s">
        <v>228</v>
      </c>
      <c r="AU779" s="327" t="s">
        <v>84</v>
      </c>
      <c r="AV779" s="325" t="s">
        <v>84</v>
      </c>
      <c r="AW779" s="325" t="s">
        <v>28</v>
      </c>
      <c r="AX779" s="325" t="s">
        <v>72</v>
      </c>
      <c r="AY779" s="327" t="s">
        <v>219</v>
      </c>
    </row>
    <row r="780" spans="2:51" s="325" customFormat="1" x14ac:dyDescent="0.2">
      <c r="B780" s="326"/>
      <c r="D780" s="319" t="s">
        <v>228</v>
      </c>
      <c r="E780" s="327" t="s">
        <v>1</v>
      </c>
      <c r="F780" s="328" t="s">
        <v>1126</v>
      </c>
      <c r="H780" s="329">
        <v>-4.42</v>
      </c>
      <c r="L780" s="326"/>
      <c r="M780" s="330"/>
      <c r="N780" s="331"/>
      <c r="O780" s="331"/>
      <c r="P780" s="331"/>
      <c r="Q780" s="331"/>
      <c r="R780" s="331"/>
      <c r="S780" s="331"/>
      <c r="T780" s="332"/>
      <c r="AT780" s="327" t="s">
        <v>228</v>
      </c>
      <c r="AU780" s="327" t="s">
        <v>84</v>
      </c>
      <c r="AV780" s="325" t="s">
        <v>84</v>
      </c>
      <c r="AW780" s="325" t="s">
        <v>28</v>
      </c>
      <c r="AX780" s="325" t="s">
        <v>72</v>
      </c>
      <c r="AY780" s="327" t="s">
        <v>219</v>
      </c>
    </row>
    <row r="781" spans="2:51" s="325" customFormat="1" x14ac:dyDescent="0.2">
      <c r="B781" s="326"/>
      <c r="D781" s="319" t="s">
        <v>228</v>
      </c>
      <c r="E781" s="327" t="s">
        <v>1</v>
      </c>
      <c r="F781" s="328" t="s">
        <v>1160</v>
      </c>
      <c r="H781" s="329">
        <v>-3.6</v>
      </c>
      <c r="L781" s="326"/>
      <c r="M781" s="330"/>
      <c r="N781" s="331"/>
      <c r="O781" s="331"/>
      <c r="P781" s="331"/>
      <c r="Q781" s="331"/>
      <c r="R781" s="331"/>
      <c r="S781" s="331"/>
      <c r="T781" s="332"/>
      <c r="AT781" s="327" t="s">
        <v>228</v>
      </c>
      <c r="AU781" s="327" t="s">
        <v>84</v>
      </c>
      <c r="AV781" s="325" t="s">
        <v>84</v>
      </c>
      <c r="AW781" s="325" t="s">
        <v>28</v>
      </c>
      <c r="AX781" s="325" t="s">
        <v>72</v>
      </c>
      <c r="AY781" s="327" t="s">
        <v>219</v>
      </c>
    </row>
    <row r="782" spans="2:51" s="325" customFormat="1" x14ac:dyDescent="0.2">
      <c r="B782" s="326"/>
      <c r="D782" s="319" t="s">
        <v>228</v>
      </c>
      <c r="E782" s="327" t="s">
        <v>1</v>
      </c>
      <c r="F782" s="328" t="s">
        <v>2221</v>
      </c>
      <c r="H782" s="329">
        <v>3.375</v>
      </c>
      <c r="L782" s="326"/>
      <c r="M782" s="330"/>
      <c r="N782" s="331"/>
      <c r="O782" s="331"/>
      <c r="P782" s="331"/>
      <c r="Q782" s="331"/>
      <c r="R782" s="331"/>
      <c r="S782" s="331"/>
      <c r="T782" s="332"/>
      <c r="AT782" s="327" t="s">
        <v>228</v>
      </c>
      <c r="AU782" s="327" t="s">
        <v>84</v>
      </c>
      <c r="AV782" s="325" t="s">
        <v>84</v>
      </c>
      <c r="AW782" s="325" t="s">
        <v>28</v>
      </c>
      <c r="AX782" s="325" t="s">
        <v>72</v>
      </c>
      <c r="AY782" s="327" t="s">
        <v>219</v>
      </c>
    </row>
    <row r="783" spans="2:51" s="317" customFormat="1" x14ac:dyDescent="0.2">
      <c r="B783" s="318"/>
      <c r="D783" s="319" t="s">
        <v>228</v>
      </c>
      <c r="E783" s="320" t="s">
        <v>1</v>
      </c>
      <c r="F783" s="321" t="s">
        <v>1863</v>
      </c>
      <c r="H783" s="320" t="s">
        <v>1</v>
      </c>
      <c r="L783" s="318"/>
      <c r="M783" s="322"/>
      <c r="N783" s="323"/>
      <c r="O783" s="323"/>
      <c r="P783" s="323"/>
      <c r="Q783" s="323"/>
      <c r="R783" s="323"/>
      <c r="S783" s="323"/>
      <c r="T783" s="324"/>
      <c r="AT783" s="320" t="s">
        <v>228</v>
      </c>
      <c r="AU783" s="320" t="s">
        <v>84</v>
      </c>
      <c r="AV783" s="317" t="s">
        <v>79</v>
      </c>
      <c r="AW783" s="317" t="s">
        <v>28</v>
      </c>
      <c r="AX783" s="317" t="s">
        <v>72</v>
      </c>
      <c r="AY783" s="320" t="s">
        <v>219</v>
      </c>
    </row>
    <row r="784" spans="2:51" s="325" customFormat="1" x14ac:dyDescent="0.2">
      <c r="B784" s="326"/>
      <c r="D784" s="319" t="s">
        <v>228</v>
      </c>
      <c r="E784" s="327" t="s">
        <v>1</v>
      </c>
      <c r="F784" s="328" t="s">
        <v>2222</v>
      </c>
      <c r="H784" s="329">
        <v>13.664999999999999</v>
      </c>
      <c r="L784" s="326"/>
      <c r="M784" s="330"/>
      <c r="N784" s="331"/>
      <c r="O784" s="331"/>
      <c r="P784" s="331"/>
      <c r="Q784" s="331"/>
      <c r="R784" s="331"/>
      <c r="S784" s="331"/>
      <c r="T784" s="332"/>
      <c r="AT784" s="327" t="s">
        <v>228</v>
      </c>
      <c r="AU784" s="327" t="s">
        <v>84</v>
      </c>
      <c r="AV784" s="325" t="s">
        <v>84</v>
      </c>
      <c r="AW784" s="325" t="s">
        <v>28</v>
      </c>
      <c r="AX784" s="325" t="s">
        <v>72</v>
      </c>
      <c r="AY784" s="327" t="s">
        <v>219</v>
      </c>
    </row>
    <row r="785" spans="2:51" s="325" customFormat="1" x14ac:dyDescent="0.2">
      <c r="B785" s="326"/>
      <c r="D785" s="319" t="s">
        <v>228</v>
      </c>
      <c r="E785" s="327" t="s">
        <v>1</v>
      </c>
      <c r="F785" s="328" t="s">
        <v>1132</v>
      </c>
      <c r="H785" s="329">
        <v>-4.8</v>
      </c>
      <c r="L785" s="326"/>
      <c r="M785" s="330"/>
      <c r="N785" s="331"/>
      <c r="O785" s="331"/>
      <c r="P785" s="331"/>
      <c r="Q785" s="331"/>
      <c r="R785" s="331"/>
      <c r="S785" s="331"/>
      <c r="T785" s="332"/>
      <c r="AT785" s="327" t="s">
        <v>228</v>
      </c>
      <c r="AU785" s="327" t="s">
        <v>84</v>
      </c>
      <c r="AV785" s="325" t="s">
        <v>84</v>
      </c>
      <c r="AW785" s="325" t="s">
        <v>28</v>
      </c>
      <c r="AX785" s="325" t="s">
        <v>72</v>
      </c>
      <c r="AY785" s="327" t="s">
        <v>219</v>
      </c>
    </row>
    <row r="786" spans="2:51" s="317" customFormat="1" x14ac:dyDescent="0.2">
      <c r="B786" s="318"/>
      <c r="D786" s="319" t="s">
        <v>228</v>
      </c>
      <c r="E786" s="320" t="s">
        <v>1</v>
      </c>
      <c r="F786" s="321" t="s">
        <v>1865</v>
      </c>
      <c r="H786" s="320" t="s">
        <v>1</v>
      </c>
      <c r="L786" s="318"/>
      <c r="M786" s="322"/>
      <c r="N786" s="323"/>
      <c r="O786" s="323"/>
      <c r="P786" s="323"/>
      <c r="Q786" s="323"/>
      <c r="R786" s="323"/>
      <c r="S786" s="323"/>
      <c r="T786" s="324"/>
      <c r="AT786" s="320" t="s">
        <v>228</v>
      </c>
      <c r="AU786" s="320" t="s">
        <v>84</v>
      </c>
      <c r="AV786" s="317" t="s">
        <v>79</v>
      </c>
      <c r="AW786" s="317" t="s">
        <v>28</v>
      </c>
      <c r="AX786" s="317" t="s">
        <v>72</v>
      </c>
      <c r="AY786" s="320" t="s">
        <v>219</v>
      </c>
    </row>
    <row r="787" spans="2:51" s="325" customFormat="1" x14ac:dyDescent="0.2">
      <c r="B787" s="326"/>
      <c r="D787" s="319" t="s">
        <v>228</v>
      </c>
      <c r="E787" s="327" t="s">
        <v>1</v>
      </c>
      <c r="F787" s="328" t="s">
        <v>2223</v>
      </c>
      <c r="H787" s="329">
        <v>21</v>
      </c>
      <c r="L787" s="326"/>
      <c r="M787" s="330"/>
      <c r="N787" s="331"/>
      <c r="O787" s="331"/>
      <c r="P787" s="331"/>
      <c r="Q787" s="331"/>
      <c r="R787" s="331"/>
      <c r="S787" s="331"/>
      <c r="T787" s="332"/>
      <c r="AT787" s="327" t="s">
        <v>228</v>
      </c>
      <c r="AU787" s="327" t="s">
        <v>84</v>
      </c>
      <c r="AV787" s="325" t="s">
        <v>84</v>
      </c>
      <c r="AW787" s="325" t="s">
        <v>28</v>
      </c>
      <c r="AX787" s="325" t="s">
        <v>72</v>
      </c>
      <c r="AY787" s="327" t="s">
        <v>219</v>
      </c>
    </row>
    <row r="788" spans="2:51" s="325" customFormat="1" x14ac:dyDescent="0.2">
      <c r="B788" s="326"/>
      <c r="D788" s="319" t="s">
        <v>228</v>
      </c>
      <c r="E788" s="327" t="s">
        <v>1</v>
      </c>
      <c r="F788" s="328" t="s">
        <v>788</v>
      </c>
      <c r="H788" s="329">
        <v>-1.2</v>
      </c>
      <c r="L788" s="326"/>
      <c r="M788" s="330"/>
      <c r="N788" s="331"/>
      <c r="O788" s="331"/>
      <c r="P788" s="331"/>
      <c r="Q788" s="331"/>
      <c r="R788" s="331"/>
      <c r="S788" s="331"/>
      <c r="T788" s="332"/>
      <c r="AT788" s="327" t="s">
        <v>228</v>
      </c>
      <c r="AU788" s="327" t="s">
        <v>84</v>
      </c>
      <c r="AV788" s="325" t="s">
        <v>84</v>
      </c>
      <c r="AW788" s="325" t="s">
        <v>28</v>
      </c>
      <c r="AX788" s="325" t="s">
        <v>72</v>
      </c>
      <c r="AY788" s="327" t="s">
        <v>219</v>
      </c>
    </row>
    <row r="789" spans="2:51" s="317" customFormat="1" x14ac:dyDescent="0.2">
      <c r="B789" s="318"/>
      <c r="D789" s="319" t="s">
        <v>228</v>
      </c>
      <c r="E789" s="320" t="s">
        <v>1</v>
      </c>
      <c r="F789" s="321" t="s">
        <v>2018</v>
      </c>
      <c r="H789" s="320" t="s">
        <v>1</v>
      </c>
      <c r="L789" s="318"/>
      <c r="M789" s="322"/>
      <c r="N789" s="323"/>
      <c r="O789" s="323"/>
      <c r="P789" s="323"/>
      <c r="Q789" s="323"/>
      <c r="R789" s="323"/>
      <c r="S789" s="323"/>
      <c r="T789" s="324"/>
      <c r="AT789" s="320" t="s">
        <v>228</v>
      </c>
      <c r="AU789" s="320" t="s">
        <v>84</v>
      </c>
      <c r="AV789" s="317" t="s">
        <v>79</v>
      </c>
      <c r="AW789" s="317" t="s">
        <v>28</v>
      </c>
      <c r="AX789" s="317" t="s">
        <v>72</v>
      </c>
      <c r="AY789" s="320" t="s">
        <v>219</v>
      </c>
    </row>
    <row r="790" spans="2:51" s="325" customFormat="1" x14ac:dyDescent="0.2">
      <c r="B790" s="326"/>
      <c r="D790" s="319" t="s">
        <v>228</v>
      </c>
      <c r="E790" s="327" t="s">
        <v>1</v>
      </c>
      <c r="F790" s="328" t="s">
        <v>2224</v>
      </c>
      <c r="H790" s="329">
        <v>11.55</v>
      </c>
      <c r="L790" s="326"/>
      <c r="M790" s="330"/>
      <c r="N790" s="331"/>
      <c r="O790" s="331"/>
      <c r="P790" s="331"/>
      <c r="Q790" s="331"/>
      <c r="R790" s="331"/>
      <c r="S790" s="331"/>
      <c r="T790" s="332"/>
      <c r="AT790" s="327" t="s">
        <v>228</v>
      </c>
      <c r="AU790" s="327" t="s">
        <v>84</v>
      </c>
      <c r="AV790" s="325" t="s">
        <v>84</v>
      </c>
      <c r="AW790" s="325" t="s">
        <v>28</v>
      </c>
      <c r="AX790" s="325" t="s">
        <v>72</v>
      </c>
      <c r="AY790" s="327" t="s">
        <v>219</v>
      </c>
    </row>
    <row r="791" spans="2:51" s="317" customFormat="1" x14ac:dyDescent="0.2">
      <c r="B791" s="318"/>
      <c r="D791" s="319" t="s">
        <v>228</v>
      </c>
      <c r="E791" s="320" t="s">
        <v>1</v>
      </c>
      <c r="F791" s="321" t="s">
        <v>1869</v>
      </c>
      <c r="H791" s="320" t="s">
        <v>1</v>
      </c>
      <c r="L791" s="318"/>
      <c r="M791" s="322"/>
      <c r="N791" s="323"/>
      <c r="O791" s="323"/>
      <c r="P791" s="323"/>
      <c r="Q791" s="323"/>
      <c r="R791" s="323"/>
      <c r="S791" s="323"/>
      <c r="T791" s="324"/>
      <c r="AT791" s="320" t="s">
        <v>228</v>
      </c>
      <c r="AU791" s="320" t="s">
        <v>84</v>
      </c>
      <c r="AV791" s="317" t="s">
        <v>79</v>
      </c>
      <c r="AW791" s="317" t="s">
        <v>28</v>
      </c>
      <c r="AX791" s="317" t="s">
        <v>72</v>
      </c>
      <c r="AY791" s="320" t="s">
        <v>219</v>
      </c>
    </row>
    <row r="792" spans="2:51" s="325" customFormat="1" x14ac:dyDescent="0.2">
      <c r="B792" s="326"/>
      <c r="D792" s="319" t="s">
        <v>228</v>
      </c>
      <c r="E792" s="327" t="s">
        <v>1</v>
      </c>
      <c r="F792" s="328" t="s">
        <v>2225</v>
      </c>
      <c r="H792" s="329">
        <v>28.725000000000001</v>
      </c>
      <c r="L792" s="326"/>
      <c r="M792" s="330"/>
      <c r="N792" s="331"/>
      <c r="O792" s="331"/>
      <c r="P792" s="331"/>
      <c r="Q792" s="331"/>
      <c r="R792" s="331"/>
      <c r="S792" s="331"/>
      <c r="T792" s="332"/>
      <c r="AT792" s="327" t="s">
        <v>228</v>
      </c>
      <c r="AU792" s="327" t="s">
        <v>84</v>
      </c>
      <c r="AV792" s="325" t="s">
        <v>84</v>
      </c>
      <c r="AW792" s="325" t="s">
        <v>28</v>
      </c>
      <c r="AX792" s="325" t="s">
        <v>72</v>
      </c>
      <c r="AY792" s="327" t="s">
        <v>219</v>
      </c>
    </row>
    <row r="793" spans="2:51" s="325" customFormat="1" x14ac:dyDescent="0.2">
      <c r="B793" s="326"/>
      <c r="D793" s="319" t="s">
        <v>228</v>
      </c>
      <c r="E793" s="327" t="s">
        <v>1</v>
      </c>
      <c r="F793" s="328" t="s">
        <v>2226</v>
      </c>
      <c r="H793" s="329">
        <v>-3.2450000000000001</v>
      </c>
      <c r="L793" s="326"/>
      <c r="M793" s="330"/>
      <c r="N793" s="331"/>
      <c r="O793" s="331"/>
      <c r="P793" s="331"/>
      <c r="Q793" s="331"/>
      <c r="R793" s="331"/>
      <c r="S793" s="331"/>
      <c r="T793" s="332"/>
      <c r="AT793" s="327" t="s">
        <v>228</v>
      </c>
      <c r="AU793" s="327" t="s">
        <v>84</v>
      </c>
      <c r="AV793" s="325" t="s">
        <v>84</v>
      </c>
      <c r="AW793" s="325" t="s">
        <v>28</v>
      </c>
      <c r="AX793" s="325" t="s">
        <v>72</v>
      </c>
      <c r="AY793" s="327" t="s">
        <v>219</v>
      </c>
    </row>
    <row r="794" spans="2:51" s="325" customFormat="1" x14ac:dyDescent="0.2">
      <c r="B794" s="326"/>
      <c r="D794" s="319" t="s">
        <v>228</v>
      </c>
      <c r="E794" s="327" t="s">
        <v>1</v>
      </c>
      <c r="F794" s="328" t="s">
        <v>2227</v>
      </c>
      <c r="H794" s="329">
        <v>-5.1449999999999996</v>
      </c>
      <c r="L794" s="326"/>
      <c r="M794" s="330"/>
      <c r="N794" s="331"/>
      <c r="O794" s="331"/>
      <c r="P794" s="331"/>
      <c r="Q794" s="331"/>
      <c r="R794" s="331"/>
      <c r="S794" s="331"/>
      <c r="T794" s="332"/>
      <c r="AT794" s="327" t="s">
        <v>228</v>
      </c>
      <c r="AU794" s="327" t="s">
        <v>84</v>
      </c>
      <c r="AV794" s="325" t="s">
        <v>84</v>
      </c>
      <c r="AW794" s="325" t="s">
        <v>28</v>
      </c>
      <c r="AX794" s="325" t="s">
        <v>72</v>
      </c>
      <c r="AY794" s="327" t="s">
        <v>219</v>
      </c>
    </row>
    <row r="795" spans="2:51" s="325" customFormat="1" x14ac:dyDescent="0.2">
      <c r="B795" s="326"/>
      <c r="D795" s="319" t="s">
        <v>228</v>
      </c>
      <c r="E795" s="327" t="s">
        <v>1</v>
      </c>
      <c r="F795" s="328" t="s">
        <v>784</v>
      </c>
      <c r="H795" s="329">
        <v>-2.4</v>
      </c>
      <c r="L795" s="326"/>
      <c r="M795" s="330"/>
      <c r="N795" s="331"/>
      <c r="O795" s="331"/>
      <c r="P795" s="331"/>
      <c r="Q795" s="331"/>
      <c r="R795" s="331"/>
      <c r="S795" s="331"/>
      <c r="T795" s="332"/>
      <c r="AT795" s="327" t="s">
        <v>228</v>
      </c>
      <c r="AU795" s="327" t="s">
        <v>84</v>
      </c>
      <c r="AV795" s="325" t="s">
        <v>84</v>
      </c>
      <c r="AW795" s="325" t="s">
        <v>28</v>
      </c>
      <c r="AX795" s="325" t="s">
        <v>72</v>
      </c>
      <c r="AY795" s="327" t="s">
        <v>219</v>
      </c>
    </row>
    <row r="796" spans="2:51" s="325" customFormat="1" x14ac:dyDescent="0.2">
      <c r="B796" s="326"/>
      <c r="D796" s="319" t="s">
        <v>228</v>
      </c>
      <c r="E796" s="327" t="s">
        <v>1</v>
      </c>
      <c r="F796" s="328" t="s">
        <v>2228</v>
      </c>
      <c r="H796" s="329">
        <v>-1.56</v>
      </c>
      <c r="L796" s="326"/>
      <c r="M796" s="330"/>
      <c r="N796" s="331"/>
      <c r="O796" s="331"/>
      <c r="P796" s="331"/>
      <c r="Q796" s="331"/>
      <c r="R796" s="331"/>
      <c r="S796" s="331"/>
      <c r="T796" s="332"/>
      <c r="AT796" s="327" t="s">
        <v>228</v>
      </c>
      <c r="AU796" s="327" t="s">
        <v>84</v>
      </c>
      <c r="AV796" s="325" t="s">
        <v>84</v>
      </c>
      <c r="AW796" s="325" t="s">
        <v>28</v>
      </c>
      <c r="AX796" s="325" t="s">
        <v>72</v>
      </c>
      <c r="AY796" s="327" t="s">
        <v>219</v>
      </c>
    </row>
    <row r="797" spans="2:51" s="317" customFormat="1" x14ac:dyDescent="0.2">
      <c r="B797" s="318"/>
      <c r="D797" s="319" t="s">
        <v>228</v>
      </c>
      <c r="E797" s="320" t="s">
        <v>1</v>
      </c>
      <c r="F797" s="321" t="s">
        <v>2022</v>
      </c>
      <c r="H797" s="320" t="s">
        <v>1</v>
      </c>
      <c r="L797" s="318"/>
      <c r="M797" s="322"/>
      <c r="N797" s="323"/>
      <c r="O797" s="323"/>
      <c r="P797" s="323"/>
      <c r="Q797" s="323"/>
      <c r="R797" s="323"/>
      <c r="S797" s="323"/>
      <c r="T797" s="324"/>
      <c r="AT797" s="320" t="s">
        <v>228</v>
      </c>
      <c r="AU797" s="320" t="s">
        <v>84</v>
      </c>
      <c r="AV797" s="317" t="s">
        <v>79</v>
      </c>
      <c r="AW797" s="317" t="s">
        <v>28</v>
      </c>
      <c r="AX797" s="317" t="s">
        <v>72</v>
      </c>
      <c r="AY797" s="320" t="s">
        <v>219</v>
      </c>
    </row>
    <row r="798" spans="2:51" s="325" customFormat="1" x14ac:dyDescent="0.2">
      <c r="B798" s="326"/>
      <c r="D798" s="319" t="s">
        <v>228</v>
      </c>
      <c r="E798" s="327" t="s">
        <v>1</v>
      </c>
      <c r="F798" s="328" t="s">
        <v>2229</v>
      </c>
      <c r="H798" s="329">
        <v>19.02</v>
      </c>
      <c r="L798" s="326"/>
      <c r="M798" s="330"/>
      <c r="N798" s="331"/>
      <c r="O798" s="331"/>
      <c r="P798" s="331"/>
      <c r="Q798" s="331"/>
      <c r="R798" s="331"/>
      <c r="S798" s="331"/>
      <c r="T798" s="332"/>
      <c r="AT798" s="327" t="s">
        <v>228</v>
      </c>
      <c r="AU798" s="327" t="s">
        <v>84</v>
      </c>
      <c r="AV798" s="325" t="s">
        <v>84</v>
      </c>
      <c r="AW798" s="325" t="s">
        <v>28</v>
      </c>
      <c r="AX798" s="325" t="s">
        <v>72</v>
      </c>
      <c r="AY798" s="327" t="s">
        <v>219</v>
      </c>
    </row>
    <row r="799" spans="2:51" s="325" customFormat="1" x14ac:dyDescent="0.2">
      <c r="B799" s="326"/>
      <c r="D799" s="319" t="s">
        <v>228</v>
      </c>
      <c r="E799" s="327" t="s">
        <v>1</v>
      </c>
      <c r="F799" s="328" t="s">
        <v>784</v>
      </c>
      <c r="H799" s="329">
        <v>-2.4</v>
      </c>
      <c r="L799" s="326"/>
      <c r="M799" s="330"/>
      <c r="N799" s="331"/>
      <c r="O799" s="331"/>
      <c r="P799" s="331"/>
      <c r="Q799" s="331"/>
      <c r="R799" s="331"/>
      <c r="S799" s="331"/>
      <c r="T799" s="332"/>
      <c r="AT799" s="327" t="s">
        <v>228</v>
      </c>
      <c r="AU799" s="327" t="s">
        <v>84</v>
      </c>
      <c r="AV799" s="325" t="s">
        <v>84</v>
      </c>
      <c r="AW799" s="325" t="s">
        <v>28</v>
      </c>
      <c r="AX799" s="325" t="s">
        <v>72</v>
      </c>
      <c r="AY799" s="327" t="s">
        <v>219</v>
      </c>
    </row>
    <row r="800" spans="2:51" s="325" customFormat="1" x14ac:dyDescent="0.2">
      <c r="B800" s="326"/>
      <c r="D800" s="319" t="s">
        <v>228</v>
      </c>
      <c r="E800" s="327" t="s">
        <v>1</v>
      </c>
      <c r="F800" s="328" t="s">
        <v>800</v>
      </c>
      <c r="H800" s="329">
        <v>-0.9</v>
      </c>
      <c r="L800" s="326"/>
      <c r="M800" s="330"/>
      <c r="N800" s="331"/>
      <c r="O800" s="331"/>
      <c r="P800" s="331"/>
      <c r="Q800" s="331"/>
      <c r="R800" s="331"/>
      <c r="S800" s="331"/>
      <c r="T800" s="332"/>
      <c r="AT800" s="327" t="s">
        <v>228</v>
      </c>
      <c r="AU800" s="327" t="s">
        <v>84</v>
      </c>
      <c r="AV800" s="325" t="s">
        <v>84</v>
      </c>
      <c r="AW800" s="325" t="s">
        <v>28</v>
      </c>
      <c r="AX800" s="325" t="s">
        <v>72</v>
      </c>
      <c r="AY800" s="327" t="s">
        <v>219</v>
      </c>
    </row>
    <row r="801" spans="2:51" s="325" customFormat="1" x14ac:dyDescent="0.2">
      <c r="B801" s="326"/>
      <c r="D801" s="319" t="s">
        <v>228</v>
      </c>
      <c r="E801" s="327" t="s">
        <v>1</v>
      </c>
      <c r="F801" s="328" t="s">
        <v>2228</v>
      </c>
      <c r="H801" s="329">
        <v>-1.56</v>
      </c>
      <c r="L801" s="326"/>
      <c r="M801" s="330"/>
      <c r="N801" s="331"/>
      <c r="O801" s="331"/>
      <c r="P801" s="331"/>
      <c r="Q801" s="331"/>
      <c r="R801" s="331"/>
      <c r="S801" s="331"/>
      <c r="T801" s="332"/>
      <c r="AT801" s="327" t="s">
        <v>228</v>
      </c>
      <c r="AU801" s="327" t="s">
        <v>84</v>
      </c>
      <c r="AV801" s="325" t="s">
        <v>84</v>
      </c>
      <c r="AW801" s="325" t="s">
        <v>28</v>
      </c>
      <c r="AX801" s="325" t="s">
        <v>72</v>
      </c>
      <c r="AY801" s="327" t="s">
        <v>219</v>
      </c>
    </row>
    <row r="802" spans="2:51" s="341" customFormat="1" x14ac:dyDescent="0.2">
      <c r="B802" s="342"/>
      <c r="D802" s="319" t="s">
        <v>228</v>
      </c>
      <c r="E802" s="343" t="s">
        <v>1</v>
      </c>
      <c r="F802" s="344" t="s">
        <v>241</v>
      </c>
      <c r="H802" s="345">
        <v>233.13399999999996</v>
      </c>
      <c r="L802" s="342"/>
      <c r="M802" s="346"/>
      <c r="N802" s="347"/>
      <c r="O802" s="347"/>
      <c r="P802" s="347"/>
      <c r="Q802" s="347"/>
      <c r="R802" s="347"/>
      <c r="S802" s="347"/>
      <c r="T802" s="348"/>
      <c r="AT802" s="343" t="s">
        <v>228</v>
      </c>
      <c r="AU802" s="343" t="s">
        <v>84</v>
      </c>
      <c r="AV802" s="341" t="s">
        <v>89</v>
      </c>
      <c r="AW802" s="341" t="s">
        <v>28</v>
      </c>
      <c r="AX802" s="341" t="s">
        <v>72</v>
      </c>
      <c r="AY802" s="343" t="s">
        <v>219</v>
      </c>
    </row>
    <row r="803" spans="2:51" s="317" customFormat="1" x14ac:dyDescent="0.2">
      <c r="B803" s="318"/>
      <c r="D803" s="319" t="s">
        <v>228</v>
      </c>
      <c r="E803" s="320" t="s">
        <v>1</v>
      </c>
      <c r="F803" s="321" t="s">
        <v>383</v>
      </c>
      <c r="H803" s="320" t="s">
        <v>1</v>
      </c>
      <c r="L803" s="318"/>
      <c r="M803" s="322"/>
      <c r="N803" s="323"/>
      <c r="O803" s="323"/>
      <c r="P803" s="323"/>
      <c r="Q803" s="323"/>
      <c r="R803" s="323"/>
      <c r="S803" s="323"/>
      <c r="T803" s="324"/>
      <c r="AT803" s="320" t="s">
        <v>228</v>
      </c>
      <c r="AU803" s="320" t="s">
        <v>84</v>
      </c>
      <c r="AV803" s="317" t="s">
        <v>79</v>
      </c>
      <c r="AW803" s="317" t="s">
        <v>28</v>
      </c>
      <c r="AX803" s="317" t="s">
        <v>72</v>
      </c>
      <c r="AY803" s="320" t="s">
        <v>219</v>
      </c>
    </row>
    <row r="804" spans="2:51" s="317" customFormat="1" x14ac:dyDescent="0.2">
      <c r="B804" s="318"/>
      <c r="D804" s="319" t="s">
        <v>228</v>
      </c>
      <c r="E804" s="320" t="s">
        <v>1</v>
      </c>
      <c r="F804" s="321" t="s">
        <v>2031</v>
      </c>
      <c r="H804" s="320" t="s">
        <v>1</v>
      </c>
      <c r="L804" s="318"/>
      <c r="M804" s="322"/>
      <c r="N804" s="323"/>
      <c r="O804" s="323"/>
      <c r="P804" s="323"/>
      <c r="Q804" s="323"/>
      <c r="R804" s="323"/>
      <c r="S804" s="323"/>
      <c r="T804" s="324"/>
      <c r="AT804" s="320" t="s">
        <v>228</v>
      </c>
      <c r="AU804" s="320" t="s">
        <v>84</v>
      </c>
      <c r="AV804" s="317" t="s">
        <v>79</v>
      </c>
      <c r="AW804" s="317" t="s">
        <v>28</v>
      </c>
      <c r="AX804" s="317" t="s">
        <v>72</v>
      </c>
      <c r="AY804" s="320" t="s">
        <v>219</v>
      </c>
    </row>
    <row r="805" spans="2:51" s="325" customFormat="1" x14ac:dyDescent="0.2">
      <c r="B805" s="326"/>
      <c r="D805" s="319" t="s">
        <v>228</v>
      </c>
      <c r="E805" s="327" t="s">
        <v>1</v>
      </c>
      <c r="F805" s="328" t="s">
        <v>2230</v>
      </c>
      <c r="H805" s="329">
        <v>59.4</v>
      </c>
      <c r="L805" s="326"/>
      <c r="M805" s="330"/>
      <c r="N805" s="331"/>
      <c r="O805" s="331"/>
      <c r="P805" s="331"/>
      <c r="Q805" s="331"/>
      <c r="R805" s="331"/>
      <c r="S805" s="331"/>
      <c r="T805" s="332"/>
      <c r="AT805" s="327" t="s">
        <v>228</v>
      </c>
      <c r="AU805" s="327" t="s">
        <v>84</v>
      </c>
      <c r="AV805" s="325" t="s">
        <v>84</v>
      </c>
      <c r="AW805" s="325" t="s">
        <v>28</v>
      </c>
      <c r="AX805" s="325" t="s">
        <v>72</v>
      </c>
      <c r="AY805" s="327" t="s">
        <v>219</v>
      </c>
    </row>
    <row r="806" spans="2:51" s="325" customFormat="1" x14ac:dyDescent="0.2">
      <c r="B806" s="326"/>
      <c r="D806" s="319" t="s">
        <v>228</v>
      </c>
      <c r="E806" s="327" t="s">
        <v>1</v>
      </c>
      <c r="F806" s="328" t="s">
        <v>1189</v>
      </c>
      <c r="H806" s="329">
        <v>-1.88</v>
      </c>
      <c r="L806" s="326"/>
      <c r="M806" s="330"/>
      <c r="N806" s="331"/>
      <c r="O806" s="331"/>
      <c r="P806" s="331"/>
      <c r="Q806" s="331"/>
      <c r="R806" s="331"/>
      <c r="S806" s="331"/>
      <c r="T806" s="332"/>
      <c r="AT806" s="327" t="s">
        <v>228</v>
      </c>
      <c r="AU806" s="327" t="s">
        <v>84</v>
      </c>
      <c r="AV806" s="325" t="s">
        <v>84</v>
      </c>
      <c r="AW806" s="325" t="s">
        <v>28</v>
      </c>
      <c r="AX806" s="325" t="s">
        <v>72</v>
      </c>
      <c r="AY806" s="327" t="s">
        <v>219</v>
      </c>
    </row>
    <row r="807" spans="2:51" s="317" customFormat="1" x14ac:dyDescent="0.2">
      <c r="B807" s="318"/>
      <c r="D807" s="319" t="s">
        <v>228</v>
      </c>
      <c r="E807" s="320" t="s">
        <v>1</v>
      </c>
      <c r="F807" s="321" t="s">
        <v>2033</v>
      </c>
      <c r="H807" s="320" t="s">
        <v>1</v>
      </c>
      <c r="L807" s="318"/>
      <c r="M807" s="322"/>
      <c r="N807" s="323"/>
      <c r="O807" s="323"/>
      <c r="P807" s="323"/>
      <c r="Q807" s="323"/>
      <c r="R807" s="323"/>
      <c r="S807" s="323"/>
      <c r="T807" s="324"/>
      <c r="AT807" s="320" t="s">
        <v>228</v>
      </c>
      <c r="AU807" s="320" t="s">
        <v>84</v>
      </c>
      <c r="AV807" s="317" t="s">
        <v>79</v>
      </c>
      <c r="AW807" s="317" t="s">
        <v>28</v>
      </c>
      <c r="AX807" s="317" t="s">
        <v>72</v>
      </c>
      <c r="AY807" s="320" t="s">
        <v>219</v>
      </c>
    </row>
    <row r="808" spans="2:51" s="325" customFormat="1" x14ac:dyDescent="0.2">
      <c r="B808" s="326"/>
      <c r="D808" s="319" t="s">
        <v>228</v>
      </c>
      <c r="E808" s="327" t="s">
        <v>1</v>
      </c>
      <c r="F808" s="328" t="s">
        <v>2231</v>
      </c>
      <c r="H808" s="329">
        <v>31.5</v>
      </c>
      <c r="L808" s="326"/>
      <c r="M808" s="330"/>
      <c r="N808" s="331"/>
      <c r="O808" s="331"/>
      <c r="P808" s="331"/>
      <c r="Q808" s="331"/>
      <c r="R808" s="331"/>
      <c r="S808" s="331"/>
      <c r="T808" s="332"/>
      <c r="AT808" s="327" t="s">
        <v>228</v>
      </c>
      <c r="AU808" s="327" t="s">
        <v>84</v>
      </c>
      <c r="AV808" s="325" t="s">
        <v>84</v>
      </c>
      <c r="AW808" s="325" t="s">
        <v>28</v>
      </c>
      <c r="AX808" s="325" t="s">
        <v>72</v>
      </c>
      <c r="AY808" s="327" t="s">
        <v>219</v>
      </c>
    </row>
    <row r="809" spans="2:51" s="325" customFormat="1" x14ac:dyDescent="0.2">
      <c r="B809" s="326"/>
      <c r="D809" s="319" t="s">
        <v>228</v>
      </c>
      <c r="E809" s="327" t="s">
        <v>1</v>
      </c>
      <c r="F809" s="328" t="s">
        <v>2246</v>
      </c>
      <c r="H809" s="329">
        <v>-2.4750000000000001</v>
      </c>
      <c r="L809" s="326"/>
      <c r="M809" s="330"/>
      <c r="N809" s="331"/>
      <c r="O809" s="331"/>
      <c r="P809" s="331"/>
      <c r="Q809" s="331"/>
      <c r="R809" s="331"/>
      <c r="S809" s="331"/>
      <c r="T809" s="332"/>
      <c r="AT809" s="327" t="s">
        <v>228</v>
      </c>
      <c r="AU809" s="327" t="s">
        <v>84</v>
      </c>
      <c r="AV809" s="325" t="s">
        <v>84</v>
      </c>
      <c r="AW809" s="325" t="s">
        <v>28</v>
      </c>
      <c r="AX809" s="325" t="s">
        <v>72</v>
      </c>
      <c r="AY809" s="327" t="s">
        <v>219</v>
      </c>
    </row>
    <row r="810" spans="2:51" s="325" customFormat="1" x14ac:dyDescent="0.2">
      <c r="B810" s="326"/>
      <c r="D810" s="319" t="s">
        <v>228</v>
      </c>
      <c r="E810" s="327" t="s">
        <v>1</v>
      </c>
      <c r="F810" s="328" t="s">
        <v>814</v>
      </c>
      <c r="H810" s="329">
        <v>-0.752</v>
      </c>
      <c r="L810" s="326"/>
      <c r="M810" s="330"/>
      <c r="N810" s="331"/>
      <c r="O810" s="331"/>
      <c r="P810" s="331"/>
      <c r="Q810" s="331"/>
      <c r="R810" s="331"/>
      <c r="S810" s="331"/>
      <c r="T810" s="332"/>
      <c r="AT810" s="327" t="s">
        <v>228</v>
      </c>
      <c r="AU810" s="327" t="s">
        <v>84</v>
      </c>
      <c r="AV810" s="325" t="s">
        <v>84</v>
      </c>
      <c r="AW810" s="325" t="s">
        <v>28</v>
      </c>
      <c r="AX810" s="325" t="s">
        <v>72</v>
      </c>
      <c r="AY810" s="327" t="s">
        <v>219</v>
      </c>
    </row>
    <row r="811" spans="2:51" s="317" customFormat="1" x14ac:dyDescent="0.2">
      <c r="B811" s="318"/>
      <c r="D811" s="319" t="s">
        <v>228</v>
      </c>
      <c r="E811" s="320" t="s">
        <v>1</v>
      </c>
      <c r="F811" s="321" t="s">
        <v>2044</v>
      </c>
      <c r="H811" s="320" t="s">
        <v>1</v>
      </c>
      <c r="L811" s="318"/>
      <c r="M811" s="322"/>
      <c r="N811" s="323"/>
      <c r="O811" s="323"/>
      <c r="P811" s="323"/>
      <c r="Q811" s="323"/>
      <c r="R811" s="323"/>
      <c r="S811" s="323"/>
      <c r="T811" s="324"/>
      <c r="AT811" s="320" t="s">
        <v>228</v>
      </c>
      <c r="AU811" s="320" t="s">
        <v>84</v>
      </c>
      <c r="AV811" s="317" t="s">
        <v>79</v>
      </c>
      <c r="AW811" s="317" t="s">
        <v>28</v>
      </c>
      <c r="AX811" s="317" t="s">
        <v>72</v>
      </c>
      <c r="AY811" s="320" t="s">
        <v>219</v>
      </c>
    </row>
    <row r="812" spans="2:51" s="325" customFormat="1" x14ac:dyDescent="0.2">
      <c r="B812" s="326"/>
      <c r="D812" s="319" t="s">
        <v>228</v>
      </c>
      <c r="E812" s="327" t="s">
        <v>1</v>
      </c>
      <c r="F812" s="328" t="s">
        <v>2233</v>
      </c>
      <c r="H812" s="329">
        <v>78.33</v>
      </c>
      <c r="L812" s="326"/>
      <c r="M812" s="330"/>
      <c r="N812" s="331"/>
      <c r="O812" s="331"/>
      <c r="P812" s="331"/>
      <c r="Q812" s="331"/>
      <c r="R812" s="331"/>
      <c r="S812" s="331"/>
      <c r="T812" s="332"/>
      <c r="AT812" s="327" t="s">
        <v>228</v>
      </c>
      <c r="AU812" s="327" t="s">
        <v>84</v>
      </c>
      <c r="AV812" s="325" t="s">
        <v>84</v>
      </c>
      <c r="AW812" s="325" t="s">
        <v>28</v>
      </c>
      <c r="AX812" s="325" t="s">
        <v>72</v>
      </c>
      <c r="AY812" s="327" t="s">
        <v>219</v>
      </c>
    </row>
    <row r="813" spans="2:51" s="325" customFormat="1" x14ac:dyDescent="0.2">
      <c r="B813" s="326"/>
      <c r="D813" s="319" t="s">
        <v>228</v>
      </c>
      <c r="E813" s="327" t="s">
        <v>1</v>
      </c>
      <c r="F813" s="328" t="s">
        <v>2247</v>
      </c>
      <c r="H813" s="329">
        <v>-6.05</v>
      </c>
      <c r="L813" s="326"/>
      <c r="M813" s="330"/>
      <c r="N813" s="331"/>
      <c r="O813" s="331"/>
      <c r="P813" s="331"/>
      <c r="Q813" s="331"/>
      <c r="R813" s="331"/>
      <c r="S813" s="331"/>
      <c r="T813" s="332"/>
      <c r="AT813" s="327" t="s">
        <v>228</v>
      </c>
      <c r="AU813" s="327" t="s">
        <v>84</v>
      </c>
      <c r="AV813" s="325" t="s">
        <v>84</v>
      </c>
      <c r="AW813" s="325" t="s">
        <v>28</v>
      </c>
      <c r="AX813" s="325" t="s">
        <v>72</v>
      </c>
      <c r="AY813" s="327" t="s">
        <v>219</v>
      </c>
    </row>
    <row r="814" spans="2:51" s="325" customFormat="1" x14ac:dyDescent="0.2">
      <c r="B814" s="326"/>
      <c r="D814" s="319" t="s">
        <v>228</v>
      </c>
      <c r="E814" s="327" t="s">
        <v>1</v>
      </c>
      <c r="F814" s="328" t="s">
        <v>2248</v>
      </c>
      <c r="H814" s="329">
        <v>-6.05</v>
      </c>
      <c r="L814" s="326"/>
      <c r="M814" s="330"/>
      <c r="N814" s="331"/>
      <c r="O814" s="331"/>
      <c r="P814" s="331"/>
      <c r="Q814" s="331"/>
      <c r="R814" s="331"/>
      <c r="S814" s="331"/>
      <c r="T814" s="332"/>
      <c r="AT814" s="327" t="s">
        <v>228</v>
      </c>
      <c r="AU814" s="327" t="s">
        <v>84</v>
      </c>
      <c r="AV814" s="325" t="s">
        <v>84</v>
      </c>
      <c r="AW814" s="325" t="s">
        <v>28</v>
      </c>
      <c r="AX814" s="325" t="s">
        <v>72</v>
      </c>
      <c r="AY814" s="327" t="s">
        <v>219</v>
      </c>
    </row>
    <row r="815" spans="2:51" s="325" customFormat="1" x14ac:dyDescent="0.2">
      <c r="B815" s="326"/>
      <c r="D815" s="319" t="s">
        <v>228</v>
      </c>
      <c r="E815" s="327" t="s">
        <v>1</v>
      </c>
      <c r="F815" s="328" t="s">
        <v>814</v>
      </c>
      <c r="H815" s="329">
        <v>-0.752</v>
      </c>
      <c r="L815" s="326"/>
      <c r="M815" s="330"/>
      <c r="N815" s="331"/>
      <c r="O815" s="331"/>
      <c r="P815" s="331"/>
      <c r="Q815" s="331"/>
      <c r="R815" s="331"/>
      <c r="S815" s="331"/>
      <c r="T815" s="332"/>
      <c r="AT815" s="327" t="s">
        <v>228</v>
      </c>
      <c r="AU815" s="327" t="s">
        <v>84</v>
      </c>
      <c r="AV815" s="325" t="s">
        <v>84</v>
      </c>
      <c r="AW815" s="325" t="s">
        <v>28</v>
      </c>
      <c r="AX815" s="325" t="s">
        <v>72</v>
      </c>
      <c r="AY815" s="327" t="s">
        <v>219</v>
      </c>
    </row>
    <row r="816" spans="2:51" s="325" customFormat="1" x14ac:dyDescent="0.2">
      <c r="B816" s="326"/>
      <c r="D816" s="319" t="s">
        <v>228</v>
      </c>
      <c r="E816" s="327" t="s">
        <v>1</v>
      </c>
      <c r="F816" s="328" t="s">
        <v>2235</v>
      </c>
      <c r="H816" s="329">
        <v>2.7</v>
      </c>
      <c r="L816" s="326"/>
      <c r="M816" s="330"/>
      <c r="N816" s="331"/>
      <c r="O816" s="331"/>
      <c r="P816" s="331"/>
      <c r="Q816" s="331"/>
      <c r="R816" s="331"/>
      <c r="S816" s="331"/>
      <c r="T816" s="332"/>
      <c r="AT816" s="327" t="s">
        <v>228</v>
      </c>
      <c r="AU816" s="327" t="s">
        <v>84</v>
      </c>
      <c r="AV816" s="325" t="s">
        <v>84</v>
      </c>
      <c r="AW816" s="325" t="s">
        <v>28</v>
      </c>
      <c r="AX816" s="325" t="s">
        <v>72</v>
      </c>
      <c r="AY816" s="327" t="s">
        <v>219</v>
      </c>
    </row>
    <row r="817" spans="2:51" s="317" customFormat="1" x14ac:dyDescent="0.2">
      <c r="B817" s="318"/>
      <c r="D817" s="319" t="s">
        <v>228</v>
      </c>
      <c r="E817" s="320" t="s">
        <v>1</v>
      </c>
      <c r="F817" s="321" t="s">
        <v>2048</v>
      </c>
      <c r="H817" s="320" t="s">
        <v>1</v>
      </c>
      <c r="L817" s="318"/>
      <c r="M817" s="322"/>
      <c r="N817" s="323"/>
      <c r="O817" s="323"/>
      <c r="P817" s="323"/>
      <c r="Q817" s="323"/>
      <c r="R817" s="323"/>
      <c r="S817" s="323"/>
      <c r="T817" s="324"/>
      <c r="AT817" s="320" t="s">
        <v>228</v>
      </c>
      <c r="AU817" s="320" t="s">
        <v>84</v>
      </c>
      <c r="AV817" s="317" t="s">
        <v>79</v>
      </c>
      <c r="AW817" s="317" t="s">
        <v>28</v>
      </c>
      <c r="AX817" s="317" t="s">
        <v>72</v>
      </c>
      <c r="AY817" s="320" t="s">
        <v>219</v>
      </c>
    </row>
    <row r="818" spans="2:51" s="325" customFormat="1" x14ac:dyDescent="0.2">
      <c r="B818" s="326"/>
      <c r="D818" s="319" t="s">
        <v>228</v>
      </c>
      <c r="E818" s="327" t="s">
        <v>1</v>
      </c>
      <c r="F818" s="328" t="s">
        <v>2236</v>
      </c>
      <c r="H818" s="329">
        <v>55.05</v>
      </c>
      <c r="L818" s="326"/>
      <c r="M818" s="330"/>
      <c r="N818" s="331"/>
      <c r="O818" s="331"/>
      <c r="P818" s="331"/>
      <c r="Q818" s="331"/>
      <c r="R818" s="331"/>
      <c r="S818" s="331"/>
      <c r="T818" s="332"/>
      <c r="AT818" s="327" t="s">
        <v>228</v>
      </c>
      <c r="AU818" s="327" t="s">
        <v>84</v>
      </c>
      <c r="AV818" s="325" t="s">
        <v>84</v>
      </c>
      <c r="AW818" s="325" t="s">
        <v>28</v>
      </c>
      <c r="AX818" s="325" t="s">
        <v>72</v>
      </c>
      <c r="AY818" s="327" t="s">
        <v>219</v>
      </c>
    </row>
    <row r="819" spans="2:51" s="325" customFormat="1" x14ac:dyDescent="0.2">
      <c r="B819" s="326"/>
      <c r="D819" s="319" t="s">
        <v>228</v>
      </c>
      <c r="E819" s="327" t="s">
        <v>1</v>
      </c>
      <c r="F819" s="328" t="s">
        <v>2249</v>
      </c>
      <c r="H819" s="329">
        <v>-9.0749999999999993</v>
      </c>
      <c r="L819" s="326"/>
      <c r="M819" s="330"/>
      <c r="N819" s="331"/>
      <c r="O819" s="331"/>
      <c r="P819" s="331"/>
      <c r="Q819" s="331"/>
      <c r="R819" s="331"/>
      <c r="S819" s="331"/>
      <c r="T819" s="332"/>
      <c r="AT819" s="327" t="s">
        <v>228</v>
      </c>
      <c r="AU819" s="327" t="s">
        <v>84</v>
      </c>
      <c r="AV819" s="325" t="s">
        <v>84</v>
      </c>
      <c r="AW819" s="325" t="s">
        <v>28</v>
      </c>
      <c r="AX819" s="325" t="s">
        <v>72</v>
      </c>
      <c r="AY819" s="327" t="s">
        <v>219</v>
      </c>
    </row>
    <row r="820" spans="2:51" s="325" customFormat="1" x14ac:dyDescent="0.2">
      <c r="B820" s="326"/>
      <c r="D820" s="319" t="s">
        <v>228</v>
      </c>
      <c r="E820" s="327" t="s">
        <v>1</v>
      </c>
      <c r="F820" s="328" t="s">
        <v>815</v>
      </c>
      <c r="H820" s="329">
        <v>-0.376</v>
      </c>
      <c r="L820" s="326"/>
      <c r="M820" s="330"/>
      <c r="N820" s="331"/>
      <c r="O820" s="331"/>
      <c r="P820" s="331"/>
      <c r="Q820" s="331"/>
      <c r="R820" s="331"/>
      <c r="S820" s="331"/>
      <c r="T820" s="332"/>
      <c r="AT820" s="327" t="s">
        <v>228</v>
      </c>
      <c r="AU820" s="327" t="s">
        <v>84</v>
      </c>
      <c r="AV820" s="325" t="s">
        <v>84</v>
      </c>
      <c r="AW820" s="325" t="s">
        <v>28</v>
      </c>
      <c r="AX820" s="325" t="s">
        <v>72</v>
      </c>
      <c r="AY820" s="327" t="s">
        <v>219</v>
      </c>
    </row>
    <row r="821" spans="2:51" s="325" customFormat="1" x14ac:dyDescent="0.2">
      <c r="B821" s="326"/>
      <c r="D821" s="319" t="s">
        <v>228</v>
      </c>
      <c r="E821" s="327" t="s">
        <v>1</v>
      </c>
      <c r="F821" s="328" t="s">
        <v>2238</v>
      </c>
      <c r="H821" s="329">
        <v>-2.94</v>
      </c>
      <c r="L821" s="326"/>
      <c r="M821" s="330"/>
      <c r="N821" s="331"/>
      <c r="O821" s="331"/>
      <c r="P821" s="331"/>
      <c r="Q821" s="331"/>
      <c r="R821" s="331"/>
      <c r="S821" s="331"/>
      <c r="T821" s="332"/>
      <c r="AT821" s="327" t="s">
        <v>228</v>
      </c>
      <c r="AU821" s="327" t="s">
        <v>84</v>
      </c>
      <c r="AV821" s="325" t="s">
        <v>84</v>
      </c>
      <c r="AW821" s="325" t="s">
        <v>28</v>
      </c>
      <c r="AX821" s="325" t="s">
        <v>72</v>
      </c>
      <c r="AY821" s="327" t="s">
        <v>219</v>
      </c>
    </row>
    <row r="822" spans="2:51" s="317" customFormat="1" x14ac:dyDescent="0.2">
      <c r="B822" s="318"/>
      <c r="D822" s="319" t="s">
        <v>228</v>
      </c>
      <c r="E822" s="320" t="s">
        <v>1</v>
      </c>
      <c r="F822" s="321" t="s">
        <v>2052</v>
      </c>
      <c r="H822" s="320" t="s">
        <v>1</v>
      </c>
      <c r="L822" s="318"/>
      <c r="M822" s="322"/>
      <c r="N822" s="323"/>
      <c r="O822" s="323"/>
      <c r="P822" s="323"/>
      <c r="Q822" s="323"/>
      <c r="R822" s="323"/>
      <c r="S822" s="323"/>
      <c r="T822" s="324"/>
      <c r="AT822" s="320" t="s">
        <v>228</v>
      </c>
      <c r="AU822" s="320" t="s">
        <v>84</v>
      </c>
      <c r="AV822" s="317" t="s">
        <v>79</v>
      </c>
      <c r="AW822" s="317" t="s">
        <v>28</v>
      </c>
      <c r="AX822" s="317" t="s">
        <v>72</v>
      </c>
      <c r="AY822" s="320" t="s">
        <v>219</v>
      </c>
    </row>
    <row r="823" spans="2:51" s="325" customFormat="1" x14ac:dyDescent="0.2">
      <c r="B823" s="326"/>
      <c r="D823" s="319" t="s">
        <v>228</v>
      </c>
      <c r="E823" s="327" t="s">
        <v>1</v>
      </c>
      <c r="F823" s="328" t="s">
        <v>2239</v>
      </c>
      <c r="H823" s="329">
        <v>27.09</v>
      </c>
      <c r="L823" s="326"/>
      <c r="M823" s="330"/>
      <c r="N823" s="331"/>
      <c r="O823" s="331"/>
      <c r="P823" s="331"/>
      <c r="Q823" s="331"/>
      <c r="R823" s="331"/>
      <c r="S823" s="331"/>
      <c r="T823" s="332"/>
      <c r="AT823" s="327" t="s">
        <v>228</v>
      </c>
      <c r="AU823" s="327" t="s">
        <v>84</v>
      </c>
      <c r="AV823" s="325" t="s">
        <v>84</v>
      </c>
      <c r="AW823" s="325" t="s">
        <v>28</v>
      </c>
      <c r="AX823" s="325" t="s">
        <v>72</v>
      </c>
      <c r="AY823" s="327" t="s">
        <v>219</v>
      </c>
    </row>
    <row r="824" spans="2:51" s="325" customFormat="1" x14ac:dyDescent="0.2">
      <c r="B824" s="326"/>
      <c r="D824" s="319" t="s">
        <v>228</v>
      </c>
      <c r="E824" s="327" t="s">
        <v>1</v>
      </c>
      <c r="F824" s="328" t="s">
        <v>2238</v>
      </c>
      <c r="H824" s="329">
        <v>-2.94</v>
      </c>
      <c r="L824" s="326"/>
      <c r="M824" s="330"/>
      <c r="N824" s="331"/>
      <c r="O824" s="331"/>
      <c r="P824" s="331"/>
      <c r="Q824" s="331"/>
      <c r="R824" s="331"/>
      <c r="S824" s="331"/>
      <c r="T824" s="332"/>
      <c r="AT824" s="327" t="s">
        <v>228</v>
      </c>
      <c r="AU824" s="327" t="s">
        <v>84</v>
      </c>
      <c r="AV824" s="325" t="s">
        <v>84</v>
      </c>
      <c r="AW824" s="325" t="s">
        <v>28</v>
      </c>
      <c r="AX824" s="325" t="s">
        <v>72</v>
      </c>
      <c r="AY824" s="327" t="s">
        <v>219</v>
      </c>
    </row>
    <row r="825" spans="2:51" s="325" customFormat="1" x14ac:dyDescent="0.2">
      <c r="B825" s="326"/>
      <c r="D825" s="319" t="s">
        <v>228</v>
      </c>
      <c r="E825" s="327" t="s">
        <v>1</v>
      </c>
      <c r="F825" s="328" t="s">
        <v>1180</v>
      </c>
      <c r="H825" s="329">
        <v>-1.504</v>
      </c>
      <c r="L825" s="326"/>
      <c r="M825" s="330"/>
      <c r="N825" s="331"/>
      <c r="O825" s="331"/>
      <c r="P825" s="331"/>
      <c r="Q825" s="331"/>
      <c r="R825" s="331"/>
      <c r="S825" s="331"/>
      <c r="T825" s="332"/>
      <c r="AT825" s="327" t="s">
        <v>228</v>
      </c>
      <c r="AU825" s="327" t="s">
        <v>84</v>
      </c>
      <c r="AV825" s="325" t="s">
        <v>84</v>
      </c>
      <c r="AW825" s="325" t="s">
        <v>28</v>
      </c>
      <c r="AX825" s="325" t="s">
        <v>72</v>
      </c>
      <c r="AY825" s="327" t="s">
        <v>219</v>
      </c>
    </row>
    <row r="826" spans="2:51" s="317" customFormat="1" x14ac:dyDescent="0.2">
      <c r="B826" s="318"/>
      <c r="D826" s="319" t="s">
        <v>228</v>
      </c>
      <c r="E826" s="320" t="s">
        <v>1</v>
      </c>
      <c r="F826" s="321" t="s">
        <v>2054</v>
      </c>
      <c r="H826" s="320" t="s">
        <v>1</v>
      </c>
      <c r="L826" s="318"/>
      <c r="M826" s="322"/>
      <c r="N826" s="323"/>
      <c r="O826" s="323"/>
      <c r="P826" s="323"/>
      <c r="Q826" s="323"/>
      <c r="R826" s="323"/>
      <c r="S826" s="323"/>
      <c r="T826" s="324"/>
      <c r="AT826" s="320" t="s">
        <v>228</v>
      </c>
      <c r="AU826" s="320" t="s">
        <v>84</v>
      </c>
      <c r="AV826" s="317" t="s">
        <v>79</v>
      </c>
      <c r="AW826" s="317" t="s">
        <v>28</v>
      </c>
      <c r="AX826" s="317" t="s">
        <v>72</v>
      </c>
      <c r="AY826" s="320" t="s">
        <v>219</v>
      </c>
    </row>
    <row r="827" spans="2:51" s="325" customFormat="1" x14ac:dyDescent="0.2">
      <c r="B827" s="326"/>
      <c r="D827" s="319" t="s">
        <v>228</v>
      </c>
      <c r="E827" s="327" t="s">
        <v>1</v>
      </c>
      <c r="F827" s="328" t="s">
        <v>2240</v>
      </c>
      <c r="H827" s="329">
        <v>18.855</v>
      </c>
      <c r="L827" s="326"/>
      <c r="M827" s="330"/>
      <c r="N827" s="331"/>
      <c r="O827" s="331"/>
      <c r="P827" s="331"/>
      <c r="Q827" s="331"/>
      <c r="R827" s="331"/>
      <c r="S827" s="331"/>
      <c r="T827" s="332"/>
      <c r="AT827" s="327" t="s">
        <v>228</v>
      </c>
      <c r="AU827" s="327" t="s">
        <v>84</v>
      </c>
      <c r="AV827" s="325" t="s">
        <v>84</v>
      </c>
      <c r="AW827" s="325" t="s">
        <v>28</v>
      </c>
      <c r="AX827" s="325" t="s">
        <v>72</v>
      </c>
      <c r="AY827" s="327" t="s">
        <v>219</v>
      </c>
    </row>
    <row r="828" spans="2:51" s="325" customFormat="1" x14ac:dyDescent="0.2">
      <c r="B828" s="326"/>
      <c r="D828" s="319" t="s">
        <v>228</v>
      </c>
      <c r="E828" s="327" t="s">
        <v>1</v>
      </c>
      <c r="F828" s="328" t="s">
        <v>815</v>
      </c>
      <c r="H828" s="329">
        <v>-0.376</v>
      </c>
      <c r="L828" s="326"/>
      <c r="M828" s="330"/>
      <c r="N828" s="331"/>
      <c r="O828" s="331"/>
      <c r="P828" s="331"/>
      <c r="Q828" s="331"/>
      <c r="R828" s="331"/>
      <c r="S828" s="331"/>
      <c r="T828" s="332"/>
      <c r="AT828" s="327" t="s">
        <v>228</v>
      </c>
      <c r="AU828" s="327" t="s">
        <v>84</v>
      </c>
      <c r="AV828" s="325" t="s">
        <v>84</v>
      </c>
      <c r="AW828" s="325" t="s">
        <v>28</v>
      </c>
      <c r="AX828" s="325" t="s">
        <v>72</v>
      </c>
      <c r="AY828" s="327" t="s">
        <v>219</v>
      </c>
    </row>
    <row r="829" spans="2:51" s="325" customFormat="1" x14ac:dyDescent="0.2">
      <c r="B829" s="326"/>
      <c r="D829" s="319" t="s">
        <v>228</v>
      </c>
      <c r="E829" s="327" t="s">
        <v>1</v>
      </c>
      <c r="F829" s="328" t="s">
        <v>2250</v>
      </c>
      <c r="H829" s="329">
        <v>-1.21</v>
      </c>
      <c r="L829" s="326"/>
      <c r="M829" s="330"/>
      <c r="N829" s="331"/>
      <c r="O829" s="331"/>
      <c r="P829" s="331"/>
      <c r="Q829" s="331"/>
      <c r="R829" s="331"/>
      <c r="S829" s="331"/>
      <c r="T829" s="332"/>
      <c r="AT829" s="327" t="s">
        <v>228</v>
      </c>
      <c r="AU829" s="327" t="s">
        <v>84</v>
      </c>
      <c r="AV829" s="325" t="s">
        <v>84</v>
      </c>
      <c r="AW829" s="325" t="s">
        <v>28</v>
      </c>
      <c r="AX829" s="325" t="s">
        <v>72</v>
      </c>
      <c r="AY829" s="327" t="s">
        <v>219</v>
      </c>
    </row>
    <row r="830" spans="2:51" s="317" customFormat="1" x14ac:dyDescent="0.2">
      <c r="B830" s="318"/>
      <c r="D830" s="319" t="s">
        <v>228</v>
      </c>
      <c r="E830" s="320" t="s">
        <v>1</v>
      </c>
      <c r="F830" s="321" t="s">
        <v>2059</v>
      </c>
      <c r="H830" s="320" t="s">
        <v>1</v>
      </c>
      <c r="L830" s="318"/>
      <c r="M830" s="322"/>
      <c r="N830" s="323"/>
      <c r="O830" s="323"/>
      <c r="P830" s="323"/>
      <c r="Q830" s="323"/>
      <c r="R830" s="323"/>
      <c r="S830" s="323"/>
      <c r="T830" s="324"/>
      <c r="AT830" s="320" t="s">
        <v>228</v>
      </c>
      <c r="AU830" s="320" t="s">
        <v>84</v>
      </c>
      <c r="AV830" s="317" t="s">
        <v>79</v>
      </c>
      <c r="AW830" s="317" t="s">
        <v>28</v>
      </c>
      <c r="AX830" s="317" t="s">
        <v>72</v>
      </c>
      <c r="AY830" s="320" t="s">
        <v>219</v>
      </c>
    </row>
    <row r="831" spans="2:51" s="325" customFormat="1" x14ac:dyDescent="0.2">
      <c r="B831" s="326"/>
      <c r="D831" s="319" t="s">
        <v>228</v>
      </c>
      <c r="E831" s="327" t="s">
        <v>1</v>
      </c>
      <c r="F831" s="328" t="s">
        <v>2242</v>
      </c>
      <c r="H831" s="329">
        <v>73.650000000000006</v>
      </c>
      <c r="L831" s="326"/>
      <c r="M831" s="330"/>
      <c r="N831" s="331"/>
      <c r="O831" s="331"/>
      <c r="P831" s="331"/>
      <c r="Q831" s="331"/>
      <c r="R831" s="331"/>
      <c r="S831" s="331"/>
      <c r="T831" s="332"/>
      <c r="AT831" s="327" t="s">
        <v>228</v>
      </c>
      <c r="AU831" s="327" t="s">
        <v>84</v>
      </c>
      <c r="AV831" s="325" t="s">
        <v>84</v>
      </c>
      <c r="AW831" s="325" t="s">
        <v>28</v>
      </c>
      <c r="AX831" s="325" t="s">
        <v>72</v>
      </c>
      <c r="AY831" s="327" t="s">
        <v>219</v>
      </c>
    </row>
    <row r="832" spans="2:51" s="325" customFormat="1" x14ac:dyDescent="0.2">
      <c r="B832" s="326"/>
      <c r="D832" s="319" t="s">
        <v>228</v>
      </c>
      <c r="E832" s="327" t="s">
        <v>1</v>
      </c>
      <c r="F832" s="328" t="s">
        <v>1197</v>
      </c>
      <c r="H832" s="329">
        <v>-2.0350000000000001</v>
      </c>
      <c r="L832" s="326"/>
      <c r="M832" s="330"/>
      <c r="N832" s="331"/>
      <c r="O832" s="331"/>
      <c r="P832" s="331"/>
      <c r="Q832" s="331"/>
      <c r="R832" s="331"/>
      <c r="S832" s="331"/>
      <c r="T832" s="332"/>
      <c r="AT832" s="327" t="s">
        <v>228</v>
      </c>
      <c r="AU832" s="327" t="s">
        <v>84</v>
      </c>
      <c r="AV832" s="325" t="s">
        <v>84</v>
      </c>
      <c r="AW832" s="325" t="s">
        <v>28</v>
      </c>
      <c r="AX832" s="325" t="s">
        <v>72</v>
      </c>
      <c r="AY832" s="327" t="s">
        <v>219</v>
      </c>
    </row>
    <row r="833" spans="2:51" s="325" customFormat="1" x14ac:dyDescent="0.2">
      <c r="B833" s="326"/>
      <c r="D833" s="319" t="s">
        <v>228</v>
      </c>
      <c r="E833" s="327" t="s">
        <v>1</v>
      </c>
      <c r="F833" s="328" t="s">
        <v>2251</v>
      </c>
      <c r="H833" s="329">
        <v>-3.0529999999999999</v>
      </c>
      <c r="L833" s="326"/>
      <c r="M833" s="330"/>
      <c r="N833" s="331"/>
      <c r="O833" s="331"/>
      <c r="P833" s="331"/>
      <c r="Q833" s="331"/>
      <c r="R833" s="331"/>
      <c r="S833" s="331"/>
      <c r="T833" s="332"/>
      <c r="AT833" s="327" t="s">
        <v>228</v>
      </c>
      <c r="AU833" s="327" t="s">
        <v>84</v>
      </c>
      <c r="AV833" s="325" t="s">
        <v>84</v>
      </c>
      <c r="AW833" s="325" t="s">
        <v>28</v>
      </c>
      <c r="AX833" s="325" t="s">
        <v>72</v>
      </c>
      <c r="AY833" s="327" t="s">
        <v>219</v>
      </c>
    </row>
    <row r="834" spans="2:51" s="325" customFormat="1" x14ac:dyDescent="0.2">
      <c r="B834" s="326"/>
      <c r="D834" s="319" t="s">
        <v>228</v>
      </c>
      <c r="E834" s="327" t="s">
        <v>1</v>
      </c>
      <c r="F834" s="328" t="s">
        <v>2247</v>
      </c>
      <c r="H834" s="329">
        <v>-6.05</v>
      </c>
      <c r="L834" s="326"/>
      <c r="M834" s="330"/>
      <c r="N834" s="331"/>
      <c r="O834" s="331"/>
      <c r="P834" s="331"/>
      <c r="Q834" s="331"/>
      <c r="R834" s="331"/>
      <c r="S834" s="331"/>
      <c r="T834" s="332"/>
      <c r="AT834" s="327" t="s">
        <v>228</v>
      </c>
      <c r="AU834" s="327" t="s">
        <v>84</v>
      </c>
      <c r="AV834" s="325" t="s">
        <v>84</v>
      </c>
      <c r="AW834" s="325" t="s">
        <v>28</v>
      </c>
      <c r="AX834" s="325" t="s">
        <v>72</v>
      </c>
      <c r="AY834" s="327" t="s">
        <v>219</v>
      </c>
    </row>
    <row r="835" spans="2:51" s="325" customFormat="1" x14ac:dyDescent="0.2">
      <c r="B835" s="326"/>
      <c r="D835" s="319" t="s">
        <v>228</v>
      </c>
      <c r="E835" s="327" t="s">
        <v>1</v>
      </c>
      <c r="F835" s="328" t="s">
        <v>2252</v>
      </c>
      <c r="H835" s="329">
        <v>-2.86</v>
      </c>
      <c r="L835" s="326"/>
      <c r="M835" s="330"/>
      <c r="N835" s="331"/>
      <c r="O835" s="331"/>
      <c r="P835" s="331"/>
      <c r="Q835" s="331"/>
      <c r="R835" s="331"/>
      <c r="S835" s="331"/>
      <c r="T835" s="332"/>
      <c r="AT835" s="327" t="s">
        <v>228</v>
      </c>
      <c r="AU835" s="327" t="s">
        <v>84</v>
      </c>
      <c r="AV835" s="325" t="s">
        <v>84</v>
      </c>
      <c r="AW835" s="325" t="s">
        <v>28</v>
      </c>
      <c r="AX835" s="325" t="s">
        <v>72</v>
      </c>
      <c r="AY835" s="327" t="s">
        <v>219</v>
      </c>
    </row>
    <row r="836" spans="2:51" s="325" customFormat="1" x14ac:dyDescent="0.2">
      <c r="B836" s="326"/>
      <c r="D836" s="319" t="s">
        <v>228</v>
      </c>
      <c r="E836" s="327" t="s">
        <v>1</v>
      </c>
      <c r="F836" s="328" t="s">
        <v>814</v>
      </c>
      <c r="H836" s="329">
        <v>-0.752</v>
      </c>
      <c r="L836" s="326"/>
      <c r="M836" s="330"/>
      <c r="N836" s="331"/>
      <c r="O836" s="331"/>
      <c r="P836" s="331"/>
      <c r="Q836" s="331"/>
      <c r="R836" s="331"/>
      <c r="S836" s="331"/>
      <c r="T836" s="332"/>
      <c r="AT836" s="327" t="s">
        <v>228</v>
      </c>
      <c r="AU836" s="327" t="s">
        <v>84</v>
      </c>
      <c r="AV836" s="325" t="s">
        <v>84</v>
      </c>
      <c r="AW836" s="325" t="s">
        <v>28</v>
      </c>
      <c r="AX836" s="325" t="s">
        <v>72</v>
      </c>
      <c r="AY836" s="327" t="s">
        <v>219</v>
      </c>
    </row>
    <row r="837" spans="2:51" s="317" customFormat="1" x14ac:dyDescent="0.2">
      <c r="B837" s="318"/>
      <c r="D837" s="319" t="s">
        <v>228</v>
      </c>
      <c r="E837" s="320" t="s">
        <v>1</v>
      </c>
      <c r="F837" s="321" t="s">
        <v>2036</v>
      </c>
      <c r="H837" s="320" t="s">
        <v>1</v>
      </c>
      <c r="L837" s="318"/>
      <c r="M837" s="322"/>
      <c r="N837" s="323"/>
      <c r="O837" s="323"/>
      <c r="P837" s="323"/>
      <c r="Q837" s="323"/>
      <c r="R837" s="323"/>
      <c r="S837" s="323"/>
      <c r="T837" s="324"/>
      <c r="AT837" s="320" t="s">
        <v>228</v>
      </c>
      <c r="AU837" s="320" t="s">
        <v>84</v>
      </c>
      <c r="AV837" s="317" t="s">
        <v>79</v>
      </c>
      <c r="AW837" s="317" t="s">
        <v>28</v>
      </c>
      <c r="AX837" s="317" t="s">
        <v>72</v>
      </c>
      <c r="AY837" s="320" t="s">
        <v>219</v>
      </c>
    </row>
    <row r="838" spans="2:51" s="325" customFormat="1" x14ac:dyDescent="0.2">
      <c r="B838" s="326"/>
      <c r="D838" s="319" t="s">
        <v>228</v>
      </c>
      <c r="E838" s="327" t="s">
        <v>1</v>
      </c>
      <c r="F838" s="328" t="s">
        <v>2037</v>
      </c>
      <c r="H838" s="329">
        <v>14.7</v>
      </c>
      <c r="L838" s="326"/>
      <c r="M838" s="330"/>
      <c r="N838" s="331"/>
      <c r="O838" s="331"/>
      <c r="P838" s="331"/>
      <c r="Q838" s="331"/>
      <c r="R838" s="331"/>
      <c r="S838" s="331"/>
      <c r="T838" s="332"/>
      <c r="AT838" s="327" t="s">
        <v>228</v>
      </c>
      <c r="AU838" s="327" t="s">
        <v>84</v>
      </c>
      <c r="AV838" s="325" t="s">
        <v>84</v>
      </c>
      <c r="AW838" s="325" t="s">
        <v>28</v>
      </c>
      <c r="AX838" s="325" t="s">
        <v>72</v>
      </c>
      <c r="AY838" s="327" t="s">
        <v>219</v>
      </c>
    </row>
    <row r="839" spans="2:51" s="325" customFormat="1" x14ac:dyDescent="0.2">
      <c r="B839" s="326"/>
      <c r="D839" s="319" t="s">
        <v>228</v>
      </c>
      <c r="E839" s="327" t="s">
        <v>1</v>
      </c>
      <c r="F839" s="328" t="s">
        <v>2038</v>
      </c>
      <c r="H839" s="329">
        <v>2</v>
      </c>
      <c r="L839" s="326"/>
      <c r="M839" s="330"/>
      <c r="N839" s="331"/>
      <c r="O839" s="331"/>
      <c r="P839" s="331"/>
      <c r="Q839" s="331"/>
      <c r="R839" s="331"/>
      <c r="S839" s="331"/>
      <c r="T839" s="332"/>
      <c r="AT839" s="327" t="s">
        <v>228</v>
      </c>
      <c r="AU839" s="327" t="s">
        <v>84</v>
      </c>
      <c r="AV839" s="325" t="s">
        <v>84</v>
      </c>
      <c r="AW839" s="325" t="s">
        <v>28</v>
      </c>
      <c r="AX839" s="325" t="s">
        <v>72</v>
      </c>
      <c r="AY839" s="327" t="s">
        <v>219</v>
      </c>
    </row>
    <row r="840" spans="2:51" s="317" customFormat="1" x14ac:dyDescent="0.2">
      <c r="B840" s="318"/>
      <c r="D840" s="319" t="s">
        <v>228</v>
      </c>
      <c r="E840" s="320" t="s">
        <v>1</v>
      </c>
      <c r="F840" s="321" t="s">
        <v>2039</v>
      </c>
      <c r="H840" s="320" t="s">
        <v>1</v>
      </c>
      <c r="L840" s="318"/>
      <c r="M840" s="322"/>
      <c r="N840" s="323"/>
      <c r="O840" s="323"/>
      <c r="P840" s="323"/>
      <c r="Q840" s="323"/>
      <c r="R840" s="323"/>
      <c r="S840" s="323"/>
      <c r="T840" s="324"/>
      <c r="AT840" s="320" t="s">
        <v>228</v>
      </c>
      <c r="AU840" s="320" t="s">
        <v>84</v>
      </c>
      <c r="AV840" s="317" t="s">
        <v>79</v>
      </c>
      <c r="AW840" s="317" t="s">
        <v>28</v>
      </c>
      <c r="AX840" s="317" t="s">
        <v>72</v>
      </c>
      <c r="AY840" s="320" t="s">
        <v>219</v>
      </c>
    </row>
    <row r="841" spans="2:51" s="325" customFormat="1" x14ac:dyDescent="0.2">
      <c r="B841" s="326"/>
      <c r="D841" s="319" t="s">
        <v>228</v>
      </c>
      <c r="E841" s="327" t="s">
        <v>1</v>
      </c>
      <c r="F841" s="328" t="s">
        <v>2040</v>
      </c>
      <c r="H841" s="329">
        <v>5.3</v>
      </c>
      <c r="L841" s="326"/>
      <c r="M841" s="330"/>
      <c r="N841" s="331"/>
      <c r="O841" s="331"/>
      <c r="P841" s="331"/>
      <c r="Q841" s="331"/>
      <c r="R841" s="331"/>
      <c r="S841" s="331"/>
      <c r="T841" s="332"/>
      <c r="AT841" s="327" t="s">
        <v>228</v>
      </c>
      <c r="AU841" s="327" t="s">
        <v>84</v>
      </c>
      <c r="AV841" s="325" t="s">
        <v>84</v>
      </c>
      <c r="AW841" s="325" t="s">
        <v>28</v>
      </c>
      <c r="AX841" s="325" t="s">
        <v>72</v>
      </c>
      <c r="AY841" s="327" t="s">
        <v>219</v>
      </c>
    </row>
    <row r="842" spans="2:51" s="325" customFormat="1" x14ac:dyDescent="0.2">
      <c r="B842" s="326"/>
      <c r="D842" s="319" t="s">
        <v>228</v>
      </c>
      <c r="E842" s="327" t="s">
        <v>1</v>
      </c>
      <c r="F842" s="328" t="s">
        <v>2041</v>
      </c>
      <c r="H842" s="329">
        <v>-0.7</v>
      </c>
      <c r="L842" s="326"/>
      <c r="M842" s="330"/>
      <c r="N842" s="331"/>
      <c r="O842" s="331"/>
      <c r="P842" s="331"/>
      <c r="Q842" s="331"/>
      <c r="R842" s="331"/>
      <c r="S842" s="331"/>
      <c r="T842" s="332"/>
      <c r="AT842" s="327" t="s">
        <v>228</v>
      </c>
      <c r="AU842" s="327" t="s">
        <v>84</v>
      </c>
      <c r="AV842" s="325" t="s">
        <v>84</v>
      </c>
      <c r="AW842" s="325" t="s">
        <v>28</v>
      </c>
      <c r="AX842" s="325" t="s">
        <v>72</v>
      </c>
      <c r="AY842" s="327" t="s">
        <v>219</v>
      </c>
    </row>
    <row r="843" spans="2:51" s="317" customFormat="1" x14ac:dyDescent="0.2">
      <c r="B843" s="318"/>
      <c r="D843" s="319" t="s">
        <v>228</v>
      </c>
      <c r="E843" s="320" t="s">
        <v>1</v>
      </c>
      <c r="F843" s="321" t="s">
        <v>2042</v>
      </c>
      <c r="H843" s="320" t="s">
        <v>1</v>
      </c>
      <c r="L843" s="318"/>
      <c r="M843" s="322"/>
      <c r="N843" s="323"/>
      <c r="O843" s="323"/>
      <c r="P843" s="323"/>
      <c r="Q843" s="323"/>
      <c r="R843" s="323"/>
      <c r="S843" s="323"/>
      <c r="T843" s="324"/>
      <c r="AT843" s="320" t="s">
        <v>228</v>
      </c>
      <c r="AU843" s="320" t="s">
        <v>84</v>
      </c>
      <c r="AV843" s="317" t="s">
        <v>79</v>
      </c>
      <c r="AW843" s="317" t="s">
        <v>28</v>
      </c>
      <c r="AX843" s="317" t="s">
        <v>72</v>
      </c>
      <c r="AY843" s="320" t="s">
        <v>219</v>
      </c>
    </row>
    <row r="844" spans="2:51" s="325" customFormat="1" x14ac:dyDescent="0.2">
      <c r="B844" s="326"/>
      <c r="D844" s="319" t="s">
        <v>228</v>
      </c>
      <c r="E844" s="327" t="s">
        <v>1</v>
      </c>
      <c r="F844" s="328" t="s">
        <v>2043</v>
      </c>
      <c r="H844" s="329">
        <v>14.9</v>
      </c>
      <c r="L844" s="326"/>
      <c r="M844" s="330"/>
      <c r="N844" s="331"/>
      <c r="O844" s="331"/>
      <c r="P844" s="331"/>
      <c r="Q844" s="331"/>
      <c r="R844" s="331"/>
      <c r="S844" s="331"/>
      <c r="T844" s="332"/>
      <c r="AT844" s="327" t="s">
        <v>228</v>
      </c>
      <c r="AU844" s="327" t="s">
        <v>84</v>
      </c>
      <c r="AV844" s="325" t="s">
        <v>84</v>
      </c>
      <c r="AW844" s="325" t="s">
        <v>28</v>
      </c>
      <c r="AX844" s="325" t="s">
        <v>72</v>
      </c>
      <c r="AY844" s="327" t="s">
        <v>219</v>
      </c>
    </row>
    <row r="845" spans="2:51" s="317" customFormat="1" x14ac:dyDescent="0.2">
      <c r="B845" s="318"/>
      <c r="D845" s="319" t="s">
        <v>228</v>
      </c>
      <c r="E845" s="320" t="s">
        <v>1</v>
      </c>
      <c r="F845" s="321" t="s">
        <v>2057</v>
      </c>
      <c r="H845" s="320" t="s">
        <v>1</v>
      </c>
      <c r="L845" s="318"/>
      <c r="M845" s="322"/>
      <c r="N845" s="323"/>
      <c r="O845" s="323"/>
      <c r="P845" s="323"/>
      <c r="Q845" s="323"/>
      <c r="R845" s="323"/>
      <c r="S845" s="323"/>
      <c r="T845" s="324"/>
      <c r="AT845" s="320" t="s">
        <v>228</v>
      </c>
      <c r="AU845" s="320" t="s">
        <v>84</v>
      </c>
      <c r="AV845" s="317" t="s">
        <v>79</v>
      </c>
      <c r="AW845" s="317" t="s">
        <v>28</v>
      </c>
      <c r="AX845" s="317" t="s">
        <v>72</v>
      </c>
      <c r="AY845" s="320" t="s">
        <v>219</v>
      </c>
    </row>
    <row r="846" spans="2:51" s="325" customFormat="1" x14ac:dyDescent="0.2">
      <c r="B846" s="326"/>
      <c r="D846" s="319" t="s">
        <v>228</v>
      </c>
      <c r="E846" s="327" t="s">
        <v>1</v>
      </c>
      <c r="F846" s="328" t="s">
        <v>2058</v>
      </c>
      <c r="H846" s="329">
        <v>14.7</v>
      </c>
      <c r="L846" s="326"/>
      <c r="M846" s="330"/>
      <c r="N846" s="331"/>
      <c r="O846" s="331"/>
      <c r="P846" s="331"/>
      <c r="Q846" s="331"/>
      <c r="R846" s="331"/>
      <c r="S846" s="331"/>
      <c r="T846" s="332"/>
      <c r="AT846" s="327" t="s">
        <v>228</v>
      </c>
      <c r="AU846" s="327" t="s">
        <v>84</v>
      </c>
      <c r="AV846" s="325" t="s">
        <v>84</v>
      </c>
      <c r="AW846" s="325" t="s">
        <v>28</v>
      </c>
      <c r="AX846" s="325" t="s">
        <v>72</v>
      </c>
      <c r="AY846" s="327" t="s">
        <v>219</v>
      </c>
    </row>
    <row r="847" spans="2:51" s="341" customFormat="1" x14ac:dyDescent="0.2">
      <c r="B847" s="342"/>
      <c r="D847" s="319" t="s">
        <v>228</v>
      </c>
      <c r="E847" s="343" t="s">
        <v>1</v>
      </c>
      <c r="F847" s="344" t="s">
        <v>241</v>
      </c>
      <c r="H847" s="345">
        <v>346.34499999999986</v>
      </c>
      <c r="L847" s="342"/>
      <c r="M847" s="346"/>
      <c r="N847" s="347"/>
      <c r="O847" s="347"/>
      <c r="P847" s="347"/>
      <c r="Q847" s="347"/>
      <c r="R847" s="347"/>
      <c r="S847" s="347"/>
      <c r="T847" s="348"/>
      <c r="AT847" s="343" t="s">
        <v>228</v>
      </c>
      <c r="AU847" s="343" t="s">
        <v>84</v>
      </c>
      <c r="AV847" s="341" t="s">
        <v>89</v>
      </c>
      <c r="AW847" s="341" t="s">
        <v>28</v>
      </c>
      <c r="AX847" s="341" t="s">
        <v>72</v>
      </c>
      <c r="AY847" s="343" t="s">
        <v>219</v>
      </c>
    </row>
    <row r="848" spans="2:51" s="317" customFormat="1" x14ac:dyDescent="0.2">
      <c r="B848" s="318"/>
      <c r="D848" s="319" t="s">
        <v>228</v>
      </c>
      <c r="E848" s="320" t="s">
        <v>1</v>
      </c>
      <c r="F848" s="321" t="s">
        <v>824</v>
      </c>
      <c r="H848" s="320" t="s">
        <v>1</v>
      </c>
      <c r="L848" s="318"/>
      <c r="M848" s="322"/>
      <c r="N848" s="323"/>
      <c r="O848" s="323"/>
      <c r="P848" s="323"/>
      <c r="Q848" s="323"/>
      <c r="R848" s="323"/>
      <c r="S848" s="323"/>
      <c r="T848" s="324"/>
      <c r="AT848" s="320" t="s">
        <v>228</v>
      </c>
      <c r="AU848" s="320" t="s">
        <v>84</v>
      </c>
      <c r="AV848" s="317" t="s">
        <v>79</v>
      </c>
      <c r="AW848" s="317" t="s">
        <v>28</v>
      </c>
      <c r="AX848" s="317" t="s">
        <v>72</v>
      </c>
      <c r="AY848" s="320" t="s">
        <v>219</v>
      </c>
    </row>
    <row r="849" spans="2:65" s="325" customFormat="1" x14ac:dyDescent="0.2">
      <c r="B849" s="326"/>
      <c r="D849" s="319" t="s">
        <v>228</v>
      </c>
      <c r="E849" s="327" t="s">
        <v>1</v>
      </c>
      <c r="F849" s="328" t="s">
        <v>2253</v>
      </c>
      <c r="H849" s="329">
        <v>708.63</v>
      </c>
      <c r="L849" s="326"/>
      <c r="M849" s="330"/>
      <c r="N849" s="331"/>
      <c r="O849" s="331"/>
      <c r="P849" s="331"/>
      <c r="Q849" s="331"/>
      <c r="R849" s="331"/>
      <c r="S849" s="331"/>
      <c r="T849" s="332"/>
      <c r="AT849" s="327" t="s">
        <v>228</v>
      </c>
      <c r="AU849" s="327" t="s">
        <v>84</v>
      </c>
      <c r="AV849" s="325" t="s">
        <v>84</v>
      </c>
      <c r="AW849" s="325" t="s">
        <v>28</v>
      </c>
      <c r="AX849" s="325" t="s">
        <v>72</v>
      </c>
      <c r="AY849" s="327" t="s">
        <v>219</v>
      </c>
    </row>
    <row r="850" spans="2:65" s="341" customFormat="1" x14ac:dyDescent="0.2">
      <c r="B850" s="342"/>
      <c r="D850" s="319" t="s">
        <v>228</v>
      </c>
      <c r="E850" s="343" t="s">
        <v>1</v>
      </c>
      <c r="F850" s="344" t="s">
        <v>241</v>
      </c>
      <c r="H850" s="345">
        <v>708.63</v>
      </c>
      <c r="L850" s="342"/>
      <c r="M850" s="346"/>
      <c r="N850" s="347"/>
      <c r="O850" s="347"/>
      <c r="P850" s="347"/>
      <c r="Q850" s="347"/>
      <c r="R850" s="347"/>
      <c r="S850" s="347"/>
      <c r="T850" s="348"/>
      <c r="AT850" s="343" t="s">
        <v>228</v>
      </c>
      <c r="AU850" s="343" t="s">
        <v>84</v>
      </c>
      <c r="AV850" s="341" t="s">
        <v>89</v>
      </c>
      <c r="AW850" s="341" t="s">
        <v>28</v>
      </c>
      <c r="AX850" s="341" t="s">
        <v>72</v>
      </c>
      <c r="AY850" s="343" t="s">
        <v>219</v>
      </c>
    </row>
    <row r="851" spans="2:65" s="333" customFormat="1" x14ac:dyDescent="0.2">
      <c r="B851" s="334"/>
      <c r="D851" s="319" t="s">
        <v>228</v>
      </c>
      <c r="E851" s="335" t="s">
        <v>1</v>
      </c>
      <c r="F851" s="336" t="s">
        <v>248</v>
      </c>
      <c r="H851" s="337">
        <v>1288.1089999999999</v>
      </c>
      <c r="L851" s="334"/>
      <c r="M851" s="338"/>
      <c r="N851" s="339"/>
      <c r="O851" s="339"/>
      <c r="P851" s="339"/>
      <c r="Q851" s="339"/>
      <c r="R851" s="339"/>
      <c r="S851" s="339"/>
      <c r="T851" s="340"/>
      <c r="AT851" s="335" t="s">
        <v>228</v>
      </c>
      <c r="AU851" s="335" t="s">
        <v>84</v>
      </c>
      <c r="AV851" s="333" t="s">
        <v>226</v>
      </c>
      <c r="AW851" s="333" t="s">
        <v>28</v>
      </c>
      <c r="AX851" s="333" t="s">
        <v>79</v>
      </c>
      <c r="AY851" s="335" t="s">
        <v>219</v>
      </c>
    </row>
    <row r="852" spans="2:65" s="227" customFormat="1" ht="22.15" customHeight="1" x14ac:dyDescent="0.2">
      <c r="B852" s="303"/>
      <c r="C852" s="304" t="s">
        <v>1284</v>
      </c>
      <c r="D852" s="304" t="s">
        <v>222</v>
      </c>
      <c r="E852" s="305" t="s">
        <v>826</v>
      </c>
      <c r="F852" s="306" t="s">
        <v>827</v>
      </c>
      <c r="G852" s="307" t="s">
        <v>225</v>
      </c>
      <c r="H852" s="308">
        <v>218.41300000000001</v>
      </c>
      <c r="I852" s="308">
        <v>0</v>
      </c>
      <c r="J852" s="308">
        <f>ROUND(I852*H852,3)</f>
        <v>0</v>
      </c>
      <c r="K852" s="309"/>
      <c r="L852" s="228"/>
      <c r="M852" s="310" t="s">
        <v>1</v>
      </c>
      <c r="N852" s="311" t="s">
        <v>38</v>
      </c>
      <c r="O852" s="312">
        <v>4.4999999999999998E-2</v>
      </c>
      <c r="P852" s="312">
        <f>O852*H852</f>
        <v>9.8285850000000003</v>
      </c>
      <c r="Q852" s="312">
        <v>1.4999999999999999E-4</v>
      </c>
      <c r="R852" s="312">
        <f>Q852*H852</f>
        <v>3.2761949999999998E-2</v>
      </c>
      <c r="S852" s="312">
        <v>0</v>
      </c>
      <c r="T852" s="313">
        <f>S852*H852</f>
        <v>0</v>
      </c>
      <c r="AR852" s="314" t="s">
        <v>321</v>
      </c>
      <c r="AT852" s="314" t="s">
        <v>222</v>
      </c>
      <c r="AU852" s="314" t="s">
        <v>84</v>
      </c>
      <c r="AY852" s="220" t="s">
        <v>219</v>
      </c>
      <c r="BE852" s="315">
        <f>IF(N852="základná",J852,0)</f>
        <v>0</v>
      </c>
      <c r="BF852" s="315">
        <f>IF(N852="znížená",J852,0)</f>
        <v>0</v>
      </c>
      <c r="BG852" s="315">
        <f>IF(N852="zákl. prenesená",J852,0)</f>
        <v>0</v>
      </c>
      <c r="BH852" s="315">
        <f>IF(N852="zníž. prenesená",J852,0)</f>
        <v>0</v>
      </c>
      <c r="BI852" s="315">
        <f>IF(N852="nulová",J852,0)</f>
        <v>0</v>
      </c>
      <c r="BJ852" s="220" t="s">
        <v>84</v>
      </c>
      <c r="BK852" s="316">
        <f>ROUND(I852*H852,3)</f>
        <v>0</v>
      </c>
      <c r="BL852" s="220" t="s">
        <v>321</v>
      </c>
      <c r="BM852" s="314" t="s">
        <v>2254</v>
      </c>
    </row>
    <row r="853" spans="2:65" s="325" customFormat="1" x14ac:dyDescent="0.2">
      <c r="B853" s="326"/>
      <c r="D853" s="319" t="s">
        <v>228</v>
      </c>
      <c r="E853" s="327" t="s">
        <v>1</v>
      </c>
      <c r="F853" s="328" t="s">
        <v>2255</v>
      </c>
      <c r="H853" s="329">
        <v>218.41300000000001</v>
      </c>
      <c r="L853" s="326"/>
      <c r="M853" s="330"/>
      <c r="N853" s="331"/>
      <c r="O853" s="331"/>
      <c r="P853" s="331"/>
      <c r="Q853" s="331"/>
      <c r="R853" s="331"/>
      <c r="S853" s="331"/>
      <c r="T853" s="332"/>
      <c r="AT853" s="327" t="s">
        <v>228</v>
      </c>
      <c r="AU853" s="327" t="s">
        <v>84</v>
      </c>
      <c r="AV853" s="325" t="s">
        <v>84</v>
      </c>
      <c r="AW853" s="325" t="s">
        <v>28</v>
      </c>
      <c r="AX853" s="325" t="s">
        <v>79</v>
      </c>
      <c r="AY853" s="327" t="s">
        <v>219</v>
      </c>
    </row>
    <row r="854" spans="2:65" s="227" customFormat="1" ht="22.15" customHeight="1" x14ac:dyDescent="0.2">
      <c r="B854" s="303"/>
      <c r="C854" s="304" t="s">
        <v>1387</v>
      </c>
      <c r="D854" s="304" t="s">
        <v>222</v>
      </c>
      <c r="E854" s="305" t="s">
        <v>831</v>
      </c>
      <c r="F854" s="306" t="s">
        <v>832</v>
      </c>
      <c r="G854" s="307" t="s">
        <v>225</v>
      </c>
      <c r="H854" s="308">
        <v>737.7</v>
      </c>
      <c r="I854" s="308">
        <v>0</v>
      </c>
      <c r="J854" s="308">
        <f>ROUND(I854*H854,3)</f>
        <v>0</v>
      </c>
      <c r="K854" s="309"/>
      <c r="L854" s="228"/>
      <c r="M854" s="310" t="s">
        <v>1</v>
      </c>
      <c r="N854" s="311" t="s">
        <v>38</v>
      </c>
      <c r="O854" s="312">
        <v>6.5000000000000002E-2</v>
      </c>
      <c r="P854" s="312">
        <f>O854*H854</f>
        <v>47.950500000000005</v>
      </c>
      <c r="Q854" s="312">
        <v>0</v>
      </c>
      <c r="R854" s="312">
        <f>Q854*H854</f>
        <v>0</v>
      </c>
      <c r="S854" s="312">
        <v>0</v>
      </c>
      <c r="T854" s="313">
        <f>S854*H854</f>
        <v>0</v>
      </c>
      <c r="AR854" s="314" t="s">
        <v>321</v>
      </c>
      <c r="AT854" s="314" t="s">
        <v>222</v>
      </c>
      <c r="AU854" s="314" t="s">
        <v>84</v>
      </c>
      <c r="AY854" s="220" t="s">
        <v>219</v>
      </c>
      <c r="BE854" s="315">
        <f>IF(N854="základná",J854,0)</f>
        <v>0</v>
      </c>
      <c r="BF854" s="315">
        <f>IF(N854="znížená",J854,0)</f>
        <v>0</v>
      </c>
      <c r="BG854" s="315">
        <f>IF(N854="zákl. prenesená",J854,0)</f>
        <v>0</v>
      </c>
      <c r="BH854" s="315">
        <f>IF(N854="zníž. prenesená",J854,0)</f>
        <v>0</v>
      </c>
      <c r="BI854" s="315">
        <f>IF(N854="nulová",J854,0)</f>
        <v>0</v>
      </c>
      <c r="BJ854" s="220" t="s">
        <v>84</v>
      </c>
      <c r="BK854" s="316">
        <f>ROUND(I854*H854,3)</f>
        <v>0</v>
      </c>
      <c r="BL854" s="220" t="s">
        <v>321</v>
      </c>
      <c r="BM854" s="314" t="s">
        <v>2256</v>
      </c>
    </row>
    <row r="855" spans="2:65" s="325" customFormat="1" x14ac:dyDescent="0.2">
      <c r="B855" s="326"/>
      <c r="D855" s="319" t="s">
        <v>228</v>
      </c>
      <c r="E855" s="327" t="s">
        <v>1</v>
      </c>
      <c r="F855" s="328" t="s">
        <v>2257</v>
      </c>
      <c r="H855" s="329">
        <v>737.7</v>
      </c>
      <c r="L855" s="326"/>
      <c r="M855" s="330"/>
      <c r="N855" s="331"/>
      <c r="O855" s="331"/>
      <c r="P855" s="331"/>
      <c r="Q855" s="331"/>
      <c r="R855" s="331"/>
      <c r="S855" s="331"/>
      <c r="T855" s="332"/>
      <c r="AT855" s="327" t="s">
        <v>228</v>
      </c>
      <c r="AU855" s="327" t="s">
        <v>84</v>
      </c>
      <c r="AV855" s="325" t="s">
        <v>84</v>
      </c>
      <c r="AW855" s="325" t="s">
        <v>28</v>
      </c>
      <c r="AX855" s="325" t="s">
        <v>79</v>
      </c>
      <c r="AY855" s="327" t="s">
        <v>219</v>
      </c>
    </row>
    <row r="856" spans="2:65" s="227" customFormat="1" ht="30" customHeight="1" x14ac:dyDescent="0.2">
      <c r="B856" s="303"/>
      <c r="C856" s="304" t="s">
        <v>1287</v>
      </c>
      <c r="D856" s="304" t="s">
        <v>222</v>
      </c>
      <c r="E856" s="305" t="s">
        <v>835</v>
      </c>
      <c r="F856" s="306" t="s">
        <v>836</v>
      </c>
      <c r="G856" s="307" t="s">
        <v>225</v>
      </c>
      <c r="H856" s="308">
        <v>1288.1089999999999</v>
      </c>
      <c r="I856" s="308">
        <v>0</v>
      </c>
      <c r="J856" s="308">
        <f>ROUND(I856*H856,3)</f>
        <v>0</v>
      </c>
      <c r="K856" s="309"/>
      <c r="L856" s="228"/>
      <c r="M856" s="310" t="s">
        <v>1</v>
      </c>
      <c r="N856" s="311" t="s">
        <v>38</v>
      </c>
      <c r="O856" s="312">
        <v>8.5629999999999998E-2</v>
      </c>
      <c r="P856" s="312">
        <f>O856*H856</f>
        <v>110.30077366999998</v>
      </c>
      <c r="Q856" s="312">
        <v>3.5E-4</v>
      </c>
      <c r="R856" s="312">
        <f>Q856*H856</f>
        <v>0.45083814999999999</v>
      </c>
      <c r="S856" s="312">
        <v>0</v>
      </c>
      <c r="T856" s="313">
        <f>S856*H856</f>
        <v>0</v>
      </c>
      <c r="AR856" s="314" t="s">
        <v>321</v>
      </c>
      <c r="AT856" s="314" t="s">
        <v>222</v>
      </c>
      <c r="AU856" s="314" t="s">
        <v>84</v>
      </c>
      <c r="AY856" s="220" t="s">
        <v>219</v>
      </c>
      <c r="BE856" s="315">
        <f>IF(N856="základná",J856,0)</f>
        <v>0</v>
      </c>
      <c r="BF856" s="315">
        <f>IF(N856="znížená",J856,0)</f>
        <v>0</v>
      </c>
      <c r="BG856" s="315">
        <f>IF(N856="zákl. prenesená",J856,0)</f>
        <v>0</v>
      </c>
      <c r="BH856" s="315">
        <f>IF(N856="zníž. prenesená",J856,0)</f>
        <v>0</v>
      </c>
      <c r="BI856" s="315">
        <f>IF(N856="nulová",J856,0)</f>
        <v>0</v>
      </c>
      <c r="BJ856" s="220" t="s">
        <v>84</v>
      </c>
      <c r="BK856" s="316">
        <f>ROUND(I856*H856,3)</f>
        <v>0</v>
      </c>
      <c r="BL856" s="220" t="s">
        <v>321</v>
      </c>
      <c r="BM856" s="314" t="s">
        <v>2258</v>
      </c>
    </row>
    <row r="857" spans="2:65" s="227" customFormat="1" ht="19.899999999999999" customHeight="1" x14ac:dyDescent="0.2">
      <c r="B857" s="303"/>
      <c r="C857" s="304" t="s">
        <v>1394</v>
      </c>
      <c r="D857" s="304" t="s">
        <v>222</v>
      </c>
      <c r="E857" s="305" t="s">
        <v>839</v>
      </c>
      <c r="F857" s="306" t="s">
        <v>840</v>
      </c>
      <c r="G857" s="307" t="s">
        <v>225</v>
      </c>
      <c r="H857" s="308">
        <v>579.47900000000004</v>
      </c>
      <c r="I857" s="308">
        <v>0</v>
      </c>
      <c r="J857" s="308">
        <f>ROUND(I857*H857,3)</f>
        <v>0</v>
      </c>
      <c r="K857" s="309"/>
      <c r="L857" s="228"/>
      <c r="M857" s="310" t="s">
        <v>1</v>
      </c>
      <c r="N857" s="311" t="s">
        <v>38</v>
      </c>
      <c r="O857" s="312">
        <v>0.26400000000000001</v>
      </c>
      <c r="P857" s="312">
        <f>O857*H857</f>
        <v>152.98245600000001</v>
      </c>
      <c r="Q857" s="312">
        <v>3.31E-3</v>
      </c>
      <c r="R857" s="312">
        <f>Q857*H857</f>
        <v>1.9180754900000001</v>
      </c>
      <c r="S857" s="312">
        <v>0</v>
      </c>
      <c r="T857" s="313">
        <f>S857*H857</f>
        <v>0</v>
      </c>
      <c r="AR857" s="314" t="s">
        <v>321</v>
      </c>
      <c r="AT857" s="314" t="s">
        <v>222</v>
      </c>
      <c r="AU857" s="314" t="s">
        <v>84</v>
      </c>
      <c r="AY857" s="220" t="s">
        <v>219</v>
      </c>
      <c r="BE857" s="315">
        <f>IF(N857="základná",J857,0)</f>
        <v>0</v>
      </c>
      <c r="BF857" s="315">
        <f>IF(N857="znížená",J857,0)</f>
        <v>0</v>
      </c>
      <c r="BG857" s="315">
        <f>IF(N857="zákl. prenesená",J857,0)</f>
        <v>0</v>
      </c>
      <c r="BH857" s="315">
        <f>IF(N857="zníž. prenesená",J857,0)</f>
        <v>0</v>
      </c>
      <c r="BI857" s="315">
        <f>IF(N857="nulová",J857,0)</f>
        <v>0</v>
      </c>
      <c r="BJ857" s="220" t="s">
        <v>84</v>
      </c>
      <c r="BK857" s="316">
        <f>ROUND(I857*H857,3)</f>
        <v>0</v>
      </c>
      <c r="BL857" s="220" t="s">
        <v>321</v>
      </c>
      <c r="BM857" s="314" t="s">
        <v>2259</v>
      </c>
    </row>
    <row r="858" spans="2:65" s="317" customFormat="1" x14ac:dyDescent="0.2">
      <c r="B858" s="318"/>
      <c r="D858" s="319" t="s">
        <v>228</v>
      </c>
      <c r="E858" s="320" t="s">
        <v>1</v>
      </c>
      <c r="F858" s="321" t="s">
        <v>374</v>
      </c>
      <c r="H858" s="320" t="s">
        <v>1</v>
      </c>
      <c r="L858" s="318"/>
      <c r="M858" s="322"/>
      <c r="N858" s="323"/>
      <c r="O858" s="323"/>
      <c r="P858" s="323"/>
      <c r="Q858" s="323"/>
      <c r="R858" s="323"/>
      <c r="S858" s="323"/>
      <c r="T858" s="324"/>
      <c r="AT858" s="320" t="s">
        <v>228</v>
      </c>
      <c r="AU858" s="320" t="s">
        <v>84</v>
      </c>
      <c r="AV858" s="317" t="s">
        <v>79</v>
      </c>
      <c r="AW858" s="317" t="s">
        <v>28</v>
      </c>
      <c r="AX858" s="317" t="s">
        <v>72</v>
      </c>
      <c r="AY858" s="320" t="s">
        <v>219</v>
      </c>
    </row>
    <row r="859" spans="2:65" s="317" customFormat="1" x14ac:dyDescent="0.2">
      <c r="B859" s="318"/>
      <c r="D859" s="319" t="s">
        <v>228</v>
      </c>
      <c r="E859" s="320" t="s">
        <v>1</v>
      </c>
      <c r="F859" s="321" t="s">
        <v>1898</v>
      </c>
      <c r="H859" s="320" t="s">
        <v>1</v>
      </c>
      <c r="L859" s="318"/>
      <c r="M859" s="322"/>
      <c r="N859" s="323"/>
      <c r="O859" s="323"/>
      <c r="P859" s="323"/>
      <c r="Q859" s="323"/>
      <c r="R859" s="323"/>
      <c r="S859" s="323"/>
      <c r="T859" s="324"/>
      <c r="AT859" s="320" t="s">
        <v>228</v>
      </c>
      <c r="AU859" s="320" t="s">
        <v>84</v>
      </c>
      <c r="AV859" s="317" t="s">
        <v>79</v>
      </c>
      <c r="AW859" s="317" t="s">
        <v>28</v>
      </c>
      <c r="AX859" s="317" t="s">
        <v>72</v>
      </c>
      <c r="AY859" s="320" t="s">
        <v>219</v>
      </c>
    </row>
    <row r="860" spans="2:65" s="325" customFormat="1" x14ac:dyDescent="0.2">
      <c r="B860" s="326"/>
      <c r="D860" s="319" t="s">
        <v>228</v>
      </c>
      <c r="E860" s="327" t="s">
        <v>1</v>
      </c>
      <c r="F860" s="328" t="s">
        <v>2207</v>
      </c>
      <c r="H860" s="329">
        <v>14.55</v>
      </c>
      <c r="L860" s="326"/>
      <c r="M860" s="330"/>
      <c r="N860" s="331"/>
      <c r="O860" s="331"/>
      <c r="P860" s="331"/>
      <c r="Q860" s="331"/>
      <c r="R860" s="331"/>
      <c r="S860" s="331"/>
      <c r="T860" s="332"/>
      <c r="AT860" s="327" t="s">
        <v>228</v>
      </c>
      <c r="AU860" s="327" t="s">
        <v>84</v>
      </c>
      <c r="AV860" s="325" t="s">
        <v>84</v>
      </c>
      <c r="AW860" s="325" t="s">
        <v>28</v>
      </c>
      <c r="AX860" s="325" t="s">
        <v>72</v>
      </c>
      <c r="AY860" s="327" t="s">
        <v>219</v>
      </c>
    </row>
    <row r="861" spans="2:65" s="325" customFormat="1" x14ac:dyDescent="0.2">
      <c r="B861" s="326"/>
      <c r="D861" s="319" t="s">
        <v>228</v>
      </c>
      <c r="E861" s="327" t="s">
        <v>1</v>
      </c>
      <c r="F861" s="328" t="s">
        <v>2002</v>
      </c>
      <c r="H861" s="329">
        <v>-5.67</v>
      </c>
      <c r="L861" s="326"/>
      <c r="M861" s="330"/>
      <c r="N861" s="331"/>
      <c r="O861" s="331"/>
      <c r="P861" s="331"/>
      <c r="Q861" s="331"/>
      <c r="R861" s="331"/>
      <c r="S861" s="331"/>
      <c r="T861" s="332"/>
      <c r="AT861" s="327" t="s">
        <v>228</v>
      </c>
      <c r="AU861" s="327" t="s">
        <v>84</v>
      </c>
      <c r="AV861" s="325" t="s">
        <v>84</v>
      </c>
      <c r="AW861" s="325" t="s">
        <v>28</v>
      </c>
      <c r="AX861" s="325" t="s">
        <v>72</v>
      </c>
      <c r="AY861" s="327" t="s">
        <v>219</v>
      </c>
    </row>
    <row r="862" spans="2:65" s="325" customFormat="1" x14ac:dyDescent="0.2">
      <c r="B862" s="326"/>
      <c r="D862" s="319" t="s">
        <v>228</v>
      </c>
      <c r="E862" s="327" t="s">
        <v>1</v>
      </c>
      <c r="F862" s="328" t="s">
        <v>1160</v>
      </c>
      <c r="H862" s="329">
        <v>-3.6</v>
      </c>
      <c r="L862" s="326"/>
      <c r="M862" s="330"/>
      <c r="N862" s="331"/>
      <c r="O862" s="331"/>
      <c r="P862" s="331"/>
      <c r="Q862" s="331"/>
      <c r="R862" s="331"/>
      <c r="S862" s="331"/>
      <c r="T862" s="332"/>
      <c r="AT862" s="327" t="s">
        <v>228</v>
      </c>
      <c r="AU862" s="327" t="s">
        <v>84</v>
      </c>
      <c r="AV862" s="325" t="s">
        <v>84</v>
      </c>
      <c r="AW862" s="325" t="s">
        <v>28</v>
      </c>
      <c r="AX862" s="325" t="s">
        <v>72</v>
      </c>
      <c r="AY862" s="327" t="s">
        <v>219</v>
      </c>
    </row>
    <row r="863" spans="2:65" s="317" customFormat="1" x14ac:dyDescent="0.2">
      <c r="B863" s="318"/>
      <c r="D863" s="319" t="s">
        <v>228</v>
      </c>
      <c r="E863" s="320" t="s">
        <v>1</v>
      </c>
      <c r="F863" s="321" t="s">
        <v>1901</v>
      </c>
      <c r="H863" s="320" t="s">
        <v>1</v>
      </c>
      <c r="L863" s="318"/>
      <c r="M863" s="322"/>
      <c r="N863" s="323"/>
      <c r="O863" s="323"/>
      <c r="P863" s="323"/>
      <c r="Q863" s="323"/>
      <c r="R863" s="323"/>
      <c r="S863" s="323"/>
      <c r="T863" s="324"/>
      <c r="AT863" s="320" t="s">
        <v>228</v>
      </c>
      <c r="AU863" s="320" t="s">
        <v>84</v>
      </c>
      <c r="AV863" s="317" t="s">
        <v>79</v>
      </c>
      <c r="AW863" s="317" t="s">
        <v>28</v>
      </c>
      <c r="AX863" s="317" t="s">
        <v>72</v>
      </c>
      <c r="AY863" s="320" t="s">
        <v>219</v>
      </c>
    </row>
    <row r="864" spans="2:65" s="325" customFormat="1" x14ac:dyDescent="0.2">
      <c r="B864" s="326"/>
      <c r="D864" s="319" t="s">
        <v>228</v>
      </c>
      <c r="E864" s="327" t="s">
        <v>1</v>
      </c>
      <c r="F864" s="328" t="s">
        <v>2208</v>
      </c>
      <c r="H864" s="329">
        <v>33.15</v>
      </c>
      <c r="L864" s="326"/>
      <c r="M864" s="330"/>
      <c r="N864" s="331"/>
      <c r="O864" s="331"/>
      <c r="P864" s="331"/>
      <c r="Q864" s="331"/>
      <c r="R864" s="331"/>
      <c r="S864" s="331"/>
      <c r="T864" s="332"/>
      <c r="AT864" s="327" t="s">
        <v>228</v>
      </c>
      <c r="AU864" s="327" t="s">
        <v>84</v>
      </c>
      <c r="AV864" s="325" t="s">
        <v>84</v>
      </c>
      <c r="AW864" s="325" t="s">
        <v>28</v>
      </c>
      <c r="AX864" s="325" t="s">
        <v>72</v>
      </c>
      <c r="AY864" s="327" t="s">
        <v>219</v>
      </c>
    </row>
    <row r="865" spans="2:51" s="325" customFormat="1" x14ac:dyDescent="0.2">
      <c r="B865" s="326"/>
      <c r="D865" s="319" t="s">
        <v>228</v>
      </c>
      <c r="E865" s="327" t="s">
        <v>1</v>
      </c>
      <c r="F865" s="328" t="s">
        <v>2209</v>
      </c>
      <c r="H865" s="329">
        <v>-4.6749999999999998</v>
      </c>
      <c r="L865" s="326"/>
      <c r="M865" s="330"/>
      <c r="N865" s="331"/>
      <c r="O865" s="331"/>
      <c r="P865" s="331"/>
      <c r="Q865" s="331"/>
      <c r="R865" s="331"/>
      <c r="S865" s="331"/>
      <c r="T865" s="332"/>
      <c r="AT865" s="327" t="s">
        <v>228</v>
      </c>
      <c r="AU865" s="327" t="s">
        <v>84</v>
      </c>
      <c r="AV865" s="325" t="s">
        <v>84</v>
      </c>
      <c r="AW865" s="325" t="s">
        <v>28</v>
      </c>
      <c r="AX865" s="325" t="s">
        <v>72</v>
      </c>
      <c r="AY865" s="327" t="s">
        <v>219</v>
      </c>
    </row>
    <row r="866" spans="2:51" s="325" customFormat="1" x14ac:dyDescent="0.2">
      <c r="B866" s="326"/>
      <c r="D866" s="319" t="s">
        <v>228</v>
      </c>
      <c r="E866" s="327" t="s">
        <v>1</v>
      </c>
      <c r="F866" s="328" t="s">
        <v>784</v>
      </c>
      <c r="H866" s="329">
        <v>-2.4</v>
      </c>
      <c r="L866" s="326"/>
      <c r="M866" s="330"/>
      <c r="N866" s="331"/>
      <c r="O866" s="331"/>
      <c r="P866" s="331"/>
      <c r="Q866" s="331"/>
      <c r="R866" s="331"/>
      <c r="S866" s="331"/>
      <c r="T866" s="332"/>
      <c r="AT866" s="327" t="s">
        <v>228</v>
      </c>
      <c r="AU866" s="327" t="s">
        <v>84</v>
      </c>
      <c r="AV866" s="325" t="s">
        <v>84</v>
      </c>
      <c r="AW866" s="325" t="s">
        <v>28</v>
      </c>
      <c r="AX866" s="325" t="s">
        <v>72</v>
      </c>
      <c r="AY866" s="327" t="s">
        <v>219</v>
      </c>
    </row>
    <row r="867" spans="2:51" s="317" customFormat="1" x14ac:dyDescent="0.2">
      <c r="B867" s="318"/>
      <c r="D867" s="319" t="s">
        <v>228</v>
      </c>
      <c r="E867" s="320" t="s">
        <v>1</v>
      </c>
      <c r="F867" s="321" t="s">
        <v>2004</v>
      </c>
      <c r="H867" s="320" t="s">
        <v>1</v>
      </c>
      <c r="L867" s="318"/>
      <c r="M867" s="322"/>
      <c r="N867" s="323"/>
      <c r="O867" s="323"/>
      <c r="P867" s="323"/>
      <c r="Q867" s="323"/>
      <c r="R867" s="323"/>
      <c r="S867" s="323"/>
      <c r="T867" s="324"/>
      <c r="AT867" s="320" t="s">
        <v>228</v>
      </c>
      <c r="AU867" s="320" t="s">
        <v>84</v>
      </c>
      <c r="AV867" s="317" t="s">
        <v>79</v>
      </c>
      <c r="AW867" s="317" t="s">
        <v>28</v>
      </c>
      <c r="AX867" s="317" t="s">
        <v>72</v>
      </c>
      <c r="AY867" s="320" t="s">
        <v>219</v>
      </c>
    </row>
    <row r="868" spans="2:51" s="325" customFormat="1" x14ac:dyDescent="0.2">
      <c r="B868" s="326"/>
      <c r="D868" s="319" t="s">
        <v>228</v>
      </c>
      <c r="E868" s="327" t="s">
        <v>1</v>
      </c>
      <c r="F868" s="328" t="s">
        <v>2210</v>
      </c>
      <c r="H868" s="329">
        <v>20.88</v>
      </c>
      <c r="L868" s="326"/>
      <c r="M868" s="330"/>
      <c r="N868" s="331"/>
      <c r="O868" s="331"/>
      <c r="P868" s="331"/>
      <c r="Q868" s="331"/>
      <c r="R868" s="331"/>
      <c r="S868" s="331"/>
      <c r="T868" s="332"/>
      <c r="AT868" s="327" t="s">
        <v>228</v>
      </c>
      <c r="AU868" s="327" t="s">
        <v>84</v>
      </c>
      <c r="AV868" s="325" t="s">
        <v>84</v>
      </c>
      <c r="AW868" s="325" t="s">
        <v>28</v>
      </c>
      <c r="AX868" s="325" t="s">
        <v>72</v>
      </c>
      <c r="AY868" s="327" t="s">
        <v>219</v>
      </c>
    </row>
    <row r="869" spans="2:51" s="325" customFormat="1" x14ac:dyDescent="0.2">
      <c r="B869" s="326"/>
      <c r="D869" s="319" t="s">
        <v>228</v>
      </c>
      <c r="E869" s="327" t="s">
        <v>1</v>
      </c>
      <c r="F869" s="328" t="s">
        <v>1160</v>
      </c>
      <c r="H869" s="329">
        <v>-3.6</v>
      </c>
      <c r="L869" s="326"/>
      <c r="M869" s="330"/>
      <c r="N869" s="331"/>
      <c r="O869" s="331"/>
      <c r="P869" s="331"/>
      <c r="Q869" s="331"/>
      <c r="R869" s="331"/>
      <c r="S869" s="331"/>
      <c r="T869" s="332"/>
      <c r="AT869" s="327" t="s">
        <v>228</v>
      </c>
      <c r="AU869" s="327" t="s">
        <v>84</v>
      </c>
      <c r="AV869" s="325" t="s">
        <v>84</v>
      </c>
      <c r="AW869" s="325" t="s">
        <v>28</v>
      </c>
      <c r="AX869" s="325" t="s">
        <v>72</v>
      </c>
      <c r="AY869" s="327" t="s">
        <v>219</v>
      </c>
    </row>
    <row r="870" spans="2:51" s="317" customFormat="1" x14ac:dyDescent="0.2">
      <c r="B870" s="318"/>
      <c r="D870" s="319" t="s">
        <v>228</v>
      </c>
      <c r="E870" s="320" t="s">
        <v>1</v>
      </c>
      <c r="F870" s="321" t="s">
        <v>2006</v>
      </c>
      <c r="H870" s="320" t="s">
        <v>1</v>
      </c>
      <c r="L870" s="318"/>
      <c r="M870" s="322"/>
      <c r="N870" s="323"/>
      <c r="O870" s="323"/>
      <c r="P870" s="323"/>
      <c r="Q870" s="323"/>
      <c r="R870" s="323"/>
      <c r="S870" s="323"/>
      <c r="T870" s="324"/>
      <c r="AT870" s="320" t="s">
        <v>228</v>
      </c>
      <c r="AU870" s="320" t="s">
        <v>84</v>
      </c>
      <c r="AV870" s="317" t="s">
        <v>79</v>
      </c>
      <c r="AW870" s="317" t="s">
        <v>28</v>
      </c>
      <c r="AX870" s="317" t="s">
        <v>72</v>
      </c>
      <c r="AY870" s="320" t="s">
        <v>219</v>
      </c>
    </row>
    <row r="871" spans="2:51" s="325" customFormat="1" x14ac:dyDescent="0.2">
      <c r="B871" s="326"/>
      <c r="D871" s="319" t="s">
        <v>228</v>
      </c>
      <c r="E871" s="327" t="s">
        <v>1</v>
      </c>
      <c r="F871" s="328" t="s">
        <v>2211</v>
      </c>
      <c r="H871" s="329">
        <v>23.07</v>
      </c>
      <c r="L871" s="326"/>
      <c r="M871" s="330"/>
      <c r="N871" s="331"/>
      <c r="O871" s="331"/>
      <c r="P871" s="331"/>
      <c r="Q871" s="331"/>
      <c r="R871" s="331"/>
      <c r="S871" s="331"/>
      <c r="T871" s="332"/>
      <c r="AT871" s="327" t="s">
        <v>228</v>
      </c>
      <c r="AU871" s="327" t="s">
        <v>84</v>
      </c>
      <c r="AV871" s="325" t="s">
        <v>84</v>
      </c>
      <c r="AW871" s="325" t="s">
        <v>28</v>
      </c>
      <c r="AX871" s="325" t="s">
        <v>72</v>
      </c>
      <c r="AY871" s="327" t="s">
        <v>219</v>
      </c>
    </row>
    <row r="872" spans="2:51" s="325" customFormat="1" x14ac:dyDescent="0.2">
      <c r="B872" s="326"/>
      <c r="D872" s="319" t="s">
        <v>228</v>
      </c>
      <c r="E872" s="327" t="s">
        <v>1</v>
      </c>
      <c r="F872" s="328" t="s">
        <v>2212</v>
      </c>
      <c r="H872" s="329">
        <v>-2.38</v>
      </c>
      <c r="L872" s="326"/>
      <c r="M872" s="330"/>
      <c r="N872" s="331"/>
      <c r="O872" s="331"/>
      <c r="P872" s="331"/>
      <c r="Q872" s="331"/>
      <c r="R872" s="331"/>
      <c r="S872" s="331"/>
      <c r="T872" s="332"/>
      <c r="AT872" s="327" t="s">
        <v>228</v>
      </c>
      <c r="AU872" s="327" t="s">
        <v>84</v>
      </c>
      <c r="AV872" s="325" t="s">
        <v>84</v>
      </c>
      <c r="AW872" s="325" t="s">
        <v>28</v>
      </c>
      <c r="AX872" s="325" t="s">
        <v>72</v>
      </c>
      <c r="AY872" s="327" t="s">
        <v>219</v>
      </c>
    </row>
    <row r="873" spans="2:51" s="325" customFormat="1" x14ac:dyDescent="0.2">
      <c r="B873" s="326"/>
      <c r="D873" s="319" t="s">
        <v>228</v>
      </c>
      <c r="E873" s="327" t="s">
        <v>1</v>
      </c>
      <c r="F873" s="328" t="s">
        <v>2213</v>
      </c>
      <c r="H873" s="329">
        <v>-1.53</v>
      </c>
      <c r="L873" s="326"/>
      <c r="M873" s="330"/>
      <c r="N873" s="331"/>
      <c r="O873" s="331"/>
      <c r="P873" s="331"/>
      <c r="Q873" s="331"/>
      <c r="R873" s="331"/>
      <c r="S873" s="331"/>
      <c r="T873" s="332"/>
      <c r="AT873" s="327" t="s">
        <v>228</v>
      </c>
      <c r="AU873" s="327" t="s">
        <v>84</v>
      </c>
      <c r="AV873" s="325" t="s">
        <v>84</v>
      </c>
      <c r="AW873" s="325" t="s">
        <v>28</v>
      </c>
      <c r="AX873" s="325" t="s">
        <v>72</v>
      </c>
      <c r="AY873" s="327" t="s">
        <v>219</v>
      </c>
    </row>
    <row r="874" spans="2:51" s="325" customFormat="1" x14ac:dyDescent="0.2">
      <c r="B874" s="326"/>
      <c r="D874" s="319" t="s">
        <v>228</v>
      </c>
      <c r="E874" s="327" t="s">
        <v>1</v>
      </c>
      <c r="F874" s="328" t="s">
        <v>784</v>
      </c>
      <c r="H874" s="329">
        <v>-2.4</v>
      </c>
      <c r="L874" s="326"/>
      <c r="M874" s="330"/>
      <c r="N874" s="331"/>
      <c r="O874" s="331"/>
      <c r="P874" s="331"/>
      <c r="Q874" s="331"/>
      <c r="R874" s="331"/>
      <c r="S874" s="331"/>
      <c r="T874" s="332"/>
      <c r="AT874" s="327" t="s">
        <v>228</v>
      </c>
      <c r="AU874" s="327" t="s">
        <v>84</v>
      </c>
      <c r="AV874" s="325" t="s">
        <v>84</v>
      </c>
      <c r="AW874" s="325" t="s">
        <v>28</v>
      </c>
      <c r="AX874" s="325" t="s">
        <v>72</v>
      </c>
      <c r="AY874" s="327" t="s">
        <v>219</v>
      </c>
    </row>
    <row r="875" spans="2:51" s="325" customFormat="1" x14ac:dyDescent="0.2">
      <c r="B875" s="326"/>
      <c r="D875" s="319" t="s">
        <v>228</v>
      </c>
      <c r="E875" s="327" t="s">
        <v>1</v>
      </c>
      <c r="F875" s="328" t="s">
        <v>786</v>
      </c>
      <c r="H875" s="329">
        <v>0.22500000000000001</v>
      </c>
      <c r="L875" s="326"/>
      <c r="M875" s="330"/>
      <c r="N875" s="331"/>
      <c r="O875" s="331"/>
      <c r="P875" s="331"/>
      <c r="Q875" s="331"/>
      <c r="R875" s="331"/>
      <c r="S875" s="331"/>
      <c r="T875" s="332"/>
      <c r="AT875" s="327" t="s">
        <v>228</v>
      </c>
      <c r="AU875" s="327" t="s">
        <v>84</v>
      </c>
      <c r="AV875" s="325" t="s">
        <v>84</v>
      </c>
      <c r="AW875" s="325" t="s">
        <v>28</v>
      </c>
      <c r="AX875" s="325" t="s">
        <v>72</v>
      </c>
      <c r="AY875" s="327" t="s">
        <v>219</v>
      </c>
    </row>
    <row r="876" spans="2:51" s="325" customFormat="1" x14ac:dyDescent="0.2">
      <c r="B876" s="326"/>
      <c r="D876" s="319" t="s">
        <v>228</v>
      </c>
      <c r="E876" s="327" t="s">
        <v>1</v>
      </c>
      <c r="F876" s="328" t="s">
        <v>2214</v>
      </c>
      <c r="H876" s="329">
        <v>1.8</v>
      </c>
      <c r="L876" s="326"/>
      <c r="M876" s="330"/>
      <c r="N876" s="331"/>
      <c r="O876" s="331"/>
      <c r="P876" s="331"/>
      <c r="Q876" s="331"/>
      <c r="R876" s="331"/>
      <c r="S876" s="331"/>
      <c r="T876" s="332"/>
      <c r="AT876" s="327" t="s">
        <v>228</v>
      </c>
      <c r="AU876" s="327" t="s">
        <v>84</v>
      </c>
      <c r="AV876" s="325" t="s">
        <v>84</v>
      </c>
      <c r="AW876" s="325" t="s">
        <v>28</v>
      </c>
      <c r="AX876" s="325" t="s">
        <v>72</v>
      </c>
      <c r="AY876" s="327" t="s">
        <v>219</v>
      </c>
    </row>
    <row r="877" spans="2:51" s="325" customFormat="1" x14ac:dyDescent="0.2">
      <c r="B877" s="326"/>
      <c r="D877" s="319" t="s">
        <v>228</v>
      </c>
      <c r="E877" s="327" t="s">
        <v>1</v>
      </c>
      <c r="F877" s="328" t="s">
        <v>2215</v>
      </c>
      <c r="H877" s="329">
        <v>-3.5249999999999999</v>
      </c>
      <c r="L877" s="326"/>
      <c r="M877" s="330"/>
      <c r="N877" s="331"/>
      <c r="O877" s="331"/>
      <c r="P877" s="331"/>
      <c r="Q877" s="331"/>
      <c r="R877" s="331"/>
      <c r="S877" s="331"/>
      <c r="T877" s="332"/>
      <c r="AT877" s="327" t="s">
        <v>228</v>
      </c>
      <c r="AU877" s="327" t="s">
        <v>84</v>
      </c>
      <c r="AV877" s="325" t="s">
        <v>84</v>
      </c>
      <c r="AW877" s="325" t="s">
        <v>28</v>
      </c>
      <c r="AX877" s="325" t="s">
        <v>72</v>
      </c>
      <c r="AY877" s="327" t="s">
        <v>219</v>
      </c>
    </row>
    <row r="878" spans="2:51" s="317" customFormat="1" x14ac:dyDescent="0.2">
      <c r="B878" s="318"/>
      <c r="D878" s="319" t="s">
        <v>228</v>
      </c>
      <c r="E878" s="320" t="s">
        <v>1</v>
      </c>
      <c r="F878" s="321" t="s">
        <v>2009</v>
      </c>
      <c r="H878" s="320" t="s">
        <v>1</v>
      </c>
      <c r="L878" s="318"/>
      <c r="M878" s="322"/>
      <c r="N878" s="323"/>
      <c r="O878" s="323"/>
      <c r="P878" s="323"/>
      <c r="Q878" s="323"/>
      <c r="R878" s="323"/>
      <c r="S878" s="323"/>
      <c r="T878" s="324"/>
      <c r="AT878" s="320" t="s">
        <v>228</v>
      </c>
      <c r="AU878" s="320" t="s">
        <v>84</v>
      </c>
      <c r="AV878" s="317" t="s">
        <v>79</v>
      </c>
      <c r="AW878" s="317" t="s">
        <v>28</v>
      </c>
      <c r="AX878" s="317" t="s">
        <v>72</v>
      </c>
      <c r="AY878" s="320" t="s">
        <v>219</v>
      </c>
    </row>
    <row r="879" spans="2:51" s="325" customFormat="1" x14ac:dyDescent="0.2">
      <c r="B879" s="326"/>
      <c r="D879" s="319" t="s">
        <v>228</v>
      </c>
      <c r="E879" s="327" t="s">
        <v>1</v>
      </c>
      <c r="F879" s="328" t="s">
        <v>2216</v>
      </c>
      <c r="H879" s="329">
        <v>22.004999999999999</v>
      </c>
      <c r="L879" s="326"/>
      <c r="M879" s="330"/>
      <c r="N879" s="331"/>
      <c r="O879" s="331"/>
      <c r="P879" s="331"/>
      <c r="Q879" s="331"/>
      <c r="R879" s="331"/>
      <c r="S879" s="331"/>
      <c r="T879" s="332"/>
      <c r="AT879" s="327" t="s">
        <v>228</v>
      </c>
      <c r="AU879" s="327" t="s">
        <v>84</v>
      </c>
      <c r="AV879" s="325" t="s">
        <v>84</v>
      </c>
      <c r="AW879" s="325" t="s">
        <v>28</v>
      </c>
      <c r="AX879" s="325" t="s">
        <v>72</v>
      </c>
      <c r="AY879" s="327" t="s">
        <v>219</v>
      </c>
    </row>
    <row r="880" spans="2:51" s="325" customFormat="1" x14ac:dyDescent="0.2">
      <c r="B880" s="326"/>
      <c r="D880" s="319" t="s">
        <v>228</v>
      </c>
      <c r="E880" s="327" t="s">
        <v>1</v>
      </c>
      <c r="F880" s="328" t="s">
        <v>788</v>
      </c>
      <c r="H880" s="329">
        <v>-1.2</v>
      </c>
      <c r="L880" s="326"/>
      <c r="M880" s="330"/>
      <c r="N880" s="331"/>
      <c r="O880" s="331"/>
      <c r="P880" s="331"/>
      <c r="Q880" s="331"/>
      <c r="R880" s="331"/>
      <c r="S880" s="331"/>
      <c r="T880" s="332"/>
      <c r="AT880" s="327" t="s">
        <v>228</v>
      </c>
      <c r="AU880" s="327" t="s">
        <v>84</v>
      </c>
      <c r="AV880" s="325" t="s">
        <v>84</v>
      </c>
      <c r="AW880" s="325" t="s">
        <v>28</v>
      </c>
      <c r="AX880" s="325" t="s">
        <v>72</v>
      </c>
      <c r="AY880" s="327" t="s">
        <v>219</v>
      </c>
    </row>
    <row r="881" spans="2:51" s="325" customFormat="1" x14ac:dyDescent="0.2">
      <c r="B881" s="326"/>
      <c r="D881" s="319" t="s">
        <v>228</v>
      </c>
      <c r="E881" s="327" t="s">
        <v>1</v>
      </c>
      <c r="F881" s="328" t="s">
        <v>2217</v>
      </c>
      <c r="H881" s="329">
        <v>-1.7629999999999999</v>
      </c>
      <c r="L881" s="326"/>
      <c r="M881" s="330"/>
      <c r="N881" s="331"/>
      <c r="O881" s="331"/>
      <c r="P881" s="331"/>
      <c r="Q881" s="331"/>
      <c r="R881" s="331"/>
      <c r="S881" s="331"/>
      <c r="T881" s="332"/>
      <c r="AT881" s="327" t="s">
        <v>228</v>
      </c>
      <c r="AU881" s="327" t="s">
        <v>84</v>
      </c>
      <c r="AV881" s="325" t="s">
        <v>84</v>
      </c>
      <c r="AW881" s="325" t="s">
        <v>28</v>
      </c>
      <c r="AX881" s="325" t="s">
        <v>72</v>
      </c>
      <c r="AY881" s="327" t="s">
        <v>219</v>
      </c>
    </row>
    <row r="882" spans="2:51" s="325" customFormat="1" x14ac:dyDescent="0.2">
      <c r="B882" s="326"/>
      <c r="D882" s="319" t="s">
        <v>228</v>
      </c>
      <c r="E882" s="327" t="s">
        <v>1</v>
      </c>
      <c r="F882" s="328" t="s">
        <v>2218</v>
      </c>
      <c r="H882" s="329">
        <v>0.45</v>
      </c>
      <c r="L882" s="326"/>
      <c r="M882" s="330"/>
      <c r="N882" s="331"/>
      <c r="O882" s="331"/>
      <c r="P882" s="331"/>
      <c r="Q882" s="331"/>
      <c r="R882" s="331"/>
      <c r="S882" s="331"/>
      <c r="T882" s="332"/>
      <c r="AT882" s="327" t="s">
        <v>228</v>
      </c>
      <c r="AU882" s="327" t="s">
        <v>84</v>
      </c>
      <c r="AV882" s="325" t="s">
        <v>84</v>
      </c>
      <c r="AW882" s="325" t="s">
        <v>28</v>
      </c>
      <c r="AX882" s="325" t="s">
        <v>72</v>
      </c>
      <c r="AY882" s="327" t="s">
        <v>219</v>
      </c>
    </row>
    <row r="883" spans="2:51" s="317" customFormat="1" x14ac:dyDescent="0.2">
      <c r="B883" s="318"/>
      <c r="D883" s="319" t="s">
        <v>228</v>
      </c>
      <c r="E883" s="320" t="s">
        <v>1</v>
      </c>
      <c r="F883" s="321" t="s">
        <v>1908</v>
      </c>
      <c r="H883" s="320" t="s">
        <v>1</v>
      </c>
      <c r="L883" s="318"/>
      <c r="M883" s="322"/>
      <c r="N883" s="323"/>
      <c r="O883" s="323"/>
      <c r="P883" s="323"/>
      <c r="Q883" s="323"/>
      <c r="R883" s="323"/>
      <c r="S883" s="323"/>
      <c r="T883" s="324"/>
      <c r="AT883" s="320" t="s">
        <v>228</v>
      </c>
      <c r="AU883" s="320" t="s">
        <v>84</v>
      </c>
      <c r="AV883" s="317" t="s">
        <v>79</v>
      </c>
      <c r="AW883" s="317" t="s">
        <v>28</v>
      </c>
      <c r="AX883" s="317" t="s">
        <v>72</v>
      </c>
      <c r="AY883" s="320" t="s">
        <v>219</v>
      </c>
    </row>
    <row r="884" spans="2:51" s="325" customFormat="1" x14ac:dyDescent="0.2">
      <c r="B884" s="326"/>
      <c r="D884" s="319" t="s">
        <v>228</v>
      </c>
      <c r="E884" s="327" t="s">
        <v>1</v>
      </c>
      <c r="F884" s="328" t="s">
        <v>2216</v>
      </c>
      <c r="H884" s="329">
        <v>22.004999999999999</v>
      </c>
      <c r="L884" s="326"/>
      <c r="M884" s="330"/>
      <c r="N884" s="331"/>
      <c r="O884" s="331"/>
      <c r="P884" s="331"/>
      <c r="Q884" s="331"/>
      <c r="R884" s="331"/>
      <c r="S884" s="331"/>
      <c r="T884" s="332"/>
      <c r="AT884" s="327" t="s">
        <v>228</v>
      </c>
      <c r="AU884" s="327" t="s">
        <v>84</v>
      </c>
      <c r="AV884" s="325" t="s">
        <v>84</v>
      </c>
      <c r="AW884" s="325" t="s">
        <v>28</v>
      </c>
      <c r="AX884" s="325" t="s">
        <v>72</v>
      </c>
      <c r="AY884" s="327" t="s">
        <v>219</v>
      </c>
    </row>
    <row r="885" spans="2:51" s="325" customFormat="1" x14ac:dyDescent="0.2">
      <c r="B885" s="326"/>
      <c r="D885" s="319" t="s">
        <v>228</v>
      </c>
      <c r="E885" s="327" t="s">
        <v>1</v>
      </c>
      <c r="F885" s="328" t="s">
        <v>788</v>
      </c>
      <c r="H885" s="329">
        <v>-1.2</v>
      </c>
      <c r="L885" s="326"/>
      <c r="M885" s="330"/>
      <c r="N885" s="331"/>
      <c r="O885" s="331"/>
      <c r="P885" s="331"/>
      <c r="Q885" s="331"/>
      <c r="R885" s="331"/>
      <c r="S885" s="331"/>
      <c r="T885" s="332"/>
      <c r="AT885" s="327" t="s">
        <v>228</v>
      </c>
      <c r="AU885" s="327" t="s">
        <v>84</v>
      </c>
      <c r="AV885" s="325" t="s">
        <v>84</v>
      </c>
      <c r="AW885" s="325" t="s">
        <v>28</v>
      </c>
      <c r="AX885" s="325" t="s">
        <v>72</v>
      </c>
      <c r="AY885" s="327" t="s">
        <v>219</v>
      </c>
    </row>
    <row r="886" spans="2:51" s="325" customFormat="1" x14ac:dyDescent="0.2">
      <c r="B886" s="326"/>
      <c r="D886" s="319" t="s">
        <v>228</v>
      </c>
      <c r="E886" s="327" t="s">
        <v>1</v>
      </c>
      <c r="F886" s="328" t="s">
        <v>2217</v>
      </c>
      <c r="H886" s="329">
        <v>-1.7629999999999999</v>
      </c>
      <c r="L886" s="326"/>
      <c r="M886" s="330"/>
      <c r="N886" s="331"/>
      <c r="O886" s="331"/>
      <c r="P886" s="331"/>
      <c r="Q886" s="331"/>
      <c r="R886" s="331"/>
      <c r="S886" s="331"/>
      <c r="T886" s="332"/>
      <c r="AT886" s="327" t="s">
        <v>228</v>
      </c>
      <c r="AU886" s="327" t="s">
        <v>84</v>
      </c>
      <c r="AV886" s="325" t="s">
        <v>84</v>
      </c>
      <c r="AW886" s="325" t="s">
        <v>28</v>
      </c>
      <c r="AX886" s="325" t="s">
        <v>72</v>
      </c>
      <c r="AY886" s="327" t="s">
        <v>219</v>
      </c>
    </row>
    <row r="887" spans="2:51" s="325" customFormat="1" x14ac:dyDescent="0.2">
      <c r="B887" s="326"/>
      <c r="D887" s="319" t="s">
        <v>228</v>
      </c>
      <c r="E887" s="327" t="s">
        <v>1</v>
      </c>
      <c r="F887" s="328" t="s">
        <v>2218</v>
      </c>
      <c r="H887" s="329">
        <v>0.45</v>
      </c>
      <c r="L887" s="326"/>
      <c r="M887" s="330"/>
      <c r="N887" s="331"/>
      <c r="O887" s="331"/>
      <c r="P887" s="331"/>
      <c r="Q887" s="331"/>
      <c r="R887" s="331"/>
      <c r="S887" s="331"/>
      <c r="T887" s="332"/>
      <c r="AT887" s="327" t="s">
        <v>228</v>
      </c>
      <c r="AU887" s="327" t="s">
        <v>84</v>
      </c>
      <c r="AV887" s="325" t="s">
        <v>84</v>
      </c>
      <c r="AW887" s="325" t="s">
        <v>28</v>
      </c>
      <c r="AX887" s="325" t="s">
        <v>72</v>
      </c>
      <c r="AY887" s="327" t="s">
        <v>219</v>
      </c>
    </row>
    <row r="888" spans="2:51" s="317" customFormat="1" x14ac:dyDescent="0.2">
      <c r="B888" s="318"/>
      <c r="D888" s="319" t="s">
        <v>228</v>
      </c>
      <c r="E888" s="320" t="s">
        <v>1</v>
      </c>
      <c r="F888" s="321" t="s">
        <v>1914</v>
      </c>
      <c r="H888" s="320" t="s">
        <v>1</v>
      </c>
      <c r="L888" s="318"/>
      <c r="M888" s="322"/>
      <c r="N888" s="323"/>
      <c r="O888" s="323"/>
      <c r="P888" s="323"/>
      <c r="Q888" s="323"/>
      <c r="R888" s="323"/>
      <c r="S888" s="323"/>
      <c r="T888" s="324"/>
      <c r="AT888" s="320" t="s">
        <v>228</v>
      </c>
      <c r="AU888" s="320" t="s">
        <v>84</v>
      </c>
      <c r="AV888" s="317" t="s">
        <v>79</v>
      </c>
      <c r="AW888" s="317" t="s">
        <v>28</v>
      </c>
      <c r="AX888" s="317" t="s">
        <v>72</v>
      </c>
      <c r="AY888" s="320" t="s">
        <v>219</v>
      </c>
    </row>
    <row r="889" spans="2:51" s="325" customFormat="1" x14ac:dyDescent="0.2">
      <c r="B889" s="326"/>
      <c r="D889" s="319" t="s">
        <v>228</v>
      </c>
      <c r="E889" s="327" t="s">
        <v>1</v>
      </c>
      <c r="F889" s="328" t="s">
        <v>2219</v>
      </c>
      <c r="H889" s="329">
        <v>75</v>
      </c>
      <c r="L889" s="326"/>
      <c r="M889" s="330"/>
      <c r="N889" s="331"/>
      <c r="O889" s="331"/>
      <c r="P889" s="331"/>
      <c r="Q889" s="331"/>
      <c r="R889" s="331"/>
      <c r="S889" s="331"/>
      <c r="T889" s="332"/>
      <c r="AT889" s="327" t="s">
        <v>228</v>
      </c>
      <c r="AU889" s="327" t="s">
        <v>84</v>
      </c>
      <c r="AV889" s="325" t="s">
        <v>84</v>
      </c>
      <c r="AW889" s="325" t="s">
        <v>28</v>
      </c>
      <c r="AX889" s="325" t="s">
        <v>72</v>
      </c>
      <c r="AY889" s="327" t="s">
        <v>219</v>
      </c>
    </row>
    <row r="890" spans="2:51" s="325" customFormat="1" x14ac:dyDescent="0.2">
      <c r="B890" s="326"/>
      <c r="D890" s="319" t="s">
        <v>228</v>
      </c>
      <c r="E890" s="327" t="s">
        <v>1</v>
      </c>
      <c r="F890" s="328" t="s">
        <v>2220</v>
      </c>
      <c r="H890" s="329">
        <v>-9.35</v>
      </c>
      <c r="L890" s="326"/>
      <c r="M890" s="330"/>
      <c r="N890" s="331"/>
      <c r="O890" s="331"/>
      <c r="P890" s="331"/>
      <c r="Q890" s="331"/>
      <c r="R890" s="331"/>
      <c r="S890" s="331"/>
      <c r="T890" s="332"/>
      <c r="AT890" s="327" t="s">
        <v>228</v>
      </c>
      <c r="AU890" s="327" t="s">
        <v>84</v>
      </c>
      <c r="AV890" s="325" t="s">
        <v>84</v>
      </c>
      <c r="AW890" s="325" t="s">
        <v>28</v>
      </c>
      <c r="AX890" s="325" t="s">
        <v>72</v>
      </c>
      <c r="AY890" s="327" t="s">
        <v>219</v>
      </c>
    </row>
    <row r="891" spans="2:51" s="325" customFormat="1" x14ac:dyDescent="0.2">
      <c r="B891" s="326"/>
      <c r="D891" s="319" t="s">
        <v>228</v>
      </c>
      <c r="E891" s="327" t="s">
        <v>1</v>
      </c>
      <c r="F891" s="328" t="s">
        <v>803</v>
      </c>
      <c r="H891" s="329">
        <v>-1.5</v>
      </c>
      <c r="L891" s="326"/>
      <c r="M891" s="330"/>
      <c r="N891" s="331"/>
      <c r="O891" s="331"/>
      <c r="P891" s="331"/>
      <c r="Q891" s="331"/>
      <c r="R891" s="331"/>
      <c r="S891" s="331"/>
      <c r="T891" s="332"/>
      <c r="AT891" s="327" t="s">
        <v>228</v>
      </c>
      <c r="AU891" s="327" t="s">
        <v>84</v>
      </c>
      <c r="AV891" s="325" t="s">
        <v>84</v>
      </c>
      <c r="AW891" s="325" t="s">
        <v>28</v>
      </c>
      <c r="AX891" s="325" t="s">
        <v>72</v>
      </c>
      <c r="AY891" s="327" t="s">
        <v>219</v>
      </c>
    </row>
    <row r="892" spans="2:51" s="325" customFormat="1" x14ac:dyDescent="0.2">
      <c r="B892" s="326"/>
      <c r="D892" s="319" t="s">
        <v>228</v>
      </c>
      <c r="E892" s="327" t="s">
        <v>1</v>
      </c>
      <c r="F892" s="328" t="s">
        <v>1126</v>
      </c>
      <c r="H892" s="329">
        <v>-4.42</v>
      </c>
      <c r="L892" s="326"/>
      <c r="M892" s="330"/>
      <c r="N892" s="331"/>
      <c r="O892" s="331"/>
      <c r="P892" s="331"/>
      <c r="Q892" s="331"/>
      <c r="R892" s="331"/>
      <c r="S892" s="331"/>
      <c r="T892" s="332"/>
      <c r="AT892" s="327" t="s">
        <v>228</v>
      </c>
      <c r="AU892" s="327" t="s">
        <v>84</v>
      </c>
      <c r="AV892" s="325" t="s">
        <v>84</v>
      </c>
      <c r="AW892" s="325" t="s">
        <v>28</v>
      </c>
      <c r="AX892" s="325" t="s">
        <v>72</v>
      </c>
      <c r="AY892" s="327" t="s">
        <v>219</v>
      </c>
    </row>
    <row r="893" spans="2:51" s="325" customFormat="1" x14ac:dyDescent="0.2">
      <c r="B893" s="326"/>
      <c r="D893" s="319" t="s">
        <v>228</v>
      </c>
      <c r="E893" s="327" t="s">
        <v>1</v>
      </c>
      <c r="F893" s="328" t="s">
        <v>1160</v>
      </c>
      <c r="H893" s="329">
        <v>-3.6</v>
      </c>
      <c r="L893" s="326"/>
      <c r="M893" s="330"/>
      <c r="N893" s="331"/>
      <c r="O893" s="331"/>
      <c r="P893" s="331"/>
      <c r="Q893" s="331"/>
      <c r="R893" s="331"/>
      <c r="S893" s="331"/>
      <c r="T893" s="332"/>
      <c r="AT893" s="327" t="s">
        <v>228</v>
      </c>
      <c r="AU893" s="327" t="s">
        <v>84</v>
      </c>
      <c r="AV893" s="325" t="s">
        <v>84</v>
      </c>
      <c r="AW893" s="325" t="s">
        <v>28</v>
      </c>
      <c r="AX893" s="325" t="s">
        <v>72</v>
      </c>
      <c r="AY893" s="327" t="s">
        <v>219</v>
      </c>
    </row>
    <row r="894" spans="2:51" s="325" customFormat="1" x14ac:dyDescent="0.2">
      <c r="B894" s="326"/>
      <c r="D894" s="319" t="s">
        <v>228</v>
      </c>
      <c r="E894" s="327" t="s">
        <v>1</v>
      </c>
      <c r="F894" s="328" t="s">
        <v>2221</v>
      </c>
      <c r="H894" s="329">
        <v>3.375</v>
      </c>
      <c r="L894" s="326"/>
      <c r="M894" s="330"/>
      <c r="N894" s="331"/>
      <c r="O894" s="331"/>
      <c r="P894" s="331"/>
      <c r="Q894" s="331"/>
      <c r="R894" s="331"/>
      <c r="S894" s="331"/>
      <c r="T894" s="332"/>
      <c r="AT894" s="327" t="s">
        <v>228</v>
      </c>
      <c r="AU894" s="327" t="s">
        <v>84</v>
      </c>
      <c r="AV894" s="325" t="s">
        <v>84</v>
      </c>
      <c r="AW894" s="325" t="s">
        <v>28</v>
      </c>
      <c r="AX894" s="325" t="s">
        <v>72</v>
      </c>
      <c r="AY894" s="327" t="s">
        <v>219</v>
      </c>
    </row>
    <row r="895" spans="2:51" s="317" customFormat="1" x14ac:dyDescent="0.2">
      <c r="B895" s="318"/>
      <c r="D895" s="319" t="s">
        <v>228</v>
      </c>
      <c r="E895" s="320" t="s">
        <v>1</v>
      </c>
      <c r="F895" s="321" t="s">
        <v>1863</v>
      </c>
      <c r="H895" s="320" t="s">
        <v>1</v>
      </c>
      <c r="L895" s="318"/>
      <c r="M895" s="322"/>
      <c r="N895" s="323"/>
      <c r="O895" s="323"/>
      <c r="P895" s="323"/>
      <c r="Q895" s="323"/>
      <c r="R895" s="323"/>
      <c r="S895" s="323"/>
      <c r="T895" s="324"/>
      <c r="AT895" s="320" t="s">
        <v>228</v>
      </c>
      <c r="AU895" s="320" t="s">
        <v>84</v>
      </c>
      <c r="AV895" s="317" t="s">
        <v>79</v>
      </c>
      <c r="AW895" s="317" t="s">
        <v>28</v>
      </c>
      <c r="AX895" s="317" t="s">
        <v>72</v>
      </c>
      <c r="AY895" s="320" t="s">
        <v>219</v>
      </c>
    </row>
    <row r="896" spans="2:51" s="325" customFormat="1" x14ac:dyDescent="0.2">
      <c r="B896" s="326"/>
      <c r="D896" s="319" t="s">
        <v>228</v>
      </c>
      <c r="E896" s="327" t="s">
        <v>1</v>
      </c>
      <c r="F896" s="328" t="s">
        <v>2222</v>
      </c>
      <c r="H896" s="329">
        <v>13.664999999999999</v>
      </c>
      <c r="L896" s="326"/>
      <c r="M896" s="330"/>
      <c r="N896" s="331"/>
      <c r="O896" s="331"/>
      <c r="P896" s="331"/>
      <c r="Q896" s="331"/>
      <c r="R896" s="331"/>
      <c r="S896" s="331"/>
      <c r="T896" s="332"/>
      <c r="AT896" s="327" t="s">
        <v>228</v>
      </c>
      <c r="AU896" s="327" t="s">
        <v>84</v>
      </c>
      <c r="AV896" s="325" t="s">
        <v>84</v>
      </c>
      <c r="AW896" s="325" t="s">
        <v>28</v>
      </c>
      <c r="AX896" s="325" t="s">
        <v>72</v>
      </c>
      <c r="AY896" s="327" t="s">
        <v>219</v>
      </c>
    </row>
    <row r="897" spans="2:51" s="325" customFormat="1" x14ac:dyDescent="0.2">
      <c r="B897" s="326"/>
      <c r="D897" s="319" t="s">
        <v>228</v>
      </c>
      <c r="E897" s="327" t="s">
        <v>1</v>
      </c>
      <c r="F897" s="328" t="s">
        <v>1132</v>
      </c>
      <c r="H897" s="329">
        <v>-4.8</v>
      </c>
      <c r="L897" s="326"/>
      <c r="M897" s="330"/>
      <c r="N897" s="331"/>
      <c r="O897" s="331"/>
      <c r="P897" s="331"/>
      <c r="Q897" s="331"/>
      <c r="R897" s="331"/>
      <c r="S897" s="331"/>
      <c r="T897" s="332"/>
      <c r="AT897" s="327" t="s">
        <v>228</v>
      </c>
      <c r="AU897" s="327" t="s">
        <v>84</v>
      </c>
      <c r="AV897" s="325" t="s">
        <v>84</v>
      </c>
      <c r="AW897" s="325" t="s">
        <v>28</v>
      </c>
      <c r="AX897" s="325" t="s">
        <v>72</v>
      </c>
      <c r="AY897" s="327" t="s">
        <v>219</v>
      </c>
    </row>
    <row r="898" spans="2:51" s="317" customFormat="1" x14ac:dyDescent="0.2">
      <c r="B898" s="318"/>
      <c r="D898" s="319" t="s">
        <v>228</v>
      </c>
      <c r="E898" s="320" t="s">
        <v>1</v>
      </c>
      <c r="F898" s="321" t="s">
        <v>1865</v>
      </c>
      <c r="H898" s="320" t="s">
        <v>1</v>
      </c>
      <c r="L898" s="318"/>
      <c r="M898" s="322"/>
      <c r="N898" s="323"/>
      <c r="O898" s="323"/>
      <c r="P898" s="323"/>
      <c r="Q898" s="323"/>
      <c r="R898" s="323"/>
      <c r="S898" s="323"/>
      <c r="T898" s="324"/>
      <c r="AT898" s="320" t="s">
        <v>228</v>
      </c>
      <c r="AU898" s="320" t="s">
        <v>84</v>
      </c>
      <c r="AV898" s="317" t="s">
        <v>79</v>
      </c>
      <c r="AW898" s="317" t="s">
        <v>28</v>
      </c>
      <c r="AX898" s="317" t="s">
        <v>72</v>
      </c>
      <c r="AY898" s="320" t="s">
        <v>219</v>
      </c>
    </row>
    <row r="899" spans="2:51" s="325" customFormat="1" x14ac:dyDescent="0.2">
      <c r="B899" s="326"/>
      <c r="D899" s="319" t="s">
        <v>228</v>
      </c>
      <c r="E899" s="327" t="s">
        <v>1</v>
      </c>
      <c r="F899" s="328" t="s">
        <v>2223</v>
      </c>
      <c r="H899" s="329">
        <v>21</v>
      </c>
      <c r="L899" s="326"/>
      <c r="M899" s="330"/>
      <c r="N899" s="331"/>
      <c r="O899" s="331"/>
      <c r="P899" s="331"/>
      <c r="Q899" s="331"/>
      <c r="R899" s="331"/>
      <c r="S899" s="331"/>
      <c r="T899" s="332"/>
      <c r="AT899" s="327" t="s">
        <v>228</v>
      </c>
      <c r="AU899" s="327" t="s">
        <v>84</v>
      </c>
      <c r="AV899" s="325" t="s">
        <v>84</v>
      </c>
      <c r="AW899" s="325" t="s">
        <v>28</v>
      </c>
      <c r="AX899" s="325" t="s">
        <v>72</v>
      </c>
      <c r="AY899" s="327" t="s">
        <v>219</v>
      </c>
    </row>
    <row r="900" spans="2:51" s="325" customFormat="1" x14ac:dyDescent="0.2">
      <c r="B900" s="326"/>
      <c r="D900" s="319" t="s">
        <v>228</v>
      </c>
      <c r="E900" s="327" t="s">
        <v>1</v>
      </c>
      <c r="F900" s="328" t="s">
        <v>788</v>
      </c>
      <c r="H900" s="329">
        <v>-1.2</v>
      </c>
      <c r="L900" s="326"/>
      <c r="M900" s="330"/>
      <c r="N900" s="331"/>
      <c r="O900" s="331"/>
      <c r="P900" s="331"/>
      <c r="Q900" s="331"/>
      <c r="R900" s="331"/>
      <c r="S900" s="331"/>
      <c r="T900" s="332"/>
      <c r="AT900" s="327" t="s">
        <v>228</v>
      </c>
      <c r="AU900" s="327" t="s">
        <v>84</v>
      </c>
      <c r="AV900" s="325" t="s">
        <v>84</v>
      </c>
      <c r="AW900" s="325" t="s">
        <v>28</v>
      </c>
      <c r="AX900" s="325" t="s">
        <v>72</v>
      </c>
      <c r="AY900" s="327" t="s">
        <v>219</v>
      </c>
    </row>
    <row r="901" spans="2:51" s="317" customFormat="1" x14ac:dyDescent="0.2">
      <c r="B901" s="318"/>
      <c r="D901" s="319" t="s">
        <v>228</v>
      </c>
      <c r="E901" s="320" t="s">
        <v>1</v>
      </c>
      <c r="F901" s="321" t="s">
        <v>2018</v>
      </c>
      <c r="H901" s="320" t="s">
        <v>1</v>
      </c>
      <c r="L901" s="318"/>
      <c r="M901" s="322"/>
      <c r="N901" s="323"/>
      <c r="O901" s="323"/>
      <c r="P901" s="323"/>
      <c r="Q901" s="323"/>
      <c r="R901" s="323"/>
      <c r="S901" s="323"/>
      <c r="T901" s="324"/>
      <c r="AT901" s="320" t="s">
        <v>228</v>
      </c>
      <c r="AU901" s="320" t="s">
        <v>84</v>
      </c>
      <c r="AV901" s="317" t="s">
        <v>79</v>
      </c>
      <c r="AW901" s="317" t="s">
        <v>28</v>
      </c>
      <c r="AX901" s="317" t="s">
        <v>72</v>
      </c>
      <c r="AY901" s="320" t="s">
        <v>219</v>
      </c>
    </row>
    <row r="902" spans="2:51" s="325" customFormat="1" x14ac:dyDescent="0.2">
      <c r="B902" s="326"/>
      <c r="D902" s="319" t="s">
        <v>228</v>
      </c>
      <c r="E902" s="327" t="s">
        <v>1</v>
      </c>
      <c r="F902" s="328" t="s">
        <v>2224</v>
      </c>
      <c r="H902" s="329">
        <v>11.55</v>
      </c>
      <c r="L902" s="326"/>
      <c r="M902" s="330"/>
      <c r="N902" s="331"/>
      <c r="O902" s="331"/>
      <c r="P902" s="331"/>
      <c r="Q902" s="331"/>
      <c r="R902" s="331"/>
      <c r="S902" s="331"/>
      <c r="T902" s="332"/>
      <c r="AT902" s="327" t="s">
        <v>228</v>
      </c>
      <c r="AU902" s="327" t="s">
        <v>84</v>
      </c>
      <c r="AV902" s="325" t="s">
        <v>84</v>
      </c>
      <c r="AW902" s="325" t="s">
        <v>28</v>
      </c>
      <c r="AX902" s="325" t="s">
        <v>72</v>
      </c>
      <c r="AY902" s="327" t="s">
        <v>219</v>
      </c>
    </row>
    <row r="903" spans="2:51" s="317" customFormat="1" x14ac:dyDescent="0.2">
      <c r="B903" s="318"/>
      <c r="D903" s="319" t="s">
        <v>228</v>
      </c>
      <c r="E903" s="320" t="s">
        <v>1</v>
      </c>
      <c r="F903" s="321" t="s">
        <v>1869</v>
      </c>
      <c r="H903" s="320" t="s">
        <v>1</v>
      </c>
      <c r="L903" s="318"/>
      <c r="M903" s="322"/>
      <c r="N903" s="323"/>
      <c r="O903" s="323"/>
      <c r="P903" s="323"/>
      <c r="Q903" s="323"/>
      <c r="R903" s="323"/>
      <c r="S903" s="323"/>
      <c r="T903" s="324"/>
      <c r="AT903" s="320" t="s">
        <v>228</v>
      </c>
      <c r="AU903" s="320" t="s">
        <v>84</v>
      </c>
      <c r="AV903" s="317" t="s">
        <v>79</v>
      </c>
      <c r="AW903" s="317" t="s">
        <v>28</v>
      </c>
      <c r="AX903" s="317" t="s">
        <v>72</v>
      </c>
      <c r="AY903" s="320" t="s">
        <v>219</v>
      </c>
    </row>
    <row r="904" spans="2:51" s="325" customFormat="1" x14ac:dyDescent="0.2">
      <c r="B904" s="326"/>
      <c r="D904" s="319" t="s">
        <v>228</v>
      </c>
      <c r="E904" s="327" t="s">
        <v>1</v>
      </c>
      <c r="F904" s="328" t="s">
        <v>2225</v>
      </c>
      <c r="H904" s="329">
        <v>28.725000000000001</v>
      </c>
      <c r="L904" s="326"/>
      <c r="M904" s="330"/>
      <c r="N904" s="331"/>
      <c r="O904" s="331"/>
      <c r="P904" s="331"/>
      <c r="Q904" s="331"/>
      <c r="R904" s="331"/>
      <c r="S904" s="331"/>
      <c r="T904" s="332"/>
      <c r="AT904" s="327" t="s">
        <v>228</v>
      </c>
      <c r="AU904" s="327" t="s">
        <v>84</v>
      </c>
      <c r="AV904" s="325" t="s">
        <v>84</v>
      </c>
      <c r="AW904" s="325" t="s">
        <v>28</v>
      </c>
      <c r="AX904" s="325" t="s">
        <v>72</v>
      </c>
      <c r="AY904" s="327" t="s">
        <v>219</v>
      </c>
    </row>
    <row r="905" spans="2:51" s="325" customFormat="1" x14ac:dyDescent="0.2">
      <c r="B905" s="326"/>
      <c r="D905" s="319" t="s">
        <v>228</v>
      </c>
      <c r="E905" s="327" t="s">
        <v>1</v>
      </c>
      <c r="F905" s="328" t="s">
        <v>2226</v>
      </c>
      <c r="H905" s="329">
        <v>-3.2450000000000001</v>
      </c>
      <c r="L905" s="326"/>
      <c r="M905" s="330"/>
      <c r="N905" s="331"/>
      <c r="O905" s="331"/>
      <c r="P905" s="331"/>
      <c r="Q905" s="331"/>
      <c r="R905" s="331"/>
      <c r="S905" s="331"/>
      <c r="T905" s="332"/>
      <c r="AT905" s="327" t="s">
        <v>228</v>
      </c>
      <c r="AU905" s="327" t="s">
        <v>84</v>
      </c>
      <c r="AV905" s="325" t="s">
        <v>84</v>
      </c>
      <c r="AW905" s="325" t="s">
        <v>28</v>
      </c>
      <c r="AX905" s="325" t="s">
        <v>72</v>
      </c>
      <c r="AY905" s="327" t="s">
        <v>219</v>
      </c>
    </row>
    <row r="906" spans="2:51" s="325" customFormat="1" x14ac:dyDescent="0.2">
      <c r="B906" s="326"/>
      <c r="D906" s="319" t="s">
        <v>228</v>
      </c>
      <c r="E906" s="327" t="s">
        <v>1</v>
      </c>
      <c r="F906" s="328" t="s">
        <v>2227</v>
      </c>
      <c r="H906" s="329">
        <v>-5.1449999999999996</v>
      </c>
      <c r="L906" s="326"/>
      <c r="M906" s="330"/>
      <c r="N906" s="331"/>
      <c r="O906" s="331"/>
      <c r="P906" s="331"/>
      <c r="Q906" s="331"/>
      <c r="R906" s="331"/>
      <c r="S906" s="331"/>
      <c r="T906" s="332"/>
      <c r="AT906" s="327" t="s">
        <v>228</v>
      </c>
      <c r="AU906" s="327" t="s">
        <v>84</v>
      </c>
      <c r="AV906" s="325" t="s">
        <v>84</v>
      </c>
      <c r="AW906" s="325" t="s">
        <v>28</v>
      </c>
      <c r="AX906" s="325" t="s">
        <v>72</v>
      </c>
      <c r="AY906" s="327" t="s">
        <v>219</v>
      </c>
    </row>
    <row r="907" spans="2:51" s="325" customFormat="1" x14ac:dyDescent="0.2">
      <c r="B907" s="326"/>
      <c r="D907" s="319" t="s">
        <v>228</v>
      </c>
      <c r="E907" s="327" t="s">
        <v>1</v>
      </c>
      <c r="F907" s="328" t="s">
        <v>784</v>
      </c>
      <c r="H907" s="329">
        <v>-2.4</v>
      </c>
      <c r="L907" s="326"/>
      <c r="M907" s="330"/>
      <c r="N907" s="331"/>
      <c r="O907" s="331"/>
      <c r="P907" s="331"/>
      <c r="Q907" s="331"/>
      <c r="R907" s="331"/>
      <c r="S907" s="331"/>
      <c r="T907" s="332"/>
      <c r="AT907" s="327" t="s">
        <v>228</v>
      </c>
      <c r="AU907" s="327" t="s">
        <v>84</v>
      </c>
      <c r="AV907" s="325" t="s">
        <v>84</v>
      </c>
      <c r="AW907" s="325" t="s">
        <v>28</v>
      </c>
      <c r="AX907" s="325" t="s">
        <v>72</v>
      </c>
      <c r="AY907" s="327" t="s">
        <v>219</v>
      </c>
    </row>
    <row r="908" spans="2:51" s="325" customFormat="1" x14ac:dyDescent="0.2">
      <c r="B908" s="326"/>
      <c r="D908" s="319" t="s">
        <v>228</v>
      </c>
      <c r="E908" s="327" t="s">
        <v>1</v>
      </c>
      <c r="F908" s="328" t="s">
        <v>2228</v>
      </c>
      <c r="H908" s="329">
        <v>-1.56</v>
      </c>
      <c r="L908" s="326"/>
      <c r="M908" s="330"/>
      <c r="N908" s="331"/>
      <c r="O908" s="331"/>
      <c r="P908" s="331"/>
      <c r="Q908" s="331"/>
      <c r="R908" s="331"/>
      <c r="S908" s="331"/>
      <c r="T908" s="332"/>
      <c r="AT908" s="327" t="s">
        <v>228</v>
      </c>
      <c r="AU908" s="327" t="s">
        <v>84</v>
      </c>
      <c r="AV908" s="325" t="s">
        <v>84</v>
      </c>
      <c r="AW908" s="325" t="s">
        <v>28</v>
      </c>
      <c r="AX908" s="325" t="s">
        <v>72</v>
      </c>
      <c r="AY908" s="327" t="s">
        <v>219</v>
      </c>
    </row>
    <row r="909" spans="2:51" s="317" customFormat="1" x14ac:dyDescent="0.2">
      <c r="B909" s="318"/>
      <c r="D909" s="319" t="s">
        <v>228</v>
      </c>
      <c r="E909" s="320" t="s">
        <v>1</v>
      </c>
      <c r="F909" s="321" t="s">
        <v>2022</v>
      </c>
      <c r="H909" s="320" t="s">
        <v>1</v>
      </c>
      <c r="L909" s="318"/>
      <c r="M909" s="322"/>
      <c r="N909" s="323"/>
      <c r="O909" s="323"/>
      <c r="P909" s="323"/>
      <c r="Q909" s="323"/>
      <c r="R909" s="323"/>
      <c r="S909" s="323"/>
      <c r="T909" s="324"/>
      <c r="AT909" s="320" t="s">
        <v>228</v>
      </c>
      <c r="AU909" s="320" t="s">
        <v>84</v>
      </c>
      <c r="AV909" s="317" t="s">
        <v>79</v>
      </c>
      <c r="AW909" s="317" t="s">
        <v>28</v>
      </c>
      <c r="AX909" s="317" t="s">
        <v>72</v>
      </c>
      <c r="AY909" s="320" t="s">
        <v>219</v>
      </c>
    </row>
    <row r="910" spans="2:51" s="325" customFormat="1" x14ac:dyDescent="0.2">
      <c r="B910" s="326"/>
      <c r="D910" s="319" t="s">
        <v>228</v>
      </c>
      <c r="E910" s="327" t="s">
        <v>1</v>
      </c>
      <c r="F910" s="328" t="s">
        <v>2229</v>
      </c>
      <c r="H910" s="329">
        <v>19.02</v>
      </c>
      <c r="L910" s="326"/>
      <c r="M910" s="330"/>
      <c r="N910" s="331"/>
      <c r="O910" s="331"/>
      <c r="P910" s="331"/>
      <c r="Q910" s="331"/>
      <c r="R910" s="331"/>
      <c r="S910" s="331"/>
      <c r="T910" s="332"/>
      <c r="AT910" s="327" t="s">
        <v>228</v>
      </c>
      <c r="AU910" s="327" t="s">
        <v>84</v>
      </c>
      <c r="AV910" s="325" t="s">
        <v>84</v>
      </c>
      <c r="AW910" s="325" t="s">
        <v>28</v>
      </c>
      <c r="AX910" s="325" t="s">
        <v>72</v>
      </c>
      <c r="AY910" s="327" t="s">
        <v>219</v>
      </c>
    </row>
    <row r="911" spans="2:51" s="325" customFormat="1" x14ac:dyDescent="0.2">
      <c r="B911" s="326"/>
      <c r="D911" s="319" t="s">
        <v>228</v>
      </c>
      <c r="E911" s="327" t="s">
        <v>1</v>
      </c>
      <c r="F911" s="328" t="s">
        <v>784</v>
      </c>
      <c r="H911" s="329">
        <v>-2.4</v>
      </c>
      <c r="L911" s="326"/>
      <c r="M911" s="330"/>
      <c r="N911" s="331"/>
      <c r="O911" s="331"/>
      <c r="P911" s="331"/>
      <c r="Q911" s="331"/>
      <c r="R911" s="331"/>
      <c r="S911" s="331"/>
      <c r="T911" s="332"/>
      <c r="AT911" s="327" t="s">
        <v>228</v>
      </c>
      <c r="AU911" s="327" t="s">
        <v>84</v>
      </c>
      <c r="AV911" s="325" t="s">
        <v>84</v>
      </c>
      <c r="AW911" s="325" t="s">
        <v>28</v>
      </c>
      <c r="AX911" s="325" t="s">
        <v>72</v>
      </c>
      <c r="AY911" s="327" t="s">
        <v>219</v>
      </c>
    </row>
    <row r="912" spans="2:51" s="325" customFormat="1" x14ac:dyDescent="0.2">
      <c r="B912" s="326"/>
      <c r="D912" s="319" t="s">
        <v>228</v>
      </c>
      <c r="E912" s="327" t="s">
        <v>1</v>
      </c>
      <c r="F912" s="328" t="s">
        <v>800</v>
      </c>
      <c r="H912" s="329">
        <v>-0.9</v>
      </c>
      <c r="L912" s="326"/>
      <c r="M912" s="330"/>
      <c r="N912" s="331"/>
      <c r="O912" s="331"/>
      <c r="P912" s="331"/>
      <c r="Q912" s="331"/>
      <c r="R912" s="331"/>
      <c r="S912" s="331"/>
      <c r="T912" s="332"/>
      <c r="AT912" s="327" t="s">
        <v>228</v>
      </c>
      <c r="AU912" s="327" t="s">
        <v>84</v>
      </c>
      <c r="AV912" s="325" t="s">
        <v>84</v>
      </c>
      <c r="AW912" s="325" t="s">
        <v>28</v>
      </c>
      <c r="AX912" s="325" t="s">
        <v>72</v>
      </c>
      <c r="AY912" s="327" t="s">
        <v>219</v>
      </c>
    </row>
    <row r="913" spans="2:51" s="325" customFormat="1" x14ac:dyDescent="0.2">
      <c r="B913" s="326"/>
      <c r="D913" s="319" t="s">
        <v>228</v>
      </c>
      <c r="E913" s="327" t="s">
        <v>1</v>
      </c>
      <c r="F913" s="328" t="s">
        <v>2228</v>
      </c>
      <c r="H913" s="329">
        <v>-1.56</v>
      </c>
      <c r="L913" s="326"/>
      <c r="M913" s="330"/>
      <c r="N913" s="331"/>
      <c r="O913" s="331"/>
      <c r="P913" s="331"/>
      <c r="Q913" s="331"/>
      <c r="R913" s="331"/>
      <c r="S913" s="331"/>
      <c r="T913" s="332"/>
      <c r="AT913" s="327" t="s">
        <v>228</v>
      </c>
      <c r="AU913" s="327" t="s">
        <v>84</v>
      </c>
      <c r="AV913" s="325" t="s">
        <v>84</v>
      </c>
      <c r="AW913" s="325" t="s">
        <v>28</v>
      </c>
      <c r="AX913" s="325" t="s">
        <v>72</v>
      </c>
      <c r="AY913" s="327" t="s">
        <v>219</v>
      </c>
    </row>
    <row r="914" spans="2:51" s="341" customFormat="1" x14ac:dyDescent="0.2">
      <c r="B914" s="342"/>
      <c r="D914" s="319" t="s">
        <v>228</v>
      </c>
      <c r="E914" s="343" t="s">
        <v>1</v>
      </c>
      <c r="F914" s="344" t="s">
        <v>241</v>
      </c>
      <c r="H914" s="345">
        <v>233.13399999999996</v>
      </c>
      <c r="L914" s="342"/>
      <c r="M914" s="346"/>
      <c r="N914" s="347"/>
      <c r="O914" s="347"/>
      <c r="P914" s="347"/>
      <c r="Q914" s="347"/>
      <c r="R914" s="347"/>
      <c r="S914" s="347"/>
      <c r="T914" s="348"/>
      <c r="AT914" s="343" t="s">
        <v>228</v>
      </c>
      <c r="AU914" s="343" t="s">
        <v>84</v>
      </c>
      <c r="AV914" s="341" t="s">
        <v>89</v>
      </c>
      <c r="AW914" s="341" t="s">
        <v>28</v>
      </c>
      <c r="AX914" s="341" t="s">
        <v>72</v>
      </c>
      <c r="AY914" s="343" t="s">
        <v>219</v>
      </c>
    </row>
    <row r="915" spans="2:51" s="317" customFormat="1" x14ac:dyDescent="0.2">
      <c r="B915" s="318"/>
      <c r="D915" s="319" t="s">
        <v>228</v>
      </c>
      <c r="E915" s="320" t="s">
        <v>1</v>
      </c>
      <c r="F915" s="321" t="s">
        <v>383</v>
      </c>
      <c r="H915" s="320" t="s">
        <v>1</v>
      </c>
      <c r="L915" s="318"/>
      <c r="M915" s="322"/>
      <c r="N915" s="323"/>
      <c r="O915" s="323"/>
      <c r="P915" s="323"/>
      <c r="Q915" s="323"/>
      <c r="R915" s="323"/>
      <c r="S915" s="323"/>
      <c r="T915" s="324"/>
      <c r="AT915" s="320" t="s">
        <v>228</v>
      </c>
      <c r="AU915" s="320" t="s">
        <v>84</v>
      </c>
      <c r="AV915" s="317" t="s">
        <v>79</v>
      </c>
      <c r="AW915" s="317" t="s">
        <v>28</v>
      </c>
      <c r="AX915" s="317" t="s">
        <v>72</v>
      </c>
      <c r="AY915" s="320" t="s">
        <v>219</v>
      </c>
    </row>
    <row r="916" spans="2:51" s="317" customFormat="1" x14ac:dyDescent="0.2">
      <c r="B916" s="318"/>
      <c r="D916" s="319" t="s">
        <v>228</v>
      </c>
      <c r="E916" s="320" t="s">
        <v>1</v>
      </c>
      <c r="F916" s="321" t="s">
        <v>2031</v>
      </c>
      <c r="H916" s="320" t="s">
        <v>1</v>
      </c>
      <c r="L916" s="318"/>
      <c r="M916" s="322"/>
      <c r="N916" s="323"/>
      <c r="O916" s="323"/>
      <c r="P916" s="323"/>
      <c r="Q916" s="323"/>
      <c r="R916" s="323"/>
      <c r="S916" s="323"/>
      <c r="T916" s="324"/>
      <c r="AT916" s="320" t="s">
        <v>228</v>
      </c>
      <c r="AU916" s="320" t="s">
        <v>84</v>
      </c>
      <c r="AV916" s="317" t="s">
        <v>79</v>
      </c>
      <c r="AW916" s="317" t="s">
        <v>28</v>
      </c>
      <c r="AX916" s="317" t="s">
        <v>72</v>
      </c>
      <c r="AY916" s="320" t="s">
        <v>219</v>
      </c>
    </row>
    <row r="917" spans="2:51" s="325" customFormat="1" x14ac:dyDescent="0.2">
      <c r="B917" s="326"/>
      <c r="D917" s="319" t="s">
        <v>228</v>
      </c>
      <c r="E917" s="327" t="s">
        <v>1</v>
      </c>
      <c r="F917" s="328" t="s">
        <v>2230</v>
      </c>
      <c r="H917" s="329">
        <v>59.4</v>
      </c>
      <c r="L917" s="326"/>
      <c r="M917" s="330"/>
      <c r="N917" s="331"/>
      <c r="O917" s="331"/>
      <c r="P917" s="331"/>
      <c r="Q917" s="331"/>
      <c r="R917" s="331"/>
      <c r="S917" s="331"/>
      <c r="T917" s="332"/>
      <c r="AT917" s="327" t="s">
        <v>228</v>
      </c>
      <c r="AU917" s="327" t="s">
        <v>84</v>
      </c>
      <c r="AV917" s="325" t="s">
        <v>84</v>
      </c>
      <c r="AW917" s="325" t="s">
        <v>28</v>
      </c>
      <c r="AX917" s="325" t="s">
        <v>72</v>
      </c>
      <c r="AY917" s="327" t="s">
        <v>219</v>
      </c>
    </row>
    <row r="918" spans="2:51" s="325" customFormat="1" x14ac:dyDescent="0.2">
      <c r="B918" s="326"/>
      <c r="D918" s="319" t="s">
        <v>228</v>
      </c>
      <c r="E918" s="327" t="s">
        <v>1</v>
      </c>
      <c r="F918" s="328" t="s">
        <v>1189</v>
      </c>
      <c r="H918" s="329">
        <v>-1.88</v>
      </c>
      <c r="L918" s="326"/>
      <c r="M918" s="330"/>
      <c r="N918" s="331"/>
      <c r="O918" s="331"/>
      <c r="P918" s="331"/>
      <c r="Q918" s="331"/>
      <c r="R918" s="331"/>
      <c r="S918" s="331"/>
      <c r="T918" s="332"/>
      <c r="AT918" s="327" t="s">
        <v>228</v>
      </c>
      <c r="AU918" s="327" t="s">
        <v>84</v>
      </c>
      <c r="AV918" s="325" t="s">
        <v>84</v>
      </c>
      <c r="AW918" s="325" t="s">
        <v>28</v>
      </c>
      <c r="AX918" s="325" t="s">
        <v>72</v>
      </c>
      <c r="AY918" s="327" t="s">
        <v>219</v>
      </c>
    </row>
    <row r="919" spans="2:51" s="317" customFormat="1" x14ac:dyDescent="0.2">
      <c r="B919" s="318"/>
      <c r="D919" s="319" t="s">
        <v>228</v>
      </c>
      <c r="E919" s="320" t="s">
        <v>1</v>
      </c>
      <c r="F919" s="321" t="s">
        <v>2033</v>
      </c>
      <c r="H919" s="320" t="s">
        <v>1</v>
      </c>
      <c r="L919" s="318"/>
      <c r="M919" s="322"/>
      <c r="N919" s="323"/>
      <c r="O919" s="323"/>
      <c r="P919" s="323"/>
      <c r="Q919" s="323"/>
      <c r="R919" s="323"/>
      <c r="S919" s="323"/>
      <c r="T919" s="324"/>
      <c r="AT919" s="320" t="s">
        <v>228</v>
      </c>
      <c r="AU919" s="320" t="s">
        <v>84</v>
      </c>
      <c r="AV919" s="317" t="s">
        <v>79</v>
      </c>
      <c r="AW919" s="317" t="s">
        <v>28</v>
      </c>
      <c r="AX919" s="317" t="s">
        <v>72</v>
      </c>
      <c r="AY919" s="320" t="s">
        <v>219</v>
      </c>
    </row>
    <row r="920" spans="2:51" s="325" customFormat="1" x14ac:dyDescent="0.2">
      <c r="B920" s="326"/>
      <c r="D920" s="319" t="s">
        <v>228</v>
      </c>
      <c r="E920" s="327" t="s">
        <v>1</v>
      </c>
      <c r="F920" s="328" t="s">
        <v>2231</v>
      </c>
      <c r="H920" s="329">
        <v>31.5</v>
      </c>
      <c r="L920" s="326"/>
      <c r="M920" s="330"/>
      <c r="N920" s="331"/>
      <c r="O920" s="331"/>
      <c r="P920" s="331"/>
      <c r="Q920" s="331"/>
      <c r="R920" s="331"/>
      <c r="S920" s="331"/>
      <c r="T920" s="332"/>
      <c r="AT920" s="327" t="s">
        <v>228</v>
      </c>
      <c r="AU920" s="327" t="s">
        <v>84</v>
      </c>
      <c r="AV920" s="325" t="s">
        <v>84</v>
      </c>
      <c r="AW920" s="325" t="s">
        <v>28</v>
      </c>
      <c r="AX920" s="325" t="s">
        <v>72</v>
      </c>
      <c r="AY920" s="327" t="s">
        <v>219</v>
      </c>
    </row>
    <row r="921" spans="2:51" s="325" customFormat="1" x14ac:dyDescent="0.2">
      <c r="B921" s="326"/>
      <c r="D921" s="319" t="s">
        <v>228</v>
      </c>
      <c r="E921" s="327" t="s">
        <v>1</v>
      </c>
      <c r="F921" s="328" t="s">
        <v>2246</v>
      </c>
      <c r="H921" s="329">
        <v>-2.4750000000000001</v>
      </c>
      <c r="L921" s="326"/>
      <c r="M921" s="330"/>
      <c r="N921" s="331"/>
      <c r="O921" s="331"/>
      <c r="P921" s="331"/>
      <c r="Q921" s="331"/>
      <c r="R921" s="331"/>
      <c r="S921" s="331"/>
      <c r="T921" s="332"/>
      <c r="AT921" s="327" t="s">
        <v>228</v>
      </c>
      <c r="AU921" s="327" t="s">
        <v>84</v>
      </c>
      <c r="AV921" s="325" t="s">
        <v>84</v>
      </c>
      <c r="AW921" s="325" t="s">
        <v>28</v>
      </c>
      <c r="AX921" s="325" t="s">
        <v>72</v>
      </c>
      <c r="AY921" s="327" t="s">
        <v>219</v>
      </c>
    </row>
    <row r="922" spans="2:51" s="325" customFormat="1" x14ac:dyDescent="0.2">
      <c r="B922" s="326"/>
      <c r="D922" s="319" t="s">
        <v>228</v>
      </c>
      <c r="E922" s="327" t="s">
        <v>1</v>
      </c>
      <c r="F922" s="328" t="s">
        <v>814</v>
      </c>
      <c r="H922" s="329">
        <v>-0.752</v>
      </c>
      <c r="L922" s="326"/>
      <c r="M922" s="330"/>
      <c r="N922" s="331"/>
      <c r="O922" s="331"/>
      <c r="P922" s="331"/>
      <c r="Q922" s="331"/>
      <c r="R922" s="331"/>
      <c r="S922" s="331"/>
      <c r="T922" s="332"/>
      <c r="AT922" s="327" t="s">
        <v>228</v>
      </c>
      <c r="AU922" s="327" t="s">
        <v>84</v>
      </c>
      <c r="AV922" s="325" t="s">
        <v>84</v>
      </c>
      <c r="AW922" s="325" t="s">
        <v>28</v>
      </c>
      <c r="AX922" s="325" t="s">
        <v>72</v>
      </c>
      <c r="AY922" s="327" t="s">
        <v>219</v>
      </c>
    </row>
    <row r="923" spans="2:51" s="317" customFormat="1" x14ac:dyDescent="0.2">
      <c r="B923" s="318"/>
      <c r="D923" s="319" t="s">
        <v>228</v>
      </c>
      <c r="E923" s="320" t="s">
        <v>1</v>
      </c>
      <c r="F923" s="321" t="s">
        <v>2044</v>
      </c>
      <c r="H923" s="320" t="s">
        <v>1</v>
      </c>
      <c r="L923" s="318"/>
      <c r="M923" s="322"/>
      <c r="N923" s="323"/>
      <c r="O923" s="323"/>
      <c r="P923" s="323"/>
      <c r="Q923" s="323"/>
      <c r="R923" s="323"/>
      <c r="S923" s="323"/>
      <c r="T923" s="324"/>
      <c r="AT923" s="320" t="s">
        <v>228</v>
      </c>
      <c r="AU923" s="320" t="s">
        <v>84</v>
      </c>
      <c r="AV923" s="317" t="s">
        <v>79</v>
      </c>
      <c r="AW923" s="317" t="s">
        <v>28</v>
      </c>
      <c r="AX923" s="317" t="s">
        <v>72</v>
      </c>
      <c r="AY923" s="320" t="s">
        <v>219</v>
      </c>
    </row>
    <row r="924" spans="2:51" s="325" customFormat="1" x14ac:dyDescent="0.2">
      <c r="B924" s="326"/>
      <c r="D924" s="319" t="s">
        <v>228</v>
      </c>
      <c r="E924" s="327" t="s">
        <v>1</v>
      </c>
      <c r="F924" s="328" t="s">
        <v>2233</v>
      </c>
      <c r="H924" s="329">
        <v>78.33</v>
      </c>
      <c r="L924" s="326"/>
      <c r="M924" s="330"/>
      <c r="N924" s="331"/>
      <c r="O924" s="331"/>
      <c r="P924" s="331"/>
      <c r="Q924" s="331"/>
      <c r="R924" s="331"/>
      <c r="S924" s="331"/>
      <c r="T924" s="332"/>
      <c r="AT924" s="327" t="s">
        <v>228</v>
      </c>
      <c r="AU924" s="327" t="s">
        <v>84</v>
      </c>
      <c r="AV924" s="325" t="s">
        <v>84</v>
      </c>
      <c r="AW924" s="325" t="s">
        <v>28</v>
      </c>
      <c r="AX924" s="325" t="s">
        <v>72</v>
      </c>
      <c r="AY924" s="327" t="s">
        <v>219</v>
      </c>
    </row>
    <row r="925" spans="2:51" s="325" customFormat="1" x14ac:dyDescent="0.2">
      <c r="B925" s="326"/>
      <c r="D925" s="319" t="s">
        <v>228</v>
      </c>
      <c r="E925" s="327" t="s">
        <v>1</v>
      </c>
      <c r="F925" s="328" t="s">
        <v>2247</v>
      </c>
      <c r="H925" s="329">
        <v>-6.05</v>
      </c>
      <c r="L925" s="326"/>
      <c r="M925" s="330"/>
      <c r="N925" s="331"/>
      <c r="O925" s="331"/>
      <c r="P925" s="331"/>
      <c r="Q925" s="331"/>
      <c r="R925" s="331"/>
      <c r="S925" s="331"/>
      <c r="T925" s="332"/>
      <c r="AT925" s="327" t="s">
        <v>228</v>
      </c>
      <c r="AU925" s="327" t="s">
        <v>84</v>
      </c>
      <c r="AV925" s="325" t="s">
        <v>84</v>
      </c>
      <c r="AW925" s="325" t="s">
        <v>28</v>
      </c>
      <c r="AX925" s="325" t="s">
        <v>72</v>
      </c>
      <c r="AY925" s="327" t="s">
        <v>219</v>
      </c>
    </row>
    <row r="926" spans="2:51" s="325" customFormat="1" x14ac:dyDescent="0.2">
      <c r="B926" s="326"/>
      <c r="D926" s="319" t="s">
        <v>228</v>
      </c>
      <c r="E926" s="327" t="s">
        <v>1</v>
      </c>
      <c r="F926" s="328" t="s">
        <v>2248</v>
      </c>
      <c r="H926" s="329">
        <v>-6.05</v>
      </c>
      <c r="L926" s="326"/>
      <c r="M926" s="330"/>
      <c r="N926" s="331"/>
      <c r="O926" s="331"/>
      <c r="P926" s="331"/>
      <c r="Q926" s="331"/>
      <c r="R926" s="331"/>
      <c r="S926" s="331"/>
      <c r="T926" s="332"/>
      <c r="AT926" s="327" t="s">
        <v>228</v>
      </c>
      <c r="AU926" s="327" t="s">
        <v>84</v>
      </c>
      <c r="AV926" s="325" t="s">
        <v>84</v>
      </c>
      <c r="AW926" s="325" t="s">
        <v>28</v>
      </c>
      <c r="AX926" s="325" t="s">
        <v>72</v>
      </c>
      <c r="AY926" s="327" t="s">
        <v>219</v>
      </c>
    </row>
    <row r="927" spans="2:51" s="325" customFormat="1" x14ac:dyDescent="0.2">
      <c r="B927" s="326"/>
      <c r="D927" s="319" t="s">
        <v>228</v>
      </c>
      <c r="E927" s="327" t="s">
        <v>1</v>
      </c>
      <c r="F927" s="328" t="s">
        <v>814</v>
      </c>
      <c r="H927" s="329">
        <v>-0.752</v>
      </c>
      <c r="L927" s="326"/>
      <c r="M927" s="330"/>
      <c r="N927" s="331"/>
      <c r="O927" s="331"/>
      <c r="P927" s="331"/>
      <c r="Q927" s="331"/>
      <c r="R927" s="331"/>
      <c r="S927" s="331"/>
      <c r="T927" s="332"/>
      <c r="AT927" s="327" t="s">
        <v>228</v>
      </c>
      <c r="AU927" s="327" t="s">
        <v>84</v>
      </c>
      <c r="AV927" s="325" t="s">
        <v>84</v>
      </c>
      <c r="AW927" s="325" t="s">
        <v>28</v>
      </c>
      <c r="AX927" s="325" t="s">
        <v>72</v>
      </c>
      <c r="AY927" s="327" t="s">
        <v>219</v>
      </c>
    </row>
    <row r="928" spans="2:51" s="325" customFormat="1" x14ac:dyDescent="0.2">
      <c r="B928" s="326"/>
      <c r="D928" s="319" t="s">
        <v>228</v>
      </c>
      <c r="E928" s="327" t="s">
        <v>1</v>
      </c>
      <c r="F928" s="328" t="s">
        <v>2235</v>
      </c>
      <c r="H928" s="329">
        <v>2.7</v>
      </c>
      <c r="L928" s="326"/>
      <c r="M928" s="330"/>
      <c r="N928" s="331"/>
      <c r="O928" s="331"/>
      <c r="P928" s="331"/>
      <c r="Q928" s="331"/>
      <c r="R928" s="331"/>
      <c r="S928" s="331"/>
      <c r="T928" s="332"/>
      <c r="AT928" s="327" t="s">
        <v>228</v>
      </c>
      <c r="AU928" s="327" t="s">
        <v>84</v>
      </c>
      <c r="AV928" s="325" t="s">
        <v>84</v>
      </c>
      <c r="AW928" s="325" t="s">
        <v>28</v>
      </c>
      <c r="AX928" s="325" t="s">
        <v>72</v>
      </c>
      <c r="AY928" s="327" t="s">
        <v>219</v>
      </c>
    </row>
    <row r="929" spans="2:51" s="317" customFormat="1" x14ac:dyDescent="0.2">
      <c r="B929" s="318"/>
      <c r="D929" s="319" t="s">
        <v>228</v>
      </c>
      <c r="E929" s="320" t="s">
        <v>1</v>
      </c>
      <c r="F929" s="321" t="s">
        <v>2048</v>
      </c>
      <c r="H929" s="320" t="s">
        <v>1</v>
      </c>
      <c r="L929" s="318"/>
      <c r="M929" s="322"/>
      <c r="N929" s="323"/>
      <c r="O929" s="323"/>
      <c r="P929" s="323"/>
      <c r="Q929" s="323"/>
      <c r="R929" s="323"/>
      <c r="S929" s="323"/>
      <c r="T929" s="324"/>
      <c r="AT929" s="320" t="s">
        <v>228</v>
      </c>
      <c r="AU929" s="320" t="s">
        <v>84</v>
      </c>
      <c r="AV929" s="317" t="s">
        <v>79</v>
      </c>
      <c r="AW929" s="317" t="s">
        <v>28</v>
      </c>
      <c r="AX929" s="317" t="s">
        <v>72</v>
      </c>
      <c r="AY929" s="320" t="s">
        <v>219</v>
      </c>
    </row>
    <row r="930" spans="2:51" s="325" customFormat="1" x14ac:dyDescent="0.2">
      <c r="B930" s="326"/>
      <c r="D930" s="319" t="s">
        <v>228</v>
      </c>
      <c r="E930" s="327" t="s">
        <v>1</v>
      </c>
      <c r="F930" s="328" t="s">
        <v>2236</v>
      </c>
      <c r="H930" s="329">
        <v>55.05</v>
      </c>
      <c r="L930" s="326"/>
      <c r="M930" s="330"/>
      <c r="N930" s="331"/>
      <c r="O930" s="331"/>
      <c r="P930" s="331"/>
      <c r="Q930" s="331"/>
      <c r="R930" s="331"/>
      <c r="S930" s="331"/>
      <c r="T930" s="332"/>
      <c r="AT930" s="327" t="s">
        <v>228</v>
      </c>
      <c r="AU930" s="327" t="s">
        <v>84</v>
      </c>
      <c r="AV930" s="325" t="s">
        <v>84</v>
      </c>
      <c r="AW930" s="325" t="s">
        <v>28</v>
      </c>
      <c r="AX930" s="325" t="s">
        <v>72</v>
      </c>
      <c r="AY930" s="327" t="s">
        <v>219</v>
      </c>
    </row>
    <row r="931" spans="2:51" s="325" customFormat="1" x14ac:dyDescent="0.2">
      <c r="B931" s="326"/>
      <c r="D931" s="319" t="s">
        <v>228</v>
      </c>
      <c r="E931" s="327" t="s">
        <v>1</v>
      </c>
      <c r="F931" s="328" t="s">
        <v>2249</v>
      </c>
      <c r="H931" s="329">
        <v>-9.0749999999999993</v>
      </c>
      <c r="L931" s="326"/>
      <c r="M931" s="330"/>
      <c r="N931" s="331"/>
      <c r="O931" s="331"/>
      <c r="P931" s="331"/>
      <c r="Q931" s="331"/>
      <c r="R931" s="331"/>
      <c r="S931" s="331"/>
      <c r="T931" s="332"/>
      <c r="AT931" s="327" t="s">
        <v>228</v>
      </c>
      <c r="AU931" s="327" t="s">
        <v>84</v>
      </c>
      <c r="AV931" s="325" t="s">
        <v>84</v>
      </c>
      <c r="AW931" s="325" t="s">
        <v>28</v>
      </c>
      <c r="AX931" s="325" t="s">
        <v>72</v>
      </c>
      <c r="AY931" s="327" t="s">
        <v>219</v>
      </c>
    </row>
    <row r="932" spans="2:51" s="325" customFormat="1" x14ac:dyDescent="0.2">
      <c r="B932" s="326"/>
      <c r="D932" s="319" t="s">
        <v>228</v>
      </c>
      <c r="E932" s="327" t="s">
        <v>1</v>
      </c>
      <c r="F932" s="328" t="s">
        <v>815</v>
      </c>
      <c r="H932" s="329">
        <v>-0.376</v>
      </c>
      <c r="L932" s="326"/>
      <c r="M932" s="330"/>
      <c r="N932" s="331"/>
      <c r="O932" s="331"/>
      <c r="P932" s="331"/>
      <c r="Q932" s="331"/>
      <c r="R932" s="331"/>
      <c r="S932" s="331"/>
      <c r="T932" s="332"/>
      <c r="AT932" s="327" t="s">
        <v>228</v>
      </c>
      <c r="AU932" s="327" t="s">
        <v>84</v>
      </c>
      <c r="AV932" s="325" t="s">
        <v>84</v>
      </c>
      <c r="AW932" s="325" t="s">
        <v>28</v>
      </c>
      <c r="AX932" s="325" t="s">
        <v>72</v>
      </c>
      <c r="AY932" s="327" t="s">
        <v>219</v>
      </c>
    </row>
    <row r="933" spans="2:51" s="325" customFormat="1" x14ac:dyDescent="0.2">
      <c r="B933" s="326"/>
      <c r="D933" s="319" t="s">
        <v>228</v>
      </c>
      <c r="E933" s="327" t="s">
        <v>1</v>
      </c>
      <c r="F933" s="328" t="s">
        <v>2238</v>
      </c>
      <c r="H933" s="329">
        <v>-2.94</v>
      </c>
      <c r="L933" s="326"/>
      <c r="M933" s="330"/>
      <c r="N933" s="331"/>
      <c r="O933" s="331"/>
      <c r="P933" s="331"/>
      <c r="Q933" s="331"/>
      <c r="R933" s="331"/>
      <c r="S933" s="331"/>
      <c r="T933" s="332"/>
      <c r="AT933" s="327" t="s">
        <v>228</v>
      </c>
      <c r="AU933" s="327" t="s">
        <v>84</v>
      </c>
      <c r="AV933" s="325" t="s">
        <v>84</v>
      </c>
      <c r="AW933" s="325" t="s">
        <v>28</v>
      </c>
      <c r="AX933" s="325" t="s">
        <v>72</v>
      </c>
      <c r="AY933" s="327" t="s">
        <v>219</v>
      </c>
    </row>
    <row r="934" spans="2:51" s="317" customFormat="1" x14ac:dyDescent="0.2">
      <c r="B934" s="318"/>
      <c r="D934" s="319" t="s">
        <v>228</v>
      </c>
      <c r="E934" s="320" t="s">
        <v>1</v>
      </c>
      <c r="F934" s="321" t="s">
        <v>2052</v>
      </c>
      <c r="H934" s="320" t="s">
        <v>1</v>
      </c>
      <c r="L934" s="318"/>
      <c r="M934" s="322"/>
      <c r="N934" s="323"/>
      <c r="O934" s="323"/>
      <c r="P934" s="323"/>
      <c r="Q934" s="323"/>
      <c r="R934" s="323"/>
      <c r="S934" s="323"/>
      <c r="T934" s="324"/>
      <c r="AT934" s="320" t="s">
        <v>228</v>
      </c>
      <c r="AU934" s="320" t="s">
        <v>84</v>
      </c>
      <c r="AV934" s="317" t="s">
        <v>79</v>
      </c>
      <c r="AW934" s="317" t="s">
        <v>28</v>
      </c>
      <c r="AX934" s="317" t="s">
        <v>72</v>
      </c>
      <c r="AY934" s="320" t="s">
        <v>219</v>
      </c>
    </row>
    <row r="935" spans="2:51" s="325" customFormat="1" x14ac:dyDescent="0.2">
      <c r="B935" s="326"/>
      <c r="D935" s="319" t="s">
        <v>228</v>
      </c>
      <c r="E935" s="327" t="s">
        <v>1</v>
      </c>
      <c r="F935" s="328" t="s">
        <v>2239</v>
      </c>
      <c r="H935" s="329">
        <v>27.09</v>
      </c>
      <c r="L935" s="326"/>
      <c r="M935" s="330"/>
      <c r="N935" s="331"/>
      <c r="O935" s="331"/>
      <c r="P935" s="331"/>
      <c r="Q935" s="331"/>
      <c r="R935" s="331"/>
      <c r="S935" s="331"/>
      <c r="T935" s="332"/>
      <c r="AT935" s="327" t="s">
        <v>228</v>
      </c>
      <c r="AU935" s="327" t="s">
        <v>84</v>
      </c>
      <c r="AV935" s="325" t="s">
        <v>84</v>
      </c>
      <c r="AW935" s="325" t="s">
        <v>28</v>
      </c>
      <c r="AX935" s="325" t="s">
        <v>72</v>
      </c>
      <c r="AY935" s="327" t="s">
        <v>219</v>
      </c>
    </row>
    <row r="936" spans="2:51" s="325" customFormat="1" x14ac:dyDescent="0.2">
      <c r="B936" s="326"/>
      <c r="D936" s="319" t="s">
        <v>228</v>
      </c>
      <c r="E936" s="327" t="s">
        <v>1</v>
      </c>
      <c r="F936" s="328" t="s">
        <v>2238</v>
      </c>
      <c r="H936" s="329">
        <v>-2.94</v>
      </c>
      <c r="L936" s="326"/>
      <c r="M936" s="330"/>
      <c r="N936" s="331"/>
      <c r="O936" s="331"/>
      <c r="P936" s="331"/>
      <c r="Q936" s="331"/>
      <c r="R936" s="331"/>
      <c r="S936" s="331"/>
      <c r="T936" s="332"/>
      <c r="AT936" s="327" t="s">
        <v>228</v>
      </c>
      <c r="AU936" s="327" t="s">
        <v>84</v>
      </c>
      <c r="AV936" s="325" t="s">
        <v>84</v>
      </c>
      <c r="AW936" s="325" t="s">
        <v>28</v>
      </c>
      <c r="AX936" s="325" t="s">
        <v>72</v>
      </c>
      <c r="AY936" s="327" t="s">
        <v>219</v>
      </c>
    </row>
    <row r="937" spans="2:51" s="325" customFormat="1" x14ac:dyDescent="0.2">
      <c r="B937" s="326"/>
      <c r="D937" s="319" t="s">
        <v>228</v>
      </c>
      <c r="E937" s="327" t="s">
        <v>1</v>
      </c>
      <c r="F937" s="328" t="s">
        <v>1180</v>
      </c>
      <c r="H937" s="329">
        <v>-1.504</v>
      </c>
      <c r="L937" s="326"/>
      <c r="M937" s="330"/>
      <c r="N937" s="331"/>
      <c r="O937" s="331"/>
      <c r="P937" s="331"/>
      <c r="Q937" s="331"/>
      <c r="R937" s="331"/>
      <c r="S937" s="331"/>
      <c r="T937" s="332"/>
      <c r="AT937" s="327" t="s">
        <v>228</v>
      </c>
      <c r="AU937" s="327" t="s">
        <v>84</v>
      </c>
      <c r="AV937" s="325" t="s">
        <v>84</v>
      </c>
      <c r="AW937" s="325" t="s">
        <v>28</v>
      </c>
      <c r="AX937" s="325" t="s">
        <v>72</v>
      </c>
      <c r="AY937" s="327" t="s">
        <v>219</v>
      </c>
    </row>
    <row r="938" spans="2:51" s="317" customFormat="1" x14ac:dyDescent="0.2">
      <c r="B938" s="318"/>
      <c r="D938" s="319" t="s">
        <v>228</v>
      </c>
      <c r="E938" s="320" t="s">
        <v>1</v>
      </c>
      <c r="F938" s="321" t="s">
        <v>2054</v>
      </c>
      <c r="H938" s="320" t="s">
        <v>1</v>
      </c>
      <c r="L938" s="318"/>
      <c r="M938" s="322"/>
      <c r="N938" s="323"/>
      <c r="O938" s="323"/>
      <c r="P938" s="323"/>
      <c r="Q938" s="323"/>
      <c r="R938" s="323"/>
      <c r="S938" s="323"/>
      <c r="T938" s="324"/>
      <c r="AT938" s="320" t="s">
        <v>228</v>
      </c>
      <c r="AU938" s="320" t="s">
        <v>84</v>
      </c>
      <c r="AV938" s="317" t="s">
        <v>79</v>
      </c>
      <c r="AW938" s="317" t="s">
        <v>28</v>
      </c>
      <c r="AX938" s="317" t="s">
        <v>72</v>
      </c>
      <c r="AY938" s="320" t="s">
        <v>219</v>
      </c>
    </row>
    <row r="939" spans="2:51" s="325" customFormat="1" x14ac:dyDescent="0.2">
      <c r="B939" s="326"/>
      <c r="D939" s="319" t="s">
        <v>228</v>
      </c>
      <c r="E939" s="327" t="s">
        <v>1</v>
      </c>
      <c r="F939" s="328" t="s">
        <v>2240</v>
      </c>
      <c r="H939" s="329">
        <v>18.855</v>
      </c>
      <c r="L939" s="326"/>
      <c r="M939" s="330"/>
      <c r="N939" s="331"/>
      <c r="O939" s="331"/>
      <c r="P939" s="331"/>
      <c r="Q939" s="331"/>
      <c r="R939" s="331"/>
      <c r="S939" s="331"/>
      <c r="T939" s="332"/>
      <c r="AT939" s="327" t="s">
        <v>228</v>
      </c>
      <c r="AU939" s="327" t="s">
        <v>84</v>
      </c>
      <c r="AV939" s="325" t="s">
        <v>84</v>
      </c>
      <c r="AW939" s="325" t="s">
        <v>28</v>
      </c>
      <c r="AX939" s="325" t="s">
        <v>72</v>
      </c>
      <c r="AY939" s="327" t="s">
        <v>219</v>
      </c>
    </row>
    <row r="940" spans="2:51" s="325" customFormat="1" x14ac:dyDescent="0.2">
      <c r="B940" s="326"/>
      <c r="D940" s="319" t="s">
        <v>228</v>
      </c>
      <c r="E940" s="327" t="s">
        <v>1</v>
      </c>
      <c r="F940" s="328" t="s">
        <v>815</v>
      </c>
      <c r="H940" s="329">
        <v>-0.376</v>
      </c>
      <c r="L940" s="326"/>
      <c r="M940" s="330"/>
      <c r="N940" s="331"/>
      <c r="O940" s="331"/>
      <c r="P940" s="331"/>
      <c r="Q940" s="331"/>
      <c r="R940" s="331"/>
      <c r="S940" s="331"/>
      <c r="T940" s="332"/>
      <c r="AT940" s="327" t="s">
        <v>228</v>
      </c>
      <c r="AU940" s="327" t="s">
        <v>84</v>
      </c>
      <c r="AV940" s="325" t="s">
        <v>84</v>
      </c>
      <c r="AW940" s="325" t="s">
        <v>28</v>
      </c>
      <c r="AX940" s="325" t="s">
        <v>72</v>
      </c>
      <c r="AY940" s="327" t="s">
        <v>219</v>
      </c>
    </row>
    <row r="941" spans="2:51" s="325" customFormat="1" x14ac:dyDescent="0.2">
      <c r="B941" s="326"/>
      <c r="D941" s="319" t="s">
        <v>228</v>
      </c>
      <c r="E941" s="327" t="s">
        <v>1</v>
      </c>
      <c r="F941" s="328" t="s">
        <v>2250</v>
      </c>
      <c r="H941" s="329">
        <v>-1.21</v>
      </c>
      <c r="L941" s="326"/>
      <c r="M941" s="330"/>
      <c r="N941" s="331"/>
      <c r="O941" s="331"/>
      <c r="P941" s="331"/>
      <c r="Q941" s="331"/>
      <c r="R941" s="331"/>
      <c r="S941" s="331"/>
      <c r="T941" s="332"/>
      <c r="AT941" s="327" t="s">
        <v>228</v>
      </c>
      <c r="AU941" s="327" t="s">
        <v>84</v>
      </c>
      <c r="AV941" s="325" t="s">
        <v>84</v>
      </c>
      <c r="AW941" s="325" t="s">
        <v>28</v>
      </c>
      <c r="AX941" s="325" t="s">
        <v>72</v>
      </c>
      <c r="AY941" s="327" t="s">
        <v>219</v>
      </c>
    </row>
    <row r="942" spans="2:51" s="317" customFormat="1" x14ac:dyDescent="0.2">
      <c r="B942" s="318"/>
      <c r="D942" s="319" t="s">
        <v>228</v>
      </c>
      <c r="E942" s="320" t="s">
        <v>1</v>
      </c>
      <c r="F942" s="321" t="s">
        <v>2059</v>
      </c>
      <c r="H942" s="320" t="s">
        <v>1</v>
      </c>
      <c r="L942" s="318"/>
      <c r="M942" s="322"/>
      <c r="N942" s="323"/>
      <c r="O942" s="323"/>
      <c r="P942" s="323"/>
      <c r="Q942" s="323"/>
      <c r="R942" s="323"/>
      <c r="S942" s="323"/>
      <c r="T942" s="324"/>
      <c r="AT942" s="320" t="s">
        <v>228</v>
      </c>
      <c r="AU942" s="320" t="s">
        <v>84</v>
      </c>
      <c r="AV942" s="317" t="s">
        <v>79</v>
      </c>
      <c r="AW942" s="317" t="s">
        <v>28</v>
      </c>
      <c r="AX942" s="317" t="s">
        <v>72</v>
      </c>
      <c r="AY942" s="320" t="s">
        <v>219</v>
      </c>
    </row>
    <row r="943" spans="2:51" s="325" customFormat="1" x14ac:dyDescent="0.2">
      <c r="B943" s="326"/>
      <c r="D943" s="319" t="s">
        <v>228</v>
      </c>
      <c r="E943" s="327" t="s">
        <v>1</v>
      </c>
      <c r="F943" s="328" t="s">
        <v>2242</v>
      </c>
      <c r="H943" s="329">
        <v>73.650000000000006</v>
      </c>
      <c r="L943" s="326"/>
      <c r="M943" s="330"/>
      <c r="N943" s="331"/>
      <c r="O943" s="331"/>
      <c r="P943" s="331"/>
      <c r="Q943" s="331"/>
      <c r="R943" s="331"/>
      <c r="S943" s="331"/>
      <c r="T943" s="332"/>
      <c r="AT943" s="327" t="s">
        <v>228</v>
      </c>
      <c r="AU943" s="327" t="s">
        <v>84</v>
      </c>
      <c r="AV943" s="325" t="s">
        <v>84</v>
      </c>
      <c r="AW943" s="325" t="s">
        <v>28</v>
      </c>
      <c r="AX943" s="325" t="s">
        <v>72</v>
      </c>
      <c r="AY943" s="327" t="s">
        <v>219</v>
      </c>
    </row>
    <row r="944" spans="2:51" s="325" customFormat="1" x14ac:dyDescent="0.2">
      <c r="B944" s="326"/>
      <c r="D944" s="319" t="s">
        <v>228</v>
      </c>
      <c r="E944" s="327" t="s">
        <v>1</v>
      </c>
      <c r="F944" s="328" t="s">
        <v>1197</v>
      </c>
      <c r="H944" s="329">
        <v>-2.0350000000000001</v>
      </c>
      <c r="L944" s="326"/>
      <c r="M944" s="330"/>
      <c r="N944" s="331"/>
      <c r="O944" s="331"/>
      <c r="P944" s="331"/>
      <c r="Q944" s="331"/>
      <c r="R944" s="331"/>
      <c r="S944" s="331"/>
      <c r="T944" s="332"/>
      <c r="AT944" s="327" t="s">
        <v>228</v>
      </c>
      <c r="AU944" s="327" t="s">
        <v>84</v>
      </c>
      <c r="AV944" s="325" t="s">
        <v>84</v>
      </c>
      <c r="AW944" s="325" t="s">
        <v>28</v>
      </c>
      <c r="AX944" s="325" t="s">
        <v>72</v>
      </c>
      <c r="AY944" s="327" t="s">
        <v>219</v>
      </c>
    </row>
    <row r="945" spans="2:51" s="325" customFormat="1" x14ac:dyDescent="0.2">
      <c r="B945" s="326"/>
      <c r="D945" s="319" t="s">
        <v>228</v>
      </c>
      <c r="E945" s="327" t="s">
        <v>1</v>
      </c>
      <c r="F945" s="328" t="s">
        <v>2251</v>
      </c>
      <c r="H945" s="329">
        <v>-3.0529999999999999</v>
      </c>
      <c r="L945" s="326"/>
      <c r="M945" s="330"/>
      <c r="N945" s="331"/>
      <c r="O945" s="331"/>
      <c r="P945" s="331"/>
      <c r="Q945" s="331"/>
      <c r="R945" s="331"/>
      <c r="S945" s="331"/>
      <c r="T945" s="332"/>
      <c r="AT945" s="327" t="s">
        <v>228</v>
      </c>
      <c r="AU945" s="327" t="s">
        <v>84</v>
      </c>
      <c r="AV945" s="325" t="s">
        <v>84</v>
      </c>
      <c r="AW945" s="325" t="s">
        <v>28</v>
      </c>
      <c r="AX945" s="325" t="s">
        <v>72</v>
      </c>
      <c r="AY945" s="327" t="s">
        <v>219</v>
      </c>
    </row>
    <row r="946" spans="2:51" s="325" customFormat="1" x14ac:dyDescent="0.2">
      <c r="B946" s="326"/>
      <c r="D946" s="319" t="s">
        <v>228</v>
      </c>
      <c r="E946" s="327" t="s">
        <v>1</v>
      </c>
      <c r="F946" s="328" t="s">
        <v>2247</v>
      </c>
      <c r="H946" s="329">
        <v>-6.05</v>
      </c>
      <c r="L946" s="326"/>
      <c r="M946" s="330"/>
      <c r="N946" s="331"/>
      <c r="O946" s="331"/>
      <c r="P946" s="331"/>
      <c r="Q946" s="331"/>
      <c r="R946" s="331"/>
      <c r="S946" s="331"/>
      <c r="T946" s="332"/>
      <c r="AT946" s="327" t="s">
        <v>228</v>
      </c>
      <c r="AU946" s="327" t="s">
        <v>84</v>
      </c>
      <c r="AV946" s="325" t="s">
        <v>84</v>
      </c>
      <c r="AW946" s="325" t="s">
        <v>28</v>
      </c>
      <c r="AX946" s="325" t="s">
        <v>72</v>
      </c>
      <c r="AY946" s="327" t="s">
        <v>219</v>
      </c>
    </row>
    <row r="947" spans="2:51" s="325" customFormat="1" x14ac:dyDescent="0.2">
      <c r="B947" s="326"/>
      <c r="D947" s="319" t="s">
        <v>228</v>
      </c>
      <c r="E947" s="327" t="s">
        <v>1</v>
      </c>
      <c r="F947" s="328" t="s">
        <v>2252</v>
      </c>
      <c r="H947" s="329">
        <v>-2.86</v>
      </c>
      <c r="L947" s="326"/>
      <c r="M947" s="330"/>
      <c r="N947" s="331"/>
      <c r="O947" s="331"/>
      <c r="P947" s="331"/>
      <c r="Q947" s="331"/>
      <c r="R947" s="331"/>
      <c r="S947" s="331"/>
      <c r="T947" s="332"/>
      <c r="AT947" s="327" t="s">
        <v>228</v>
      </c>
      <c r="AU947" s="327" t="s">
        <v>84</v>
      </c>
      <c r="AV947" s="325" t="s">
        <v>84</v>
      </c>
      <c r="AW947" s="325" t="s">
        <v>28</v>
      </c>
      <c r="AX947" s="325" t="s">
        <v>72</v>
      </c>
      <c r="AY947" s="327" t="s">
        <v>219</v>
      </c>
    </row>
    <row r="948" spans="2:51" s="325" customFormat="1" x14ac:dyDescent="0.2">
      <c r="B948" s="326"/>
      <c r="D948" s="319" t="s">
        <v>228</v>
      </c>
      <c r="E948" s="327" t="s">
        <v>1</v>
      </c>
      <c r="F948" s="328" t="s">
        <v>814</v>
      </c>
      <c r="H948" s="329">
        <v>-0.752</v>
      </c>
      <c r="L948" s="326"/>
      <c r="M948" s="330"/>
      <c r="N948" s="331"/>
      <c r="O948" s="331"/>
      <c r="P948" s="331"/>
      <c r="Q948" s="331"/>
      <c r="R948" s="331"/>
      <c r="S948" s="331"/>
      <c r="T948" s="332"/>
      <c r="AT948" s="327" t="s">
        <v>228</v>
      </c>
      <c r="AU948" s="327" t="s">
        <v>84</v>
      </c>
      <c r="AV948" s="325" t="s">
        <v>84</v>
      </c>
      <c r="AW948" s="325" t="s">
        <v>28</v>
      </c>
      <c r="AX948" s="325" t="s">
        <v>72</v>
      </c>
      <c r="AY948" s="327" t="s">
        <v>219</v>
      </c>
    </row>
    <row r="949" spans="2:51" s="317" customFormat="1" x14ac:dyDescent="0.2">
      <c r="B949" s="318"/>
      <c r="D949" s="319" t="s">
        <v>228</v>
      </c>
      <c r="E949" s="320" t="s">
        <v>1</v>
      </c>
      <c r="F949" s="321" t="s">
        <v>2036</v>
      </c>
      <c r="H949" s="320" t="s">
        <v>1</v>
      </c>
      <c r="L949" s="318"/>
      <c r="M949" s="322"/>
      <c r="N949" s="323"/>
      <c r="O949" s="323"/>
      <c r="P949" s="323"/>
      <c r="Q949" s="323"/>
      <c r="R949" s="323"/>
      <c r="S949" s="323"/>
      <c r="T949" s="324"/>
      <c r="AT949" s="320" t="s">
        <v>228</v>
      </c>
      <c r="AU949" s="320" t="s">
        <v>84</v>
      </c>
      <c r="AV949" s="317" t="s">
        <v>79</v>
      </c>
      <c r="AW949" s="317" t="s">
        <v>28</v>
      </c>
      <c r="AX949" s="317" t="s">
        <v>72</v>
      </c>
      <c r="AY949" s="320" t="s">
        <v>219</v>
      </c>
    </row>
    <row r="950" spans="2:51" s="325" customFormat="1" x14ac:dyDescent="0.2">
      <c r="B950" s="326"/>
      <c r="D950" s="319" t="s">
        <v>228</v>
      </c>
      <c r="E950" s="327" t="s">
        <v>1</v>
      </c>
      <c r="F950" s="328" t="s">
        <v>2037</v>
      </c>
      <c r="H950" s="329">
        <v>14.7</v>
      </c>
      <c r="L950" s="326"/>
      <c r="M950" s="330"/>
      <c r="N950" s="331"/>
      <c r="O950" s="331"/>
      <c r="P950" s="331"/>
      <c r="Q950" s="331"/>
      <c r="R950" s="331"/>
      <c r="S950" s="331"/>
      <c r="T950" s="332"/>
      <c r="AT950" s="327" t="s">
        <v>228</v>
      </c>
      <c r="AU950" s="327" t="s">
        <v>84</v>
      </c>
      <c r="AV950" s="325" t="s">
        <v>84</v>
      </c>
      <c r="AW950" s="325" t="s">
        <v>28</v>
      </c>
      <c r="AX950" s="325" t="s">
        <v>72</v>
      </c>
      <c r="AY950" s="327" t="s">
        <v>219</v>
      </c>
    </row>
    <row r="951" spans="2:51" s="325" customFormat="1" x14ac:dyDescent="0.2">
      <c r="B951" s="326"/>
      <c r="D951" s="319" t="s">
        <v>228</v>
      </c>
      <c r="E951" s="327" t="s">
        <v>1</v>
      </c>
      <c r="F951" s="328" t="s">
        <v>2038</v>
      </c>
      <c r="H951" s="329">
        <v>2</v>
      </c>
      <c r="L951" s="326"/>
      <c r="M951" s="330"/>
      <c r="N951" s="331"/>
      <c r="O951" s="331"/>
      <c r="P951" s="331"/>
      <c r="Q951" s="331"/>
      <c r="R951" s="331"/>
      <c r="S951" s="331"/>
      <c r="T951" s="332"/>
      <c r="AT951" s="327" t="s">
        <v>228</v>
      </c>
      <c r="AU951" s="327" t="s">
        <v>84</v>
      </c>
      <c r="AV951" s="325" t="s">
        <v>84</v>
      </c>
      <c r="AW951" s="325" t="s">
        <v>28</v>
      </c>
      <c r="AX951" s="325" t="s">
        <v>72</v>
      </c>
      <c r="AY951" s="327" t="s">
        <v>219</v>
      </c>
    </row>
    <row r="952" spans="2:51" s="317" customFormat="1" x14ac:dyDescent="0.2">
      <c r="B952" s="318"/>
      <c r="D952" s="319" t="s">
        <v>228</v>
      </c>
      <c r="E952" s="320" t="s">
        <v>1</v>
      </c>
      <c r="F952" s="321" t="s">
        <v>2039</v>
      </c>
      <c r="H952" s="320" t="s">
        <v>1</v>
      </c>
      <c r="L952" s="318"/>
      <c r="M952" s="322"/>
      <c r="N952" s="323"/>
      <c r="O952" s="323"/>
      <c r="P952" s="323"/>
      <c r="Q952" s="323"/>
      <c r="R952" s="323"/>
      <c r="S952" s="323"/>
      <c r="T952" s="324"/>
      <c r="AT952" s="320" t="s">
        <v>228</v>
      </c>
      <c r="AU952" s="320" t="s">
        <v>84</v>
      </c>
      <c r="AV952" s="317" t="s">
        <v>79</v>
      </c>
      <c r="AW952" s="317" t="s">
        <v>28</v>
      </c>
      <c r="AX952" s="317" t="s">
        <v>72</v>
      </c>
      <c r="AY952" s="320" t="s">
        <v>219</v>
      </c>
    </row>
    <row r="953" spans="2:51" s="325" customFormat="1" x14ac:dyDescent="0.2">
      <c r="B953" s="326"/>
      <c r="D953" s="319" t="s">
        <v>228</v>
      </c>
      <c r="E953" s="327" t="s">
        <v>1</v>
      </c>
      <c r="F953" s="328" t="s">
        <v>2040</v>
      </c>
      <c r="H953" s="329">
        <v>5.3</v>
      </c>
      <c r="L953" s="326"/>
      <c r="M953" s="330"/>
      <c r="N953" s="331"/>
      <c r="O953" s="331"/>
      <c r="P953" s="331"/>
      <c r="Q953" s="331"/>
      <c r="R953" s="331"/>
      <c r="S953" s="331"/>
      <c r="T953" s="332"/>
      <c r="AT953" s="327" t="s">
        <v>228</v>
      </c>
      <c r="AU953" s="327" t="s">
        <v>84</v>
      </c>
      <c r="AV953" s="325" t="s">
        <v>84</v>
      </c>
      <c r="AW953" s="325" t="s">
        <v>28</v>
      </c>
      <c r="AX953" s="325" t="s">
        <v>72</v>
      </c>
      <c r="AY953" s="327" t="s">
        <v>219</v>
      </c>
    </row>
    <row r="954" spans="2:51" s="325" customFormat="1" x14ac:dyDescent="0.2">
      <c r="B954" s="326"/>
      <c r="D954" s="319" t="s">
        <v>228</v>
      </c>
      <c r="E954" s="327" t="s">
        <v>1</v>
      </c>
      <c r="F954" s="328" t="s">
        <v>2041</v>
      </c>
      <c r="H954" s="329">
        <v>-0.7</v>
      </c>
      <c r="L954" s="326"/>
      <c r="M954" s="330"/>
      <c r="N954" s="331"/>
      <c r="O954" s="331"/>
      <c r="P954" s="331"/>
      <c r="Q954" s="331"/>
      <c r="R954" s="331"/>
      <c r="S954" s="331"/>
      <c r="T954" s="332"/>
      <c r="AT954" s="327" t="s">
        <v>228</v>
      </c>
      <c r="AU954" s="327" t="s">
        <v>84</v>
      </c>
      <c r="AV954" s="325" t="s">
        <v>84</v>
      </c>
      <c r="AW954" s="325" t="s">
        <v>28</v>
      </c>
      <c r="AX954" s="325" t="s">
        <v>72</v>
      </c>
      <c r="AY954" s="327" t="s">
        <v>219</v>
      </c>
    </row>
    <row r="955" spans="2:51" s="317" customFormat="1" x14ac:dyDescent="0.2">
      <c r="B955" s="318"/>
      <c r="D955" s="319" t="s">
        <v>228</v>
      </c>
      <c r="E955" s="320" t="s">
        <v>1</v>
      </c>
      <c r="F955" s="321" t="s">
        <v>2042</v>
      </c>
      <c r="H955" s="320" t="s">
        <v>1</v>
      </c>
      <c r="L955" s="318"/>
      <c r="M955" s="322"/>
      <c r="N955" s="323"/>
      <c r="O955" s="323"/>
      <c r="P955" s="323"/>
      <c r="Q955" s="323"/>
      <c r="R955" s="323"/>
      <c r="S955" s="323"/>
      <c r="T955" s="324"/>
      <c r="AT955" s="320" t="s">
        <v>228</v>
      </c>
      <c r="AU955" s="320" t="s">
        <v>84</v>
      </c>
      <c r="AV955" s="317" t="s">
        <v>79</v>
      </c>
      <c r="AW955" s="317" t="s">
        <v>28</v>
      </c>
      <c r="AX955" s="317" t="s">
        <v>72</v>
      </c>
      <c r="AY955" s="320" t="s">
        <v>219</v>
      </c>
    </row>
    <row r="956" spans="2:51" s="325" customFormat="1" x14ac:dyDescent="0.2">
      <c r="B956" s="326"/>
      <c r="D956" s="319" t="s">
        <v>228</v>
      </c>
      <c r="E956" s="327" t="s">
        <v>1</v>
      </c>
      <c r="F956" s="328" t="s">
        <v>2043</v>
      </c>
      <c r="H956" s="329">
        <v>14.9</v>
      </c>
      <c r="L956" s="326"/>
      <c r="M956" s="330"/>
      <c r="N956" s="331"/>
      <c r="O956" s="331"/>
      <c r="P956" s="331"/>
      <c r="Q956" s="331"/>
      <c r="R956" s="331"/>
      <c r="S956" s="331"/>
      <c r="T956" s="332"/>
      <c r="AT956" s="327" t="s">
        <v>228</v>
      </c>
      <c r="AU956" s="327" t="s">
        <v>84</v>
      </c>
      <c r="AV956" s="325" t="s">
        <v>84</v>
      </c>
      <c r="AW956" s="325" t="s">
        <v>28</v>
      </c>
      <c r="AX956" s="325" t="s">
        <v>72</v>
      </c>
      <c r="AY956" s="327" t="s">
        <v>219</v>
      </c>
    </row>
    <row r="957" spans="2:51" s="317" customFormat="1" x14ac:dyDescent="0.2">
      <c r="B957" s="318"/>
      <c r="D957" s="319" t="s">
        <v>228</v>
      </c>
      <c r="E957" s="320" t="s">
        <v>1</v>
      </c>
      <c r="F957" s="321" t="s">
        <v>2057</v>
      </c>
      <c r="H957" s="320" t="s">
        <v>1</v>
      </c>
      <c r="L957" s="318"/>
      <c r="M957" s="322"/>
      <c r="N957" s="323"/>
      <c r="O957" s="323"/>
      <c r="P957" s="323"/>
      <c r="Q957" s="323"/>
      <c r="R957" s="323"/>
      <c r="S957" s="323"/>
      <c r="T957" s="324"/>
      <c r="AT957" s="320" t="s">
        <v>228</v>
      </c>
      <c r="AU957" s="320" t="s">
        <v>84</v>
      </c>
      <c r="AV957" s="317" t="s">
        <v>79</v>
      </c>
      <c r="AW957" s="317" t="s">
        <v>28</v>
      </c>
      <c r="AX957" s="317" t="s">
        <v>72</v>
      </c>
      <c r="AY957" s="320" t="s">
        <v>219</v>
      </c>
    </row>
    <row r="958" spans="2:51" s="325" customFormat="1" x14ac:dyDescent="0.2">
      <c r="B958" s="326"/>
      <c r="D958" s="319" t="s">
        <v>228</v>
      </c>
      <c r="E958" s="327" t="s">
        <v>1</v>
      </c>
      <c r="F958" s="328" t="s">
        <v>2058</v>
      </c>
      <c r="H958" s="329">
        <v>14.7</v>
      </c>
      <c r="L958" s="326"/>
      <c r="M958" s="330"/>
      <c r="N958" s="331"/>
      <c r="O958" s="331"/>
      <c r="P958" s="331"/>
      <c r="Q958" s="331"/>
      <c r="R958" s="331"/>
      <c r="S958" s="331"/>
      <c r="T958" s="332"/>
      <c r="AT958" s="327" t="s">
        <v>228</v>
      </c>
      <c r="AU958" s="327" t="s">
        <v>84</v>
      </c>
      <c r="AV958" s="325" t="s">
        <v>84</v>
      </c>
      <c r="AW958" s="325" t="s">
        <v>28</v>
      </c>
      <c r="AX958" s="325" t="s">
        <v>72</v>
      </c>
      <c r="AY958" s="327" t="s">
        <v>219</v>
      </c>
    </row>
    <row r="959" spans="2:51" s="341" customFormat="1" x14ac:dyDescent="0.2">
      <c r="B959" s="342"/>
      <c r="D959" s="319" t="s">
        <v>228</v>
      </c>
      <c r="E959" s="343" t="s">
        <v>1</v>
      </c>
      <c r="F959" s="344" t="s">
        <v>241</v>
      </c>
      <c r="H959" s="345">
        <v>346.34499999999986</v>
      </c>
      <c r="L959" s="342"/>
      <c r="M959" s="346"/>
      <c r="N959" s="347"/>
      <c r="O959" s="347"/>
      <c r="P959" s="347"/>
      <c r="Q959" s="347"/>
      <c r="R959" s="347"/>
      <c r="S959" s="347"/>
      <c r="T959" s="348"/>
      <c r="AT959" s="343" t="s">
        <v>228</v>
      </c>
      <c r="AU959" s="343" t="s">
        <v>84</v>
      </c>
      <c r="AV959" s="341" t="s">
        <v>89</v>
      </c>
      <c r="AW959" s="341" t="s">
        <v>28</v>
      </c>
      <c r="AX959" s="341" t="s">
        <v>72</v>
      </c>
      <c r="AY959" s="343" t="s">
        <v>219</v>
      </c>
    </row>
    <row r="960" spans="2:51" s="333" customFormat="1" x14ac:dyDescent="0.2">
      <c r="B960" s="334"/>
      <c r="D960" s="319" t="s">
        <v>228</v>
      </c>
      <c r="E960" s="335" t="s">
        <v>1</v>
      </c>
      <c r="F960" s="336" t="s">
        <v>248</v>
      </c>
      <c r="H960" s="337">
        <v>579.47900000000004</v>
      </c>
      <c r="L960" s="334"/>
      <c r="M960" s="338"/>
      <c r="N960" s="339"/>
      <c r="O960" s="339"/>
      <c r="P960" s="339"/>
      <c r="Q960" s="339"/>
      <c r="R960" s="339"/>
      <c r="S960" s="339"/>
      <c r="T960" s="340"/>
      <c r="AT960" s="335" t="s">
        <v>228</v>
      </c>
      <c r="AU960" s="335" t="s">
        <v>84</v>
      </c>
      <c r="AV960" s="333" t="s">
        <v>226</v>
      </c>
      <c r="AW960" s="333" t="s">
        <v>28</v>
      </c>
      <c r="AX960" s="333" t="s">
        <v>79</v>
      </c>
      <c r="AY960" s="335" t="s">
        <v>219</v>
      </c>
    </row>
    <row r="961" spans="2:65" s="227" customFormat="1" ht="19.899999999999999" customHeight="1" x14ac:dyDescent="0.2">
      <c r="B961" s="303"/>
      <c r="C961" s="304" t="s">
        <v>1290</v>
      </c>
      <c r="D961" s="304" t="s">
        <v>222</v>
      </c>
      <c r="E961" s="305" t="s">
        <v>844</v>
      </c>
      <c r="F961" s="306" t="s">
        <v>845</v>
      </c>
      <c r="G961" s="307" t="s">
        <v>225</v>
      </c>
      <c r="H961" s="308">
        <v>708.63</v>
      </c>
      <c r="I961" s="308">
        <v>0</v>
      </c>
      <c r="J961" s="308">
        <f>ROUND(I961*H961,3)</f>
        <v>0</v>
      </c>
      <c r="K961" s="309"/>
      <c r="L961" s="228"/>
      <c r="M961" s="310" t="s">
        <v>1</v>
      </c>
      <c r="N961" s="311" t="s">
        <v>38</v>
      </c>
      <c r="O961" s="312">
        <v>0.34599999999999997</v>
      </c>
      <c r="P961" s="312">
        <f>O961*H961</f>
        <v>245.18597999999997</v>
      </c>
      <c r="Q961" s="312">
        <v>3.31E-3</v>
      </c>
      <c r="R961" s="312">
        <f>Q961*H961</f>
        <v>2.3455653000000001</v>
      </c>
      <c r="S961" s="312">
        <v>0</v>
      </c>
      <c r="T961" s="313">
        <f>S961*H961</f>
        <v>0</v>
      </c>
      <c r="AR961" s="314" t="s">
        <v>321</v>
      </c>
      <c r="AT961" s="314" t="s">
        <v>222</v>
      </c>
      <c r="AU961" s="314" t="s">
        <v>84</v>
      </c>
      <c r="AY961" s="220" t="s">
        <v>219</v>
      </c>
      <c r="BE961" s="315">
        <f>IF(N961="základná",J961,0)</f>
        <v>0</v>
      </c>
      <c r="BF961" s="315">
        <f>IF(N961="znížená",J961,0)</f>
        <v>0</v>
      </c>
      <c r="BG961" s="315">
        <f>IF(N961="zákl. prenesená",J961,0)</f>
        <v>0</v>
      </c>
      <c r="BH961" s="315">
        <f>IF(N961="zníž. prenesená",J961,0)</f>
        <v>0</v>
      </c>
      <c r="BI961" s="315">
        <f>IF(N961="nulová",J961,0)</f>
        <v>0</v>
      </c>
      <c r="BJ961" s="220" t="s">
        <v>84</v>
      </c>
      <c r="BK961" s="316">
        <f>ROUND(I961*H961,3)</f>
        <v>0</v>
      </c>
      <c r="BL961" s="220" t="s">
        <v>321</v>
      </c>
      <c r="BM961" s="314" t="s">
        <v>2260</v>
      </c>
    </row>
    <row r="962" spans="2:65" s="317" customFormat="1" x14ac:dyDescent="0.2">
      <c r="B962" s="318"/>
      <c r="D962" s="319" t="s">
        <v>228</v>
      </c>
      <c r="E962" s="320" t="s">
        <v>1</v>
      </c>
      <c r="F962" s="321" t="s">
        <v>374</v>
      </c>
      <c r="H962" s="320" t="s">
        <v>1</v>
      </c>
      <c r="L962" s="318"/>
      <c r="M962" s="322"/>
      <c r="N962" s="323"/>
      <c r="O962" s="323"/>
      <c r="P962" s="323"/>
      <c r="Q962" s="323"/>
      <c r="R962" s="323"/>
      <c r="S962" s="323"/>
      <c r="T962" s="324"/>
      <c r="AT962" s="320" t="s">
        <v>228</v>
      </c>
      <c r="AU962" s="320" t="s">
        <v>84</v>
      </c>
      <c r="AV962" s="317" t="s">
        <v>79</v>
      </c>
      <c r="AW962" s="317" t="s">
        <v>28</v>
      </c>
      <c r="AX962" s="317" t="s">
        <v>72</v>
      </c>
      <c r="AY962" s="320" t="s">
        <v>219</v>
      </c>
    </row>
    <row r="963" spans="2:65" s="325" customFormat="1" ht="22.5" x14ac:dyDescent="0.2">
      <c r="B963" s="326"/>
      <c r="D963" s="319" t="s">
        <v>228</v>
      </c>
      <c r="E963" s="327" t="s">
        <v>1</v>
      </c>
      <c r="F963" s="328" t="s">
        <v>1998</v>
      </c>
      <c r="H963" s="329">
        <v>280.05</v>
      </c>
      <c r="L963" s="326"/>
      <c r="M963" s="330"/>
      <c r="N963" s="331"/>
      <c r="O963" s="331"/>
      <c r="P963" s="331"/>
      <c r="Q963" s="331"/>
      <c r="R963" s="331"/>
      <c r="S963" s="331"/>
      <c r="T963" s="332"/>
      <c r="AT963" s="327" t="s">
        <v>228</v>
      </c>
      <c r="AU963" s="327" t="s">
        <v>84</v>
      </c>
      <c r="AV963" s="325" t="s">
        <v>84</v>
      </c>
      <c r="AW963" s="325" t="s">
        <v>28</v>
      </c>
      <c r="AX963" s="325" t="s">
        <v>72</v>
      </c>
      <c r="AY963" s="327" t="s">
        <v>219</v>
      </c>
    </row>
    <row r="964" spans="2:65" s="317" customFormat="1" x14ac:dyDescent="0.2">
      <c r="B964" s="318"/>
      <c r="D964" s="319" t="s">
        <v>228</v>
      </c>
      <c r="E964" s="320" t="s">
        <v>1</v>
      </c>
      <c r="F964" s="321" t="s">
        <v>383</v>
      </c>
      <c r="H964" s="320" t="s">
        <v>1</v>
      </c>
      <c r="L964" s="318"/>
      <c r="M964" s="322"/>
      <c r="N964" s="323"/>
      <c r="O964" s="323"/>
      <c r="P964" s="323"/>
      <c r="Q964" s="323"/>
      <c r="R964" s="323"/>
      <c r="S964" s="323"/>
      <c r="T964" s="324"/>
      <c r="AT964" s="320" t="s">
        <v>228</v>
      </c>
      <c r="AU964" s="320" t="s">
        <v>84</v>
      </c>
      <c r="AV964" s="317" t="s">
        <v>79</v>
      </c>
      <c r="AW964" s="317" t="s">
        <v>28</v>
      </c>
      <c r="AX964" s="317" t="s">
        <v>72</v>
      </c>
      <c r="AY964" s="320" t="s">
        <v>219</v>
      </c>
    </row>
    <row r="965" spans="2:65" s="325" customFormat="1" ht="22.5" x14ac:dyDescent="0.2">
      <c r="B965" s="326"/>
      <c r="D965" s="319" t="s">
        <v>228</v>
      </c>
      <c r="E965" s="327" t="s">
        <v>1</v>
      </c>
      <c r="F965" s="328" t="s">
        <v>1999</v>
      </c>
      <c r="H965" s="329">
        <v>428.58</v>
      </c>
      <c r="L965" s="326"/>
      <c r="M965" s="330"/>
      <c r="N965" s="331"/>
      <c r="O965" s="331"/>
      <c r="P965" s="331"/>
      <c r="Q965" s="331"/>
      <c r="R965" s="331"/>
      <c r="S965" s="331"/>
      <c r="T965" s="332"/>
      <c r="AT965" s="327" t="s">
        <v>228</v>
      </c>
      <c r="AU965" s="327" t="s">
        <v>84</v>
      </c>
      <c r="AV965" s="325" t="s">
        <v>84</v>
      </c>
      <c r="AW965" s="325" t="s">
        <v>28</v>
      </c>
      <c r="AX965" s="325" t="s">
        <v>72</v>
      </c>
      <c r="AY965" s="327" t="s">
        <v>219</v>
      </c>
    </row>
    <row r="966" spans="2:65" s="333" customFormat="1" x14ac:dyDescent="0.2">
      <c r="B966" s="334"/>
      <c r="D966" s="319" t="s">
        <v>228</v>
      </c>
      <c r="E966" s="335" t="s">
        <v>1</v>
      </c>
      <c r="F966" s="336" t="s">
        <v>248</v>
      </c>
      <c r="H966" s="337">
        <v>708.63</v>
      </c>
      <c r="L966" s="334"/>
      <c r="M966" s="338"/>
      <c r="N966" s="339"/>
      <c r="O966" s="339"/>
      <c r="P966" s="339"/>
      <c r="Q966" s="339"/>
      <c r="R966" s="339"/>
      <c r="S966" s="339"/>
      <c r="T966" s="340"/>
      <c r="AT966" s="335" t="s">
        <v>228</v>
      </c>
      <c r="AU966" s="335" t="s">
        <v>84</v>
      </c>
      <c r="AV966" s="333" t="s">
        <v>226</v>
      </c>
      <c r="AW966" s="333" t="s">
        <v>28</v>
      </c>
      <c r="AX966" s="333" t="s">
        <v>79</v>
      </c>
      <c r="AY966" s="335" t="s">
        <v>219</v>
      </c>
    </row>
    <row r="967" spans="2:65" s="290" customFormat="1" ht="25.9" customHeight="1" x14ac:dyDescent="0.2">
      <c r="B967" s="291"/>
      <c r="D967" s="292" t="s">
        <v>71</v>
      </c>
      <c r="E967" s="293" t="s">
        <v>606</v>
      </c>
      <c r="F967" s="293" t="s">
        <v>1717</v>
      </c>
      <c r="J967" s="294">
        <f>BK967</f>
        <v>0</v>
      </c>
      <c r="L967" s="291"/>
      <c r="M967" s="295"/>
      <c r="N967" s="296"/>
      <c r="O967" s="296"/>
      <c r="P967" s="297">
        <f>P968</f>
        <v>0</v>
      </c>
      <c r="Q967" s="296"/>
      <c r="R967" s="297">
        <f>R968</f>
        <v>0</v>
      </c>
      <c r="S967" s="296"/>
      <c r="T967" s="298">
        <f>T968</f>
        <v>0</v>
      </c>
      <c r="AR967" s="292" t="s">
        <v>89</v>
      </c>
      <c r="AT967" s="299" t="s">
        <v>71</v>
      </c>
      <c r="AU967" s="299" t="s">
        <v>72</v>
      </c>
      <c r="AY967" s="292" t="s">
        <v>219</v>
      </c>
      <c r="BK967" s="300">
        <f>BK968</f>
        <v>0</v>
      </c>
    </row>
    <row r="968" spans="2:65" s="290" customFormat="1" ht="22.9" customHeight="1" x14ac:dyDescent="0.2">
      <c r="B968" s="291"/>
      <c r="D968" s="292" t="s">
        <v>71</v>
      </c>
      <c r="E968" s="301" t="s">
        <v>2261</v>
      </c>
      <c r="F968" s="301" t="s">
        <v>2262</v>
      </c>
      <c r="J968" s="302">
        <f>BK968</f>
        <v>0</v>
      </c>
      <c r="L968" s="291"/>
      <c r="M968" s="295"/>
      <c r="N968" s="296"/>
      <c r="O968" s="296"/>
      <c r="P968" s="297">
        <f>P969</f>
        <v>0</v>
      </c>
      <c r="Q968" s="296"/>
      <c r="R968" s="297">
        <f>R969</f>
        <v>0</v>
      </c>
      <c r="S968" s="296"/>
      <c r="T968" s="298">
        <f>T969</f>
        <v>0</v>
      </c>
      <c r="AR968" s="292" t="s">
        <v>89</v>
      </c>
      <c r="AT968" s="299" t="s">
        <v>71</v>
      </c>
      <c r="AU968" s="299" t="s">
        <v>79</v>
      </c>
      <c r="AY968" s="292" t="s">
        <v>219</v>
      </c>
      <c r="BK968" s="300">
        <f>BK969</f>
        <v>0</v>
      </c>
    </row>
    <row r="969" spans="2:65" s="227" customFormat="1" ht="22.15" customHeight="1" x14ac:dyDescent="0.2">
      <c r="B969" s="303"/>
      <c r="C969" s="304" t="s">
        <v>1401</v>
      </c>
      <c r="D969" s="304" t="s">
        <v>222</v>
      </c>
      <c r="E969" s="305" t="s">
        <v>2263</v>
      </c>
      <c r="F969" s="306" t="s">
        <v>2264</v>
      </c>
      <c r="G969" s="307" t="s">
        <v>1060</v>
      </c>
      <c r="H969" s="308">
        <v>1</v>
      </c>
      <c r="I969" s="308">
        <v>0</v>
      </c>
      <c r="J969" s="308">
        <f>ROUND(I969*H969,3)</f>
        <v>0</v>
      </c>
      <c r="K969" s="309"/>
      <c r="L969" s="228"/>
      <c r="M969" s="358" t="s">
        <v>1</v>
      </c>
      <c r="N969" s="359" t="s">
        <v>38</v>
      </c>
      <c r="O969" s="360">
        <v>0</v>
      </c>
      <c r="P969" s="360">
        <f>O969*H969</f>
        <v>0</v>
      </c>
      <c r="Q969" s="360">
        <v>0</v>
      </c>
      <c r="R969" s="360">
        <f>Q969*H969</f>
        <v>0</v>
      </c>
      <c r="S969" s="360">
        <v>0</v>
      </c>
      <c r="T969" s="361">
        <f>S969*H969</f>
        <v>0</v>
      </c>
      <c r="AR969" s="314" t="s">
        <v>1170</v>
      </c>
      <c r="AT969" s="314" t="s">
        <v>222</v>
      </c>
      <c r="AU969" s="314" t="s">
        <v>84</v>
      </c>
      <c r="AY969" s="220" t="s">
        <v>219</v>
      </c>
      <c r="BE969" s="315">
        <f>IF(N969="základná",J969,0)</f>
        <v>0</v>
      </c>
      <c r="BF969" s="315">
        <f>IF(N969="znížená",J969,0)</f>
        <v>0</v>
      </c>
      <c r="BG969" s="315">
        <f>IF(N969="zákl. prenesená",J969,0)</f>
        <v>0</v>
      </c>
      <c r="BH969" s="315">
        <f>IF(N969="zníž. prenesená",J969,0)</f>
        <v>0</v>
      </c>
      <c r="BI969" s="315">
        <f>IF(N969="nulová",J969,0)</f>
        <v>0</v>
      </c>
      <c r="BJ969" s="220" t="s">
        <v>84</v>
      </c>
      <c r="BK969" s="316">
        <f>ROUND(I969*H969,3)</f>
        <v>0</v>
      </c>
      <c r="BL969" s="220" t="s">
        <v>1170</v>
      </c>
      <c r="BM969" s="314" t="s">
        <v>2265</v>
      </c>
    </row>
    <row r="970" spans="2:65" s="227" customFormat="1" ht="6.95" customHeight="1" x14ac:dyDescent="0.2">
      <c r="B970" s="257"/>
      <c r="C970" s="258"/>
      <c r="D970" s="258"/>
      <c r="E970" s="258"/>
      <c r="F970" s="258"/>
      <c r="G970" s="258"/>
      <c r="H970" s="258"/>
      <c r="I970" s="258"/>
      <c r="J970" s="258"/>
      <c r="K970" s="258"/>
      <c r="L970" s="228"/>
    </row>
  </sheetData>
  <sheetProtection password="E2A5" sheet="1" objects="1" scenarios="1" selectLockedCells="1" selectUnlockedCells="1"/>
  <autoFilter ref="C141:K969"/>
  <mergeCells count="15">
    <mergeCell ref="E128:H128"/>
    <mergeCell ref="E132:H132"/>
    <mergeCell ref="E130:H130"/>
    <mergeCell ref="E134:H13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250"/>
  <sheetViews>
    <sheetView showGridLines="0" topLeftCell="A8" workbookViewId="0">
      <selection activeCell="I57" sqref="I57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134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.75" x14ac:dyDescent="0.2">
      <c r="B8" s="223"/>
      <c r="D8" s="226" t="s">
        <v>188</v>
      </c>
      <c r="L8" s="223"/>
    </row>
    <row r="9" spans="1:46" ht="14.45" customHeight="1" x14ac:dyDescent="0.2">
      <c r="B9" s="223"/>
      <c r="E9" s="438" t="s">
        <v>1831</v>
      </c>
      <c r="F9" s="437"/>
      <c r="G9" s="437"/>
      <c r="H9" s="437"/>
      <c r="L9" s="223"/>
    </row>
    <row r="10" spans="1:46" ht="12" customHeight="1" x14ac:dyDescent="0.2">
      <c r="B10" s="223"/>
      <c r="D10" s="226" t="s">
        <v>190</v>
      </c>
      <c r="L10" s="223"/>
    </row>
    <row r="11" spans="1:46" s="227" customFormat="1" ht="14.45" customHeight="1" x14ac:dyDescent="0.2">
      <c r="B11" s="228"/>
      <c r="E11" s="442" t="s">
        <v>1972</v>
      </c>
      <c r="F11" s="435"/>
      <c r="G11" s="435"/>
      <c r="H11" s="435"/>
      <c r="L11" s="228"/>
    </row>
    <row r="12" spans="1:46" s="227" customFormat="1" ht="12" customHeight="1" x14ac:dyDescent="0.2">
      <c r="B12" s="228"/>
      <c r="D12" s="226" t="s">
        <v>192</v>
      </c>
      <c r="L12" s="228"/>
    </row>
    <row r="13" spans="1:46" s="227" customFormat="1" ht="15.6" customHeight="1" x14ac:dyDescent="0.2">
      <c r="B13" s="228"/>
      <c r="E13" s="434" t="s">
        <v>2266</v>
      </c>
      <c r="F13" s="435"/>
      <c r="G13" s="435"/>
      <c r="H13" s="435"/>
      <c r="L13" s="228"/>
    </row>
    <row r="14" spans="1:46" s="227" customFormat="1" x14ac:dyDescent="0.2">
      <c r="B14" s="228"/>
      <c r="L14" s="228"/>
    </row>
    <row r="15" spans="1:46" s="227" customFormat="1" ht="12" customHeight="1" x14ac:dyDescent="0.2">
      <c r="B15" s="228"/>
      <c r="D15" s="226" t="s">
        <v>13</v>
      </c>
      <c r="F15" s="229" t="s">
        <v>1</v>
      </c>
      <c r="I15" s="226" t="s">
        <v>14</v>
      </c>
      <c r="J15" s="229" t="s">
        <v>1</v>
      </c>
      <c r="L15" s="228"/>
    </row>
    <row r="16" spans="1:46" s="227" customFormat="1" ht="12" customHeight="1" x14ac:dyDescent="0.2">
      <c r="B16" s="228"/>
      <c r="D16" s="226" t="s">
        <v>15</v>
      </c>
      <c r="F16" s="229" t="s">
        <v>16</v>
      </c>
      <c r="I16" s="226" t="s">
        <v>17</v>
      </c>
      <c r="J16" s="230" t="str">
        <f>'Rekapitulácia stavby'!AN8</f>
        <v>16. 3. 2022</v>
      </c>
      <c r="L16" s="228"/>
    </row>
    <row r="17" spans="2:12" s="227" customFormat="1" ht="10.9" customHeight="1" x14ac:dyDescent="0.2">
      <c r="B17" s="228"/>
      <c r="L17" s="228"/>
    </row>
    <row r="18" spans="2:12" s="227" customFormat="1" ht="12" customHeight="1" x14ac:dyDescent="0.2">
      <c r="B18" s="228"/>
      <c r="D18" s="226" t="s">
        <v>19</v>
      </c>
      <c r="I18" s="226" t="s">
        <v>20</v>
      </c>
      <c r="J18" s="229" t="s">
        <v>21</v>
      </c>
      <c r="L18" s="228"/>
    </row>
    <row r="19" spans="2:12" s="227" customFormat="1" ht="18" customHeight="1" x14ac:dyDescent="0.2">
      <c r="B19" s="228"/>
      <c r="E19" s="229" t="s">
        <v>22</v>
      </c>
      <c r="I19" s="226" t="s">
        <v>23</v>
      </c>
      <c r="J19" s="229" t="s">
        <v>1</v>
      </c>
      <c r="L19" s="228"/>
    </row>
    <row r="20" spans="2:12" s="227" customFormat="1" ht="6.95" customHeight="1" x14ac:dyDescent="0.2">
      <c r="B20" s="228"/>
      <c r="L20" s="228"/>
    </row>
    <row r="21" spans="2:12" s="227" customFormat="1" ht="12" customHeight="1" x14ac:dyDescent="0.2">
      <c r="B21" s="228"/>
      <c r="D21" s="226" t="s">
        <v>24</v>
      </c>
      <c r="I21" s="226" t="s">
        <v>20</v>
      </c>
      <c r="J21" s="229" t="str">
        <f>'Rekapitulácia stavby'!AN13</f>
        <v/>
      </c>
      <c r="L21" s="228"/>
    </row>
    <row r="22" spans="2:12" s="227" customFormat="1" ht="18" customHeight="1" x14ac:dyDescent="0.2">
      <c r="B22" s="228"/>
      <c r="E22" s="440" t="str">
        <f>'Rekapitulácia stavby'!E14</f>
        <v xml:space="preserve"> </v>
      </c>
      <c r="F22" s="440"/>
      <c r="G22" s="440"/>
      <c r="H22" s="440"/>
      <c r="I22" s="226" t="s">
        <v>23</v>
      </c>
      <c r="J22" s="229" t="str">
        <f>'Rekapitulácia stavby'!AN14</f>
        <v/>
      </c>
      <c r="L22" s="228"/>
    </row>
    <row r="23" spans="2:12" s="227" customFormat="1" ht="6.95" customHeight="1" x14ac:dyDescent="0.2">
      <c r="B23" s="228"/>
      <c r="L23" s="228"/>
    </row>
    <row r="24" spans="2:12" s="227" customFormat="1" ht="12" customHeight="1" x14ac:dyDescent="0.2">
      <c r="B24" s="228"/>
      <c r="D24" s="226" t="s">
        <v>26</v>
      </c>
      <c r="I24" s="226" t="s">
        <v>20</v>
      </c>
      <c r="J24" s="229" t="s">
        <v>1</v>
      </c>
      <c r="L24" s="228"/>
    </row>
    <row r="25" spans="2:12" s="227" customFormat="1" ht="18" customHeight="1" x14ac:dyDescent="0.2">
      <c r="B25" s="228"/>
      <c r="E25" s="229" t="s">
        <v>27</v>
      </c>
      <c r="I25" s="226" t="s">
        <v>23</v>
      </c>
      <c r="J25" s="229" t="s">
        <v>1</v>
      </c>
      <c r="L25" s="228"/>
    </row>
    <row r="26" spans="2:12" s="227" customFormat="1" ht="6.95" customHeight="1" x14ac:dyDescent="0.2">
      <c r="B26" s="228"/>
      <c r="L26" s="228"/>
    </row>
    <row r="27" spans="2:12" s="227" customFormat="1" ht="12" customHeight="1" x14ac:dyDescent="0.2">
      <c r="B27" s="228"/>
      <c r="D27" s="226" t="s">
        <v>30</v>
      </c>
      <c r="I27" s="226" t="s">
        <v>20</v>
      </c>
      <c r="J27" s="229" t="str">
        <f>IF('Rekapitulácia stavby'!AN19="","",'Rekapitulácia stavby'!AN19)</f>
        <v/>
      </c>
      <c r="L27" s="228"/>
    </row>
    <row r="28" spans="2:12" s="227" customFormat="1" ht="18" customHeight="1" x14ac:dyDescent="0.2">
      <c r="B28" s="228"/>
      <c r="E28" s="229" t="str">
        <f>IF('Rekapitulácia stavby'!E20="","",'Rekapitulácia stavby'!E20)</f>
        <v xml:space="preserve"> </v>
      </c>
      <c r="I28" s="226" t="s">
        <v>23</v>
      </c>
      <c r="J28" s="229" t="str">
        <f>IF('Rekapitulácia stavby'!AN20="","",'Rekapitulácia stavby'!AN20)</f>
        <v/>
      </c>
      <c r="L28" s="228"/>
    </row>
    <row r="29" spans="2:12" s="227" customFormat="1" ht="6.95" customHeight="1" x14ac:dyDescent="0.2">
      <c r="B29" s="228"/>
      <c r="L29" s="228"/>
    </row>
    <row r="30" spans="2:12" s="227" customFormat="1" ht="12" customHeight="1" x14ac:dyDescent="0.2">
      <c r="B30" s="228"/>
      <c r="D30" s="226" t="s">
        <v>31</v>
      </c>
      <c r="L30" s="228"/>
    </row>
    <row r="31" spans="2:12" s="231" customFormat="1" ht="14.45" customHeight="1" x14ac:dyDescent="0.2">
      <c r="B31" s="232"/>
      <c r="E31" s="441" t="s">
        <v>1</v>
      </c>
      <c r="F31" s="441"/>
      <c r="G31" s="441"/>
      <c r="H31" s="441"/>
      <c r="L31" s="232"/>
    </row>
    <row r="32" spans="2:12" s="227" customFormat="1" ht="6.95" customHeight="1" x14ac:dyDescent="0.2">
      <c r="B32" s="228"/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25.35" customHeight="1" x14ac:dyDescent="0.2">
      <c r="B34" s="228"/>
      <c r="D34" s="234" t="s">
        <v>32</v>
      </c>
      <c r="J34" s="235">
        <f>ROUND(J135, 2)</f>
        <v>0</v>
      </c>
      <c r="L34" s="228"/>
    </row>
    <row r="35" spans="2:12" s="227" customFormat="1" ht="6.95" customHeight="1" x14ac:dyDescent="0.2">
      <c r="B35" s="228"/>
      <c r="D35" s="233"/>
      <c r="E35" s="233"/>
      <c r="F35" s="233"/>
      <c r="G35" s="233"/>
      <c r="H35" s="233"/>
      <c r="I35" s="233"/>
      <c r="J35" s="233"/>
      <c r="K35" s="233"/>
      <c r="L35" s="228"/>
    </row>
    <row r="36" spans="2:12" s="227" customFormat="1" ht="14.45" customHeight="1" x14ac:dyDescent="0.2">
      <c r="B36" s="228"/>
      <c r="F36" s="236" t="s">
        <v>34</v>
      </c>
      <c r="I36" s="236" t="s">
        <v>33</v>
      </c>
      <c r="J36" s="236" t="s">
        <v>35</v>
      </c>
      <c r="L36" s="228"/>
    </row>
    <row r="37" spans="2:12" s="227" customFormat="1" ht="14.45" customHeight="1" x14ac:dyDescent="0.2">
      <c r="B37" s="228"/>
      <c r="D37" s="237" t="s">
        <v>36</v>
      </c>
      <c r="E37" s="238" t="s">
        <v>37</v>
      </c>
      <c r="F37" s="239">
        <f>ROUND((SUM(BE135:BE249)),  2)</f>
        <v>0</v>
      </c>
      <c r="G37" s="240"/>
      <c r="H37" s="240"/>
      <c r="I37" s="241">
        <v>0.2</v>
      </c>
      <c r="J37" s="239">
        <f>ROUND(((SUM(BE135:BE249))*I37),  2)</f>
        <v>0</v>
      </c>
      <c r="L37" s="228"/>
    </row>
    <row r="38" spans="2:12" s="227" customFormat="1" ht="14.45" customHeight="1" x14ac:dyDescent="0.2">
      <c r="B38" s="228"/>
      <c r="E38" s="238" t="s">
        <v>38</v>
      </c>
      <c r="F38" s="242">
        <f>ROUND((SUM(BF135:BF249)),  2)</f>
        <v>0</v>
      </c>
      <c r="I38" s="243">
        <v>0.2</v>
      </c>
      <c r="J38" s="242">
        <f>ROUND(((SUM(BF135:BF249))*I38),  2)</f>
        <v>0</v>
      </c>
      <c r="L38" s="228"/>
    </row>
    <row r="39" spans="2:12" s="227" customFormat="1" ht="14.45" hidden="1" customHeight="1" x14ac:dyDescent="0.2">
      <c r="B39" s="228"/>
      <c r="E39" s="226" t="s">
        <v>39</v>
      </c>
      <c r="F39" s="242">
        <f>ROUND((SUM(BG135:BG249)),  2)</f>
        <v>0</v>
      </c>
      <c r="I39" s="243">
        <v>0.2</v>
      </c>
      <c r="J39" s="242">
        <f>0</f>
        <v>0</v>
      </c>
      <c r="L39" s="228"/>
    </row>
    <row r="40" spans="2:12" s="227" customFormat="1" ht="14.45" hidden="1" customHeight="1" x14ac:dyDescent="0.2">
      <c r="B40" s="228"/>
      <c r="E40" s="226" t="s">
        <v>40</v>
      </c>
      <c r="F40" s="242">
        <f>ROUND((SUM(BH135:BH249)),  2)</f>
        <v>0</v>
      </c>
      <c r="I40" s="243">
        <v>0.2</v>
      </c>
      <c r="J40" s="242">
        <f>0</f>
        <v>0</v>
      </c>
      <c r="L40" s="228"/>
    </row>
    <row r="41" spans="2:12" s="227" customFormat="1" ht="14.45" hidden="1" customHeight="1" x14ac:dyDescent="0.2">
      <c r="B41" s="228"/>
      <c r="E41" s="238" t="s">
        <v>41</v>
      </c>
      <c r="F41" s="239">
        <f>ROUND((SUM(BI135:BI249)),  2)</f>
        <v>0</v>
      </c>
      <c r="G41" s="240"/>
      <c r="H41" s="240"/>
      <c r="I41" s="241">
        <v>0</v>
      </c>
      <c r="J41" s="239">
        <f>0</f>
        <v>0</v>
      </c>
      <c r="L41" s="228"/>
    </row>
    <row r="42" spans="2:12" s="227" customFormat="1" ht="6.95" customHeight="1" x14ac:dyDescent="0.2">
      <c r="B42" s="228"/>
      <c r="L42" s="228"/>
    </row>
    <row r="43" spans="2:12" s="227" customFormat="1" ht="25.35" customHeight="1" x14ac:dyDescent="0.2">
      <c r="B43" s="228"/>
      <c r="C43" s="244"/>
      <c r="D43" s="245" t="s">
        <v>42</v>
      </c>
      <c r="E43" s="246"/>
      <c r="F43" s="246"/>
      <c r="G43" s="247" t="s">
        <v>43</v>
      </c>
      <c r="H43" s="248" t="s">
        <v>44</v>
      </c>
      <c r="I43" s="246"/>
      <c r="J43" s="249">
        <f>SUM(J34:J41)</f>
        <v>0</v>
      </c>
      <c r="K43" s="250"/>
      <c r="L43" s="228"/>
    </row>
    <row r="44" spans="2:12" s="227" customFormat="1" ht="14.45" customHeight="1" x14ac:dyDescent="0.2">
      <c r="B44" s="228"/>
      <c r="L44" s="228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ht="14.45" customHeight="1" x14ac:dyDescent="0.2">
      <c r="B87" s="223"/>
      <c r="E87" s="438" t="s">
        <v>1831</v>
      </c>
      <c r="F87" s="437"/>
      <c r="G87" s="437"/>
      <c r="H87" s="437"/>
      <c r="L87" s="223"/>
    </row>
    <row r="88" spans="2:12" ht="12" customHeight="1" x14ac:dyDescent="0.2">
      <c r="B88" s="223"/>
      <c r="C88" s="226" t="s">
        <v>190</v>
      </c>
      <c r="L88" s="223"/>
    </row>
    <row r="89" spans="2:12" s="227" customFormat="1" ht="14.45" customHeight="1" x14ac:dyDescent="0.2">
      <c r="B89" s="228"/>
      <c r="E89" s="442" t="s">
        <v>1972</v>
      </c>
      <c r="F89" s="435"/>
      <c r="G89" s="435"/>
      <c r="H89" s="435"/>
      <c r="L89" s="228"/>
    </row>
    <row r="90" spans="2:12" s="227" customFormat="1" ht="12" customHeight="1" x14ac:dyDescent="0.2">
      <c r="B90" s="228"/>
      <c r="C90" s="226" t="s">
        <v>192</v>
      </c>
      <c r="L90" s="228"/>
    </row>
    <row r="91" spans="2:12" s="227" customFormat="1" ht="15.6" customHeight="1" x14ac:dyDescent="0.2">
      <c r="B91" s="228"/>
      <c r="E91" s="434" t="str">
        <f>E13</f>
        <v>1340b-2-2 - Sekcia B</v>
      </c>
      <c r="F91" s="435"/>
      <c r="G91" s="435"/>
      <c r="H91" s="435"/>
      <c r="L91" s="228"/>
    </row>
    <row r="92" spans="2:12" s="227" customFormat="1" ht="6.95" customHeight="1" x14ac:dyDescent="0.2">
      <c r="B92" s="228"/>
      <c r="L92" s="228"/>
    </row>
    <row r="93" spans="2:12" s="227" customFormat="1" ht="12" customHeight="1" x14ac:dyDescent="0.2">
      <c r="B93" s="228"/>
      <c r="C93" s="226" t="s">
        <v>15</v>
      </c>
      <c r="F93" s="229" t="str">
        <f>F16</f>
        <v>Bratislava V, k.ú. Petržalka , č.p. 3420</v>
      </c>
      <c r="I93" s="226" t="s">
        <v>17</v>
      </c>
      <c r="J93" s="230" t="str">
        <f>IF(J16="","",J16)</f>
        <v>16. 3. 2022</v>
      </c>
      <c r="L93" s="228"/>
    </row>
    <row r="94" spans="2:12" s="227" customFormat="1" ht="6.95" customHeight="1" x14ac:dyDescent="0.2">
      <c r="B94" s="228"/>
      <c r="L94" s="228"/>
    </row>
    <row r="95" spans="2:12" s="227" customFormat="1" ht="15.6" customHeight="1" x14ac:dyDescent="0.2">
      <c r="B95" s="228"/>
      <c r="C95" s="226" t="s">
        <v>19</v>
      </c>
      <c r="F95" s="229" t="str">
        <f>E19</f>
        <v>Mestská časť Bratislava- Petržalka, Kutlíková 17</v>
      </c>
      <c r="I95" s="226" t="s">
        <v>26</v>
      </c>
      <c r="J95" s="261" t="str">
        <f>E25</f>
        <v xml:space="preserve">NV-Project s.r.o. </v>
      </c>
      <c r="L95" s="228"/>
    </row>
    <row r="96" spans="2:12" s="227" customFormat="1" ht="15.6" customHeight="1" x14ac:dyDescent="0.2">
      <c r="B96" s="228"/>
      <c r="C96" s="226" t="s">
        <v>24</v>
      </c>
      <c r="F96" s="229" t="str">
        <f>IF(E22="","",E22)</f>
        <v xml:space="preserve"> </v>
      </c>
      <c r="I96" s="226" t="s">
        <v>30</v>
      </c>
      <c r="J96" s="261" t="str">
        <f>E28</f>
        <v xml:space="preserve"> </v>
      </c>
      <c r="L96" s="228"/>
    </row>
    <row r="97" spans="2:47" s="227" customFormat="1" ht="10.35" customHeight="1" x14ac:dyDescent="0.2">
      <c r="B97" s="228"/>
      <c r="L97" s="228"/>
    </row>
    <row r="98" spans="2:47" s="227" customFormat="1" ht="29.25" customHeight="1" x14ac:dyDescent="0.2">
      <c r="B98" s="228"/>
      <c r="C98" s="262" t="s">
        <v>195</v>
      </c>
      <c r="D98" s="244"/>
      <c r="E98" s="244"/>
      <c r="F98" s="244"/>
      <c r="G98" s="244"/>
      <c r="H98" s="244"/>
      <c r="I98" s="244"/>
      <c r="J98" s="263" t="s">
        <v>196</v>
      </c>
      <c r="K98" s="244"/>
      <c r="L98" s="228"/>
    </row>
    <row r="99" spans="2:47" s="227" customFormat="1" ht="10.35" customHeight="1" x14ac:dyDescent="0.2">
      <c r="B99" s="228"/>
      <c r="L99" s="228"/>
    </row>
    <row r="100" spans="2:47" s="227" customFormat="1" ht="22.9" customHeight="1" x14ac:dyDescent="0.2">
      <c r="B100" s="228"/>
      <c r="C100" s="264" t="s">
        <v>197</v>
      </c>
      <c r="J100" s="235">
        <f>J135</f>
        <v>0</v>
      </c>
      <c r="L100" s="228"/>
      <c r="AU100" s="220" t="s">
        <v>198</v>
      </c>
    </row>
    <row r="101" spans="2:47" s="265" customFormat="1" ht="24.95" customHeight="1" x14ac:dyDescent="0.2">
      <c r="B101" s="266"/>
      <c r="D101" s="267" t="s">
        <v>199</v>
      </c>
      <c r="E101" s="268"/>
      <c r="F101" s="268"/>
      <c r="G101" s="268"/>
      <c r="H101" s="268"/>
      <c r="I101" s="268"/>
      <c r="J101" s="269">
        <f>J136</f>
        <v>0</v>
      </c>
      <c r="L101" s="266"/>
    </row>
    <row r="102" spans="2:47" s="270" customFormat="1" ht="19.899999999999999" customHeight="1" x14ac:dyDescent="0.2">
      <c r="B102" s="271"/>
      <c r="D102" s="272" t="s">
        <v>487</v>
      </c>
      <c r="E102" s="273"/>
      <c r="F102" s="273"/>
      <c r="G102" s="273"/>
      <c r="H102" s="273"/>
      <c r="I102" s="273"/>
      <c r="J102" s="274">
        <f>J137</f>
        <v>0</v>
      </c>
      <c r="L102" s="271"/>
    </row>
    <row r="103" spans="2:47" s="270" customFormat="1" ht="19.899999999999999" customHeight="1" x14ac:dyDescent="0.2">
      <c r="B103" s="271"/>
      <c r="D103" s="272" t="s">
        <v>200</v>
      </c>
      <c r="E103" s="273"/>
      <c r="F103" s="273"/>
      <c r="G103" s="273"/>
      <c r="H103" s="273"/>
      <c r="I103" s="273"/>
      <c r="J103" s="274">
        <f>J161</f>
        <v>0</v>
      </c>
      <c r="L103" s="271"/>
    </row>
    <row r="104" spans="2:47" s="270" customFormat="1" ht="19.899999999999999" customHeight="1" x14ac:dyDescent="0.2">
      <c r="B104" s="271"/>
      <c r="D104" s="272" t="s">
        <v>488</v>
      </c>
      <c r="E104" s="273"/>
      <c r="F104" s="273"/>
      <c r="G104" s="273"/>
      <c r="H104" s="273"/>
      <c r="I104" s="273"/>
      <c r="J104" s="274">
        <f>J167</f>
        <v>0</v>
      </c>
      <c r="L104" s="271"/>
    </row>
    <row r="105" spans="2:47" s="265" customFormat="1" ht="24.95" customHeight="1" x14ac:dyDescent="0.2">
      <c r="B105" s="266"/>
      <c r="D105" s="267" t="s">
        <v>201</v>
      </c>
      <c r="E105" s="268"/>
      <c r="F105" s="268"/>
      <c r="G105" s="268"/>
      <c r="H105" s="268"/>
      <c r="I105" s="268"/>
      <c r="J105" s="269">
        <f>J169</f>
        <v>0</v>
      </c>
      <c r="L105" s="266"/>
    </row>
    <row r="106" spans="2:47" s="270" customFormat="1" ht="19.899999999999999" customHeight="1" x14ac:dyDescent="0.2">
      <c r="B106" s="271"/>
      <c r="D106" s="272" t="s">
        <v>489</v>
      </c>
      <c r="E106" s="273"/>
      <c r="F106" s="273"/>
      <c r="G106" s="273"/>
      <c r="H106" s="273"/>
      <c r="I106" s="273"/>
      <c r="J106" s="274">
        <f>J170</f>
        <v>0</v>
      </c>
      <c r="L106" s="271"/>
    </row>
    <row r="107" spans="2:47" s="270" customFormat="1" ht="19.899999999999999" customHeight="1" x14ac:dyDescent="0.2">
      <c r="B107" s="271"/>
      <c r="D107" s="272" t="s">
        <v>203</v>
      </c>
      <c r="E107" s="273"/>
      <c r="F107" s="273"/>
      <c r="G107" s="273"/>
      <c r="H107" s="273"/>
      <c r="I107" s="273"/>
      <c r="J107" s="274">
        <f>J175</f>
        <v>0</v>
      </c>
      <c r="L107" s="271"/>
    </row>
    <row r="108" spans="2:47" s="270" customFormat="1" ht="19.899999999999999" customHeight="1" x14ac:dyDescent="0.2">
      <c r="B108" s="271"/>
      <c r="D108" s="272" t="s">
        <v>490</v>
      </c>
      <c r="E108" s="273"/>
      <c r="F108" s="273"/>
      <c r="G108" s="273"/>
      <c r="H108" s="273"/>
      <c r="I108" s="273"/>
      <c r="J108" s="274">
        <f>J180</f>
        <v>0</v>
      </c>
      <c r="L108" s="271"/>
    </row>
    <row r="109" spans="2:47" s="270" customFormat="1" ht="19.899999999999999" customHeight="1" x14ac:dyDescent="0.2">
      <c r="B109" s="271"/>
      <c r="D109" s="272" t="s">
        <v>204</v>
      </c>
      <c r="E109" s="273"/>
      <c r="F109" s="273"/>
      <c r="G109" s="273"/>
      <c r="H109" s="273"/>
      <c r="I109" s="273"/>
      <c r="J109" s="274">
        <f>J187</f>
        <v>0</v>
      </c>
      <c r="L109" s="271"/>
    </row>
    <row r="110" spans="2:47" s="270" customFormat="1" ht="19.899999999999999" customHeight="1" x14ac:dyDescent="0.2">
      <c r="B110" s="271"/>
      <c r="D110" s="272" t="s">
        <v>493</v>
      </c>
      <c r="E110" s="273"/>
      <c r="F110" s="273"/>
      <c r="G110" s="273"/>
      <c r="H110" s="273"/>
      <c r="I110" s="273"/>
      <c r="J110" s="274">
        <f>J206</f>
        <v>0</v>
      </c>
      <c r="L110" s="271"/>
    </row>
    <row r="111" spans="2:47" s="270" customFormat="1" ht="19.899999999999999" customHeight="1" x14ac:dyDescent="0.2">
      <c r="B111" s="271"/>
      <c r="D111" s="272" t="s">
        <v>494</v>
      </c>
      <c r="E111" s="273"/>
      <c r="F111" s="273"/>
      <c r="G111" s="273"/>
      <c r="H111" s="273"/>
      <c r="I111" s="273"/>
      <c r="J111" s="274">
        <f>J221</f>
        <v>0</v>
      </c>
      <c r="L111" s="271"/>
    </row>
    <row r="112" spans="2:47" s="227" customFormat="1" ht="21.75" customHeight="1" x14ac:dyDescent="0.2">
      <c r="B112" s="228"/>
      <c r="L112" s="228"/>
    </row>
    <row r="113" spans="2:12" s="227" customFormat="1" ht="6.95" customHeight="1" x14ac:dyDescent="0.2">
      <c r="B113" s="257"/>
      <c r="C113" s="258"/>
      <c r="D113" s="258"/>
      <c r="E113" s="258"/>
      <c r="F113" s="258"/>
      <c r="G113" s="258"/>
      <c r="H113" s="258"/>
      <c r="I113" s="258"/>
      <c r="J113" s="258"/>
      <c r="K113" s="258"/>
      <c r="L113" s="228"/>
    </row>
    <row r="117" spans="2:12" s="227" customFormat="1" ht="6.95" customHeight="1" x14ac:dyDescent="0.2">
      <c r="B117" s="259"/>
      <c r="C117" s="260"/>
      <c r="D117" s="260"/>
      <c r="E117" s="260"/>
      <c r="F117" s="260"/>
      <c r="G117" s="260"/>
      <c r="H117" s="260"/>
      <c r="I117" s="260"/>
      <c r="J117" s="260"/>
      <c r="K117" s="260"/>
      <c r="L117" s="228"/>
    </row>
    <row r="118" spans="2:12" s="227" customFormat="1" ht="24.95" customHeight="1" x14ac:dyDescent="0.2">
      <c r="B118" s="228"/>
      <c r="C118" s="224" t="s">
        <v>205</v>
      </c>
      <c r="L118" s="228"/>
    </row>
    <row r="119" spans="2:12" s="227" customFormat="1" ht="6.95" customHeight="1" x14ac:dyDescent="0.2">
      <c r="B119" s="228"/>
      <c r="L119" s="228"/>
    </row>
    <row r="120" spans="2:12" s="227" customFormat="1" ht="12" customHeight="1" x14ac:dyDescent="0.2">
      <c r="B120" s="228"/>
      <c r="C120" s="226" t="s">
        <v>12</v>
      </c>
      <c r="L120" s="228"/>
    </row>
    <row r="121" spans="2:12" s="227" customFormat="1" ht="14.45" customHeight="1" x14ac:dyDescent="0.2">
      <c r="B121" s="228"/>
      <c r="E121" s="438" t="str">
        <f>E7</f>
        <v>Obnova MŠ na Fedinovej č.7, Bratislava - I. etapa časť A</v>
      </c>
      <c r="F121" s="439"/>
      <c r="G121" s="439"/>
      <c r="H121" s="439"/>
      <c r="L121" s="228"/>
    </row>
    <row r="122" spans="2:12" ht="12" customHeight="1" x14ac:dyDescent="0.2">
      <c r="B122" s="223"/>
      <c r="C122" s="226" t="s">
        <v>188</v>
      </c>
      <c r="L122" s="223"/>
    </row>
    <row r="123" spans="2:12" ht="14.45" customHeight="1" x14ac:dyDescent="0.2">
      <c r="B123" s="223"/>
      <c r="E123" s="438" t="s">
        <v>1831</v>
      </c>
      <c r="F123" s="437"/>
      <c r="G123" s="437"/>
      <c r="H123" s="437"/>
      <c r="L123" s="223"/>
    </row>
    <row r="124" spans="2:12" ht="12" customHeight="1" x14ac:dyDescent="0.2">
      <c r="B124" s="223"/>
      <c r="C124" s="226" t="s">
        <v>190</v>
      </c>
      <c r="L124" s="223"/>
    </row>
    <row r="125" spans="2:12" s="227" customFormat="1" ht="14.45" customHeight="1" x14ac:dyDescent="0.2">
      <c r="B125" s="228"/>
      <c r="E125" s="442" t="s">
        <v>1972</v>
      </c>
      <c r="F125" s="435"/>
      <c r="G125" s="435"/>
      <c r="H125" s="435"/>
      <c r="L125" s="228"/>
    </row>
    <row r="126" spans="2:12" s="227" customFormat="1" ht="12" customHeight="1" x14ac:dyDescent="0.2">
      <c r="B126" s="228"/>
      <c r="C126" s="226" t="s">
        <v>192</v>
      </c>
      <c r="L126" s="228"/>
    </row>
    <row r="127" spans="2:12" s="227" customFormat="1" ht="15.6" customHeight="1" x14ac:dyDescent="0.2">
      <c r="B127" s="228"/>
      <c r="E127" s="434" t="str">
        <f>E13</f>
        <v>1340b-2-2 - Sekcia B</v>
      </c>
      <c r="F127" s="435"/>
      <c r="G127" s="435"/>
      <c r="H127" s="435"/>
      <c r="L127" s="228"/>
    </row>
    <row r="128" spans="2:12" s="227" customFormat="1" ht="6.95" customHeight="1" x14ac:dyDescent="0.2">
      <c r="B128" s="228"/>
      <c r="L128" s="228"/>
    </row>
    <row r="129" spans="2:65" s="227" customFormat="1" ht="12" customHeight="1" x14ac:dyDescent="0.2">
      <c r="B129" s="228"/>
      <c r="C129" s="226" t="s">
        <v>15</v>
      </c>
      <c r="F129" s="229" t="str">
        <f>F16</f>
        <v>Bratislava V, k.ú. Petržalka , č.p. 3420</v>
      </c>
      <c r="I129" s="226" t="s">
        <v>17</v>
      </c>
      <c r="J129" s="230" t="str">
        <f>IF(J16="","",J16)</f>
        <v>16. 3. 2022</v>
      </c>
      <c r="L129" s="228"/>
    </row>
    <row r="130" spans="2:65" s="227" customFormat="1" ht="6.95" customHeight="1" x14ac:dyDescent="0.2">
      <c r="B130" s="228"/>
      <c r="L130" s="228"/>
    </row>
    <row r="131" spans="2:65" s="227" customFormat="1" ht="15.6" customHeight="1" x14ac:dyDescent="0.2">
      <c r="B131" s="228"/>
      <c r="C131" s="226" t="s">
        <v>19</v>
      </c>
      <c r="F131" s="229" t="str">
        <f>E19</f>
        <v>Mestská časť Bratislava- Petržalka, Kutlíková 17</v>
      </c>
      <c r="I131" s="226" t="s">
        <v>26</v>
      </c>
      <c r="J131" s="261" t="str">
        <f>E25</f>
        <v xml:space="preserve">NV-Project s.r.o. </v>
      </c>
      <c r="L131" s="228"/>
    </row>
    <row r="132" spans="2:65" s="227" customFormat="1" ht="15.6" customHeight="1" x14ac:dyDescent="0.2">
      <c r="B132" s="228"/>
      <c r="C132" s="226" t="s">
        <v>24</v>
      </c>
      <c r="F132" s="229" t="str">
        <f>IF(E22="","",E22)</f>
        <v xml:space="preserve"> </v>
      </c>
      <c r="I132" s="226" t="s">
        <v>30</v>
      </c>
      <c r="J132" s="261" t="str">
        <f>E28</f>
        <v xml:space="preserve"> </v>
      </c>
      <c r="L132" s="228"/>
    </row>
    <row r="133" spans="2:65" s="227" customFormat="1" ht="10.35" customHeight="1" x14ac:dyDescent="0.2">
      <c r="B133" s="228"/>
      <c r="L133" s="228"/>
    </row>
    <row r="134" spans="2:65" s="275" customFormat="1" ht="29.25" customHeight="1" x14ac:dyDescent="0.2">
      <c r="B134" s="276"/>
      <c r="C134" s="277" t="s">
        <v>206</v>
      </c>
      <c r="D134" s="278" t="s">
        <v>57</v>
      </c>
      <c r="E134" s="278" t="s">
        <v>53</v>
      </c>
      <c r="F134" s="278" t="s">
        <v>54</v>
      </c>
      <c r="G134" s="278" t="s">
        <v>207</v>
      </c>
      <c r="H134" s="278" t="s">
        <v>208</v>
      </c>
      <c r="I134" s="278" t="s">
        <v>209</v>
      </c>
      <c r="J134" s="279" t="s">
        <v>196</v>
      </c>
      <c r="K134" s="280" t="s">
        <v>210</v>
      </c>
      <c r="L134" s="276"/>
      <c r="M134" s="281" t="s">
        <v>1</v>
      </c>
      <c r="N134" s="282" t="s">
        <v>36</v>
      </c>
      <c r="O134" s="282" t="s">
        <v>211</v>
      </c>
      <c r="P134" s="282" t="s">
        <v>212</v>
      </c>
      <c r="Q134" s="282" t="s">
        <v>213</v>
      </c>
      <c r="R134" s="282" t="s">
        <v>214</v>
      </c>
      <c r="S134" s="282" t="s">
        <v>215</v>
      </c>
      <c r="T134" s="283" t="s">
        <v>216</v>
      </c>
    </row>
    <row r="135" spans="2:65" s="227" customFormat="1" ht="22.9" customHeight="1" x14ac:dyDescent="0.25">
      <c r="B135" s="228"/>
      <c r="C135" s="284" t="s">
        <v>197</v>
      </c>
      <c r="J135" s="285">
        <f>BK135</f>
        <v>0</v>
      </c>
      <c r="L135" s="228"/>
      <c r="M135" s="286"/>
      <c r="N135" s="233"/>
      <c r="O135" s="233"/>
      <c r="P135" s="287">
        <f>P136+P169</f>
        <v>305.10094373000004</v>
      </c>
      <c r="Q135" s="233"/>
      <c r="R135" s="287">
        <f>R136+R169</f>
        <v>5.1653995400000001</v>
      </c>
      <c r="S135" s="233"/>
      <c r="T135" s="288">
        <f>T136+T169</f>
        <v>0</v>
      </c>
      <c r="AT135" s="220" t="s">
        <v>71</v>
      </c>
      <c r="AU135" s="220" t="s">
        <v>198</v>
      </c>
      <c r="BK135" s="289">
        <f>BK136+BK169</f>
        <v>0</v>
      </c>
    </row>
    <row r="136" spans="2:65" s="290" customFormat="1" ht="25.9" customHeight="1" x14ac:dyDescent="0.2">
      <c r="B136" s="291"/>
      <c r="D136" s="292" t="s">
        <v>71</v>
      </c>
      <c r="E136" s="293" t="s">
        <v>217</v>
      </c>
      <c r="F136" s="293" t="s">
        <v>218</v>
      </c>
      <c r="J136" s="294">
        <f>BK136</f>
        <v>0</v>
      </c>
      <c r="L136" s="291"/>
      <c r="M136" s="295"/>
      <c r="N136" s="296"/>
      <c r="O136" s="296"/>
      <c r="P136" s="297">
        <f>P137+P161+P167</f>
        <v>156.30435930000002</v>
      </c>
      <c r="Q136" s="296"/>
      <c r="R136" s="297">
        <f>R137+R161+R167</f>
        <v>3.8125039200000002</v>
      </c>
      <c r="S136" s="296"/>
      <c r="T136" s="298">
        <f>T137+T161+T167</f>
        <v>0</v>
      </c>
      <c r="AR136" s="292" t="s">
        <v>79</v>
      </c>
      <c r="AT136" s="299" t="s">
        <v>71</v>
      </c>
      <c r="AU136" s="299" t="s">
        <v>72</v>
      </c>
      <c r="AY136" s="292" t="s">
        <v>219</v>
      </c>
      <c r="BK136" s="300">
        <f>BK137+BK161+BK167</f>
        <v>0</v>
      </c>
    </row>
    <row r="137" spans="2:65" s="290" customFormat="1" ht="22.9" customHeight="1" x14ac:dyDescent="0.2">
      <c r="B137" s="291"/>
      <c r="D137" s="292" t="s">
        <v>71</v>
      </c>
      <c r="E137" s="301" t="s">
        <v>270</v>
      </c>
      <c r="F137" s="301" t="s">
        <v>511</v>
      </c>
      <c r="J137" s="302">
        <f>BK137</f>
        <v>0</v>
      </c>
      <c r="L137" s="291"/>
      <c r="M137" s="295"/>
      <c r="N137" s="296"/>
      <c r="O137" s="296"/>
      <c r="P137" s="297">
        <f>SUM(P138:P160)</f>
        <v>81.302694000000002</v>
      </c>
      <c r="Q137" s="296"/>
      <c r="R137" s="297">
        <f>SUM(R138:R160)</f>
        <v>3.5675565200000001</v>
      </c>
      <c r="S137" s="296"/>
      <c r="T137" s="298">
        <f>SUM(T138:T160)</f>
        <v>0</v>
      </c>
      <c r="AR137" s="292" t="s">
        <v>79</v>
      </c>
      <c r="AT137" s="299" t="s">
        <v>71</v>
      </c>
      <c r="AU137" s="299" t="s">
        <v>79</v>
      </c>
      <c r="AY137" s="292" t="s">
        <v>219</v>
      </c>
      <c r="BK137" s="300">
        <f>SUM(BK138:BK160)</f>
        <v>0</v>
      </c>
    </row>
    <row r="138" spans="2:65" s="227" customFormat="1" ht="22.15" customHeight="1" x14ac:dyDescent="0.2">
      <c r="B138" s="303"/>
      <c r="C138" s="304" t="s">
        <v>79</v>
      </c>
      <c r="D138" s="304" t="s">
        <v>222</v>
      </c>
      <c r="E138" s="305" t="s">
        <v>512</v>
      </c>
      <c r="F138" s="306" t="s">
        <v>513</v>
      </c>
      <c r="G138" s="307" t="s">
        <v>225</v>
      </c>
      <c r="H138" s="308">
        <v>18.36</v>
      </c>
      <c r="I138" s="308">
        <v>0</v>
      </c>
      <c r="J138" s="308">
        <f>ROUND(I138*H138,3)</f>
        <v>0</v>
      </c>
      <c r="K138" s="309"/>
      <c r="L138" s="228"/>
      <c r="M138" s="310" t="s">
        <v>1</v>
      </c>
      <c r="N138" s="311" t="s">
        <v>38</v>
      </c>
      <c r="O138" s="312">
        <v>8.2000000000000003E-2</v>
      </c>
      <c r="P138" s="312">
        <f>O138*H138</f>
        <v>1.50552</v>
      </c>
      <c r="Q138" s="312">
        <v>1.9000000000000001E-4</v>
      </c>
      <c r="R138" s="312">
        <f>Q138*H138</f>
        <v>3.4884E-3</v>
      </c>
      <c r="S138" s="312">
        <v>0</v>
      </c>
      <c r="T138" s="313">
        <f>S138*H138</f>
        <v>0</v>
      </c>
      <c r="AR138" s="314" t="s">
        <v>226</v>
      </c>
      <c r="AT138" s="314" t="s">
        <v>222</v>
      </c>
      <c r="AU138" s="314" t="s">
        <v>84</v>
      </c>
      <c r="AY138" s="220" t="s">
        <v>219</v>
      </c>
      <c r="BE138" s="315">
        <f>IF(N138="základná",J138,0)</f>
        <v>0</v>
      </c>
      <c r="BF138" s="315">
        <f>IF(N138="znížená",J138,0)</f>
        <v>0</v>
      </c>
      <c r="BG138" s="315">
        <f>IF(N138="zákl. prenesená",J138,0)</f>
        <v>0</v>
      </c>
      <c r="BH138" s="315">
        <f>IF(N138="zníž. prenesená",J138,0)</f>
        <v>0</v>
      </c>
      <c r="BI138" s="315">
        <f>IF(N138="nulová",J138,0)</f>
        <v>0</v>
      </c>
      <c r="BJ138" s="220" t="s">
        <v>84</v>
      </c>
      <c r="BK138" s="316">
        <f>ROUND(I138*H138,3)</f>
        <v>0</v>
      </c>
      <c r="BL138" s="220" t="s">
        <v>226</v>
      </c>
      <c r="BM138" s="314" t="s">
        <v>1985</v>
      </c>
    </row>
    <row r="139" spans="2:65" s="317" customFormat="1" x14ac:dyDescent="0.2">
      <c r="B139" s="318"/>
      <c r="D139" s="319" t="s">
        <v>228</v>
      </c>
      <c r="E139" s="320" t="s">
        <v>1</v>
      </c>
      <c r="F139" s="321" t="s">
        <v>374</v>
      </c>
      <c r="H139" s="320" t="s">
        <v>1</v>
      </c>
      <c r="L139" s="318"/>
      <c r="M139" s="322"/>
      <c r="N139" s="323"/>
      <c r="O139" s="323"/>
      <c r="P139" s="323"/>
      <c r="Q139" s="323"/>
      <c r="R139" s="323"/>
      <c r="S139" s="323"/>
      <c r="T139" s="324"/>
      <c r="AT139" s="320" t="s">
        <v>228</v>
      </c>
      <c r="AU139" s="320" t="s">
        <v>84</v>
      </c>
      <c r="AV139" s="317" t="s">
        <v>79</v>
      </c>
      <c r="AW139" s="317" t="s">
        <v>28</v>
      </c>
      <c r="AX139" s="317" t="s">
        <v>72</v>
      </c>
      <c r="AY139" s="320" t="s">
        <v>219</v>
      </c>
    </row>
    <row r="140" spans="2:65" s="325" customFormat="1" x14ac:dyDescent="0.2">
      <c r="B140" s="326"/>
      <c r="D140" s="319" t="s">
        <v>228</v>
      </c>
      <c r="E140" s="327" t="s">
        <v>1</v>
      </c>
      <c r="F140" s="328" t="s">
        <v>2267</v>
      </c>
      <c r="H140" s="329">
        <v>18.36</v>
      </c>
      <c r="L140" s="326"/>
      <c r="M140" s="330"/>
      <c r="N140" s="331"/>
      <c r="O140" s="331"/>
      <c r="P140" s="331"/>
      <c r="Q140" s="331"/>
      <c r="R140" s="331"/>
      <c r="S140" s="331"/>
      <c r="T140" s="332"/>
      <c r="AT140" s="327" t="s">
        <v>228</v>
      </c>
      <c r="AU140" s="327" t="s">
        <v>84</v>
      </c>
      <c r="AV140" s="325" t="s">
        <v>84</v>
      </c>
      <c r="AW140" s="325" t="s">
        <v>28</v>
      </c>
      <c r="AX140" s="325" t="s">
        <v>79</v>
      </c>
      <c r="AY140" s="327" t="s">
        <v>219</v>
      </c>
    </row>
    <row r="141" spans="2:65" s="227" customFormat="1" ht="40.15" customHeight="1" x14ac:dyDescent="0.2">
      <c r="B141" s="303"/>
      <c r="C141" s="304" t="s">
        <v>84</v>
      </c>
      <c r="D141" s="304" t="s">
        <v>222</v>
      </c>
      <c r="E141" s="305" t="s">
        <v>524</v>
      </c>
      <c r="F141" s="306" t="s">
        <v>525</v>
      </c>
      <c r="G141" s="307" t="s">
        <v>225</v>
      </c>
      <c r="H141" s="308">
        <v>155.03</v>
      </c>
      <c r="I141" s="308">
        <v>0</v>
      </c>
      <c r="J141" s="308">
        <f>ROUND(I141*H141,3)</f>
        <v>0</v>
      </c>
      <c r="K141" s="309"/>
      <c r="L141" s="228"/>
      <c r="M141" s="310" t="s">
        <v>1</v>
      </c>
      <c r="N141" s="311" t="s">
        <v>38</v>
      </c>
      <c r="O141" s="312">
        <v>0.27700000000000002</v>
      </c>
      <c r="P141" s="312">
        <f>O141*H141</f>
        <v>42.943310000000004</v>
      </c>
      <c r="Q141" s="312">
        <v>1.098E-2</v>
      </c>
      <c r="R141" s="312">
        <f>Q141*H141</f>
        <v>1.7022294</v>
      </c>
      <c r="S141" s="312">
        <v>0</v>
      </c>
      <c r="T141" s="313">
        <f>S141*H141</f>
        <v>0</v>
      </c>
      <c r="AR141" s="314" t="s">
        <v>226</v>
      </c>
      <c r="AT141" s="314" t="s">
        <v>222</v>
      </c>
      <c r="AU141" s="314" t="s">
        <v>84</v>
      </c>
      <c r="AY141" s="220" t="s">
        <v>219</v>
      </c>
      <c r="BE141" s="315">
        <f>IF(N141="základná",J141,0)</f>
        <v>0</v>
      </c>
      <c r="BF141" s="315">
        <f>IF(N141="znížená",J141,0)</f>
        <v>0</v>
      </c>
      <c r="BG141" s="315">
        <f>IF(N141="zákl. prenesená",J141,0)</f>
        <v>0</v>
      </c>
      <c r="BH141" s="315">
        <f>IF(N141="zníž. prenesená",J141,0)</f>
        <v>0</v>
      </c>
      <c r="BI141" s="315">
        <f>IF(N141="nulová",J141,0)</f>
        <v>0</v>
      </c>
      <c r="BJ141" s="220" t="s">
        <v>84</v>
      </c>
      <c r="BK141" s="316">
        <f>ROUND(I141*H141,3)</f>
        <v>0</v>
      </c>
      <c r="BL141" s="220" t="s">
        <v>226</v>
      </c>
      <c r="BM141" s="314" t="s">
        <v>1997</v>
      </c>
    </row>
    <row r="142" spans="2:65" s="317" customFormat="1" x14ac:dyDescent="0.2">
      <c r="B142" s="318"/>
      <c r="D142" s="319" t="s">
        <v>228</v>
      </c>
      <c r="E142" s="320" t="s">
        <v>1</v>
      </c>
      <c r="F142" s="321" t="s">
        <v>374</v>
      </c>
      <c r="H142" s="320" t="s">
        <v>1</v>
      </c>
      <c r="L142" s="318"/>
      <c r="M142" s="322"/>
      <c r="N142" s="323"/>
      <c r="O142" s="323"/>
      <c r="P142" s="323"/>
      <c r="Q142" s="323"/>
      <c r="R142" s="323"/>
      <c r="S142" s="323"/>
      <c r="T142" s="324"/>
      <c r="AT142" s="320" t="s">
        <v>228</v>
      </c>
      <c r="AU142" s="320" t="s">
        <v>84</v>
      </c>
      <c r="AV142" s="317" t="s">
        <v>79</v>
      </c>
      <c r="AW142" s="317" t="s">
        <v>28</v>
      </c>
      <c r="AX142" s="317" t="s">
        <v>72</v>
      </c>
      <c r="AY142" s="320" t="s">
        <v>219</v>
      </c>
    </row>
    <row r="143" spans="2:65" s="317" customFormat="1" x14ac:dyDescent="0.2">
      <c r="B143" s="318"/>
      <c r="D143" s="319" t="s">
        <v>228</v>
      </c>
      <c r="E143" s="320" t="s">
        <v>1</v>
      </c>
      <c r="F143" s="321" t="s">
        <v>2268</v>
      </c>
      <c r="H143" s="320" t="s">
        <v>1</v>
      </c>
      <c r="L143" s="318"/>
      <c r="M143" s="322"/>
      <c r="N143" s="323"/>
      <c r="O143" s="323"/>
      <c r="P143" s="323"/>
      <c r="Q143" s="323"/>
      <c r="R143" s="323"/>
      <c r="S143" s="323"/>
      <c r="T143" s="324"/>
      <c r="AT143" s="320" t="s">
        <v>228</v>
      </c>
      <c r="AU143" s="320" t="s">
        <v>84</v>
      </c>
      <c r="AV143" s="317" t="s">
        <v>79</v>
      </c>
      <c r="AW143" s="317" t="s">
        <v>28</v>
      </c>
      <c r="AX143" s="317" t="s">
        <v>72</v>
      </c>
      <c r="AY143" s="320" t="s">
        <v>219</v>
      </c>
    </row>
    <row r="144" spans="2:65" s="325" customFormat="1" x14ac:dyDescent="0.2">
      <c r="B144" s="326"/>
      <c r="D144" s="319" t="s">
        <v>228</v>
      </c>
      <c r="E144" s="327" t="s">
        <v>1</v>
      </c>
      <c r="F144" s="328" t="s">
        <v>2269</v>
      </c>
      <c r="H144" s="329">
        <v>155.03</v>
      </c>
      <c r="L144" s="326"/>
      <c r="M144" s="330"/>
      <c r="N144" s="331"/>
      <c r="O144" s="331"/>
      <c r="P144" s="331"/>
      <c r="Q144" s="331"/>
      <c r="R144" s="331"/>
      <c r="S144" s="331"/>
      <c r="T144" s="332"/>
      <c r="AT144" s="327" t="s">
        <v>228</v>
      </c>
      <c r="AU144" s="327" t="s">
        <v>84</v>
      </c>
      <c r="AV144" s="325" t="s">
        <v>84</v>
      </c>
      <c r="AW144" s="325" t="s">
        <v>28</v>
      </c>
      <c r="AX144" s="325" t="s">
        <v>79</v>
      </c>
      <c r="AY144" s="327" t="s">
        <v>219</v>
      </c>
    </row>
    <row r="145" spans="2:65" s="227" customFormat="1" ht="30" customHeight="1" x14ac:dyDescent="0.2">
      <c r="B145" s="303"/>
      <c r="C145" s="304" t="s">
        <v>89</v>
      </c>
      <c r="D145" s="304" t="s">
        <v>222</v>
      </c>
      <c r="E145" s="305" t="s">
        <v>528</v>
      </c>
      <c r="F145" s="306" t="s">
        <v>529</v>
      </c>
      <c r="G145" s="307" t="s">
        <v>225</v>
      </c>
      <c r="H145" s="308">
        <v>151.29400000000001</v>
      </c>
      <c r="I145" s="308">
        <v>0</v>
      </c>
      <c r="J145" s="308">
        <f>ROUND(I145*H145,3)</f>
        <v>0</v>
      </c>
      <c r="K145" s="309"/>
      <c r="L145" s="228"/>
      <c r="M145" s="310" t="s">
        <v>1</v>
      </c>
      <c r="N145" s="311" t="s">
        <v>38</v>
      </c>
      <c r="O145" s="312">
        <v>0.156</v>
      </c>
      <c r="P145" s="312">
        <f>O145*H145</f>
        <v>23.601864000000003</v>
      </c>
      <c r="Q145" s="312">
        <v>1.0880000000000001E-2</v>
      </c>
      <c r="R145" s="312">
        <f>Q145*H145</f>
        <v>1.6460787200000002</v>
      </c>
      <c r="S145" s="312">
        <v>0</v>
      </c>
      <c r="T145" s="313">
        <f>S145*H145</f>
        <v>0</v>
      </c>
      <c r="AR145" s="314" t="s">
        <v>226</v>
      </c>
      <c r="AT145" s="314" t="s">
        <v>222</v>
      </c>
      <c r="AU145" s="314" t="s">
        <v>84</v>
      </c>
      <c r="AY145" s="220" t="s">
        <v>219</v>
      </c>
      <c r="BE145" s="315">
        <f>IF(N145="základná",J145,0)</f>
        <v>0</v>
      </c>
      <c r="BF145" s="315">
        <f>IF(N145="znížená",J145,0)</f>
        <v>0</v>
      </c>
      <c r="BG145" s="315">
        <f>IF(N145="zákl. prenesená",J145,0)</f>
        <v>0</v>
      </c>
      <c r="BH145" s="315">
        <f>IF(N145="zníž. prenesená",J145,0)</f>
        <v>0</v>
      </c>
      <c r="BI145" s="315">
        <f>IF(N145="nulová",J145,0)</f>
        <v>0</v>
      </c>
      <c r="BJ145" s="220" t="s">
        <v>84</v>
      </c>
      <c r="BK145" s="316">
        <f>ROUND(I145*H145,3)</f>
        <v>0</v>
      </c>
      <c r="BL145" s="220" t="s">
        <v>226</v>
      </c>
      <c r="BM145" s="314" t="s">
        <v>2000</v>
      </c>
    </row>
    <row r="146" spans="2:65" s="317" customFormat="1" x14ac:dyDescent="0.2">
      <c r="B146" s="318"/>
      <c r="D146" s="319" t="s">
        <v>228</v>
      </c>
      <c r="E146" s="320" t="s">
        <v>1</v>
      </c>
      <c r="F146" s="321" t="s">
        <v>374</v>
      </c>
      <c r="H146" s="320" t="s">
        <v>1</v>
      </c>
      <c r="L146" s="318"/>
      <c r="M146" s="322"/>
      <c r="N146" s="323"/>
      <c r="O146" s="323"/>
      <c r="P146" s="323"/>
      <c r="Q146" s="323"/>
      <c r="R146" s="323"/>
      <c r="S146" s="323"/>
      <c r="T146" s="324"/>
      <c r="AT146" s="320" t="s">
        <v>228</v>
      </c>
      <c r="AU146" s="320" t="s">
        <v>84</v>
      </c>
      <c r="AV146" s="317" t="s">
        <v>79</v>
      </c>
      <c r="AW146" s="317" t="s">
        <v>28</v>
      </c>
      <c r="AX146" s="317" t="s">
        <v>72</v>
      </c>
      <c r="AY146" s="320" t="s">
        <v>219</v>
      </c>
    </row>
    <row r="147" spans="2:65" s="317" customFormat="1" x14ac:dyDescent="0.2">
      <c r="B147" s="318"/>
      <c r="D147" s="319" t="s">
        <v>228</v>
      </c>
      <c r="E147" s="320" t="s">
        <v>1</v>
      </c>
      <c r="F147" s="321" t="s">
        <v>2270</v>
      </c>
      <c r="H147" s="320" t="s">
        <v>1</v>
      </c>
      <c r="L147" s="318"/>
      <c r="M147" s="322"/>
      <c r="N147" s="323"/>
      <c r="O147" s="323"/>
      <c r="P147" s="323"/>
      <c r="Q147" s="323"/>
      <c r="R147" s="323"/>
      <c r="S147" s="323"/>
      <c r="T147" s="324"/>
      <c r="AT147" s="320" t="s">
        <v>228</v>
      </c>
      <c r="AU147" s="320" t="s">
        <v>84</v>
      </c>
      <c r="AV147" s="317" t="s">
        <v>79</v>
      </c>
      <c r="AW147" s="317" t="s">
        <v>28</v>
      </c>
      <c r="AX147" s="317" t="s">
        <v>72</v>
      </c>
      <c r="AY147" s="320" t="s">
        <v>219</v>
      </c>
    </row>
    <row r="148" spans="2:65" s="325" customFormat="1" x14ac:dyDescent="0.2">
      <c r="B148" s="326"/>
      <c r="D148" s="319" t="s">
        <v>228</v>
      </c>
      <c r="E148" s="327" t="s">
        <v>1</v>
      </c>
      <c r="F148" s="328" t="s">
        <v>2271</v>
      </c>
      <c r="H148" s="329">
        <v>144.30000000000001</v>
      </c>
      <c r="L148" s="326"/>
      <c r="M148" s="330"/>
      <c r="N148" s="331"/>
      <c r="O148" s="331"/>
      <c r="P148" s="331"/>
      <c r="Q148" s="331"/>
      <c r="R148" s="331"/>
      <c r="S148" s="331"/>
      <c r="T148" s="332"/>
      <c r="AT148" s="327" t="s">
        <v>228</v>
      </c>
      <c r="AU148" s="327" t="s">
        <v>84</v>
      </c>
      <c r="AV148" s="325" t="s">
        <v>84</v>
      </c>
      <c r="AW148" s="325" t="s">
        <v>28</v>
      </c>
      <c r="AX148" s="325" t="s">
        <v>72</v>
      </c>
      <c r="AY148" s="327" t="s">
        <v>219</v>
      </c>
    </row>
    <row r="149" spans="2:65" s="325" customFormat="1" x14ac:dyDescent="0.2">
      <c r="B149" s="326"/>
      <c r="D149" s="319" t="s">
        <v>228</v>
      </c>
      <c r="E149" s="327" t="s">
        <v>1</v>
      </c>
      <c r="F149" s="328" t="s">
        <v>2272</v>
      </c>
      <c r="H149" s="329">
        <v>-18.36</v>
      </c>
      <c r="L149" s="326"/>
      <c r="M149" s="330"/>
      <c r="N149" s="331"/>
      <c r="O149" s="331"/>
      <c r="P149" s="331"/>
      <c r="Q149" s="331"/>
      <c r="R149" s="331"/>
      <c r="S149" s="331"/>
      <c r="T149" s="332"/>
      <c r="AT149" s="327" t="s">
        <v>228</v>
      </c>
      <c r="AU149" s="327" t="s">
        <v>84</v>
      </c>
      <c r="AV149" s="325" t="s">
        <v>84</v>
      </c>
      <c r="AW149" s="325" t="s">
        <v>28</v>
      </c>
      <c r="AX149" s="325" t="s">
        <v>72</v>
      </c>
      <c r="AY149" s="327" t="s">
        <v>219</v>
      </c>
    </row>
    <row r="150" spans="2:65" s="325" customFormat="1" x14ac:dyDescent="0.2">
      <c r="B150" s="326"/>
      <c r="D150" s="319" t="s">
        <v>228</v>
      </c>
      <c r="E150" s="327" t="s">
        <v>1</v>
      </c>
      <c r="F150" s="328" t="s">
        <v>232</v>
      </c>
      <c r="H150" s="329">
        <v>-1.5760000000000001</v>
      </c>
      <c r="L150" s="326"/>
      <c r="M150" s="330"/>
      <c r="N150" s="331"/>
      <c r="O150" s="331"/>
      <c r="P150" s="331"/>
      <c r="Q150" s="331"/>
      <c r="R150" s="331"/>
      <c r="S150" s="331"/>
      <c r="T150" s="332"/>
      <c r="AT150" s="327" t="s">
        <v>228</v>
      </c>
      <c r="AU150" s="327" t="s">
        <v>84</v>
      </c>
      <c r="AV150" s="325" t="s">
        <v>84</v>
      </c>
      <c r="AW150" s="325" t="s">
        <v>28</v>
      </c>
      <c r="AX150" s="325" t="s">
        <v>72</v>
      </c>
      <c r="AY150" s="327" t="s">
        <v>219</v>
      </c>
    </row>
    <row r="151" spans="2:65" s="325" customFormat="1" x14ac:dyDescent="0.2">
      <c r="B151" s="326"/>
      <c r="D151" s="319" t="s">
        <v>228</v>
      </c>
      <c r="E151" s="327" t="s">
        <v>1</v>
      </c>
      <c r="F151" s="328" t="s">
        <v>2020</v>
      </c>
      <c r="H151" s="329">
        <v>-5.1909999999999998</v>
      </c>
      <c r="L151" s="326"/>
      <c r="M151" s="330"/>
      <c r="N151" s="331"/>
      <c r="O151" s="331"/>
      <c r="P151" s="331"/>
      <c r="Q151" s="331"/>
      <c r="R151" s="331"/>
      <c r="S151" s="331"/>
      <c r="T151" s="332"/>
      <c r="AT151" s="327" t="s">
        <v>228</v>
      </c>
      <c r="AU151" s="327" t="s">
        <v>84</v>
      </c>
      <c r="AV151" s="325" t="s">
        <v>84</v>
      </c>
      <c r="AW151" s="325" t="s">
        <v>28</v>
      </c>
      <c r="AX151" s="325" t="s">
        <v>72</v>
      </c>
      <c r="AY151" s="327" t="s">
        <v>219</v>
      </c>
    </row>
    <row r="152" spans="2:65" s="325" customFormat="1" x14ac:dyDescent="0.2">
      <c r="B152" s="326"/>
      <c r="D152" s="319" t="s">
        <v>228</v>
      </c>
      <c r="E152" s="327" t="s">
        <v>1</v>
      </c>
      <c r="F152" s="328" t="s">
        <v>2021</v>
      </c>
      <c r="H152" s="329">
        <v>-8.2319999999999993</v>
      </c>
      <c r="L152" s="326"/>
      <c r="M152" s="330"/>
      <c r="N152" s="331"/>
      <c r="O152" s="331"/>
      <c r="P152" s="331"/>
      <c r="Q152" s="331"/>
      <c r="R152" s="331"/>
      <c r="S152" s="331"/>
      <c r="T152" s="332"/>
      <c r="AT152" s="327" t="s">
        <v>228</v>
      </c>
      <c r="AU152" s="327" t="s">
        <v>84</v>
      </c>
      <c r="AV152" s="325" t="s">
        <v>84</v>
      </c>
      <c r="AW152" s="325" t="s">
        <v>28</v>
      </c>
      <c r="AX152" s="325" t="s">
        <v>72</v>
      </c>
      <c r="AY152" s="327" t="s">
        <v>219</v>
      </c>
    </row>
    <row r="153" spans="2:65" s="325" customFormat="1" x14ac:dyDescent="0.2">
      <c r="B153" s="326"/>
      <c r="D153" s="319" t="s">
        <v>228</v>
      </c>
      <c r="E153" s="327" t="s">
        <v>1</v>
      </c>
      <c r="F153" s="328" t="s">
        <v>232</v>
      </c>
      <c r="H153" s="329">
        <v>-1.5760000000000001</v>
      </c>
      <c r="L153" s="326"/>
      <c r="M153" s="330"/>
      <c r="N153" s="331"/>
      <c r="O153" s="331"/>
      <c r="P153" s="331"/>
      <c r="Q153" s="331"/>
      <c r="R153" s="331"/>
      <c r="S153" s="331"/>
      <c r="T153" s="332"/>
      <c r="AT153" s="327" t="s">
        <v>228</v>
      </c>
      <c r="AU153" s="327" t="s">
        <v>84</v>
      </c>
      <c r="AV153" s="325" t="s">
        <v>84</v>
      </c>
      <c r="AW153" s="325" t="s">
        <v>28</v>
      </c>
      <c r="AX153" s="325" t="s">
        <v>72</v>
      </c>
      <c r="AY153" s="327" t="s">
        <v>219</v>
      </c>
    </row>
    <row r="154" spans="2:65" s="325" customFormat="1" x14ac:dyDescent="0.2">
      <c r="B154" s="326"/>
      <c r="D154" s="319" t="s">
        <v>228</v>
      </c>
      <c r="E154" s="327" t="s">
        <v>1</v>
      </c>
      <c r="F154" s="328" t="s">
        <v>2273</v>
      </c>
      <c r="H154" s="329">
        <v>-1.615</v>
      </c>
      <c r="L154" s="326"/>
      <c r="M154" s="330"/>
      <c r="N154" s="331"/>
      <c r="O154" s="331"/>
      <c r="P154" s="331"/>
      <c r="Q154" s="331"/>
      <c r="R154" s="331"/>
      <c r="S154" s="331"/>
      <c r="T154" s="332"/>
      <c r="AT154" s="327" t="s">
        <v>228</v>
      </c>
      <c r="AU154" s="327" t="s">
        <v>84</v>
      </c>
      <c r="AV154" s="325" t="s">
        <v>84</v>
      </c>
      <c r="AW154" s="325" t="s">
        <v>28</v>
      </c>
      <c r="AX154" s="325" t="s">
        <v>72</v>
      </c>
      <c r="AY154" s="327" t="s">
        <v>219</v>
      </c>
    </row>
    <row r="155" spans="2:65" s="317" customFormat="1" x14ac:dyDescent="0.2">
      <c r="B155" s="318"/>
      <c r="D155" s="319" t="s">
        <v>228</v>
      </c>
      <c r="E155" s="320" t="s">
        <v>1</v>
      </c>
      <c r="F155" s="321" t="s">
        <v>1968</v>
      </c>
      <c r="H155" s="320" t="s">
        <v>1</v>
      </c>
      <c r="L155" s="318"/>
      <c r="M155" s="322"/>
      <c r="N155" s="323"/>
      <c r="O155" s="323"/>
      <c r="P155" s="323"/>
      <c r="Q155" s="323"/>
      <c r="R155" s="323"/>
      <c r="S155" s="323"/>
      <c r="T155" s="324"/>
      <c r="AT155" s="320" t="s">
        <v>228</v>
      </c>
      <c r="AU155" s="320" t="s">
        <v>84</v>
      </c>
      <c r="AV155" s="317" t="s">
        <v>79</v>
      </c>
      <c r="AW155" s="317" t="s">
        <v>28</v>
      </c>
      <c r="AX155" s="317" t="s">
        <v>72</v>
      </c>
      <c r="AY155" s="320" t="s">
        <v>219</v>
      </c>
    </row>
    <row r="156" spans="2:65" s="325" customFormat="1" x14ac:dyDescent="0.2">
      <c r="B156" s="326"/>
      <c r="D156" s="319" t="s">
        <v>228</v>
      </c>
      <c r="E156" s="327" t="s">
        <v>1</v>
      </c>
      <c r="F156" s="328" t="s">
        <v>2274</v>
      </c>
      <c r="H156" s="329">
        <v>45.12</v>
      </c>
      <c r="L156" s="326"/>
      <c r="M156" s="330"/>
      <c r="N156" s="331"/>
      <c r="O156" s="331"/>
      <c r="P156" s="331"/>
      <c r="Q156" s="331"/>
      <c r="R156" s="331"/>
      <c r="S156" s="331"/>
      <c r="T156" s="332"/>
      <c r="AT156" s="327" t="s">
        <v>228</v>
      </c>
      <c r="AU156" s="327" t="s">
        <v>84</v>
      </c>
      <c r="AV156" s="325" t="s">
        <v>84</v>
      </c>
      <c r="AW156" s="325" t="s">
        <v>28</v>
      </c>
      <c r="AX156" s="325" t="s">
        <v>72</v>
      </c>
      <c r="AY156" s="327" t="s">
        <v>219</v>
      </c>
    </row>
    <row r="157" spans="2:65" s="325" customFormat="1" x14ac:dyDescent="0.2">
      <c r="B157" s="326"/>
      <c r="D157" s="319" t="s">
        <v>228</v>
      </c>
      <c r="E157" s="327" t="s">
        <v>1</v>
      </c>
      <c r="F157" s="328" t="s">
        <v>232</v>
      </c>
      <c r="H157" s="329">
        <v>-1.5760000000000001</v>
      </c>
      <c r="L157" s="326"/>
      <c r="M157" s="330"/>
      <c r="N157" s="331"/>
      <c r="O157" s="331"/>
      <c r="P157" s="331"/>
      <c r="Q157" s="331"/>
      <c r="R157" s="331"/>
      <c r="S157" s="331"/>
      <c r="T157" s="332"/>
      <c r="AT157" s="327" t="s">
        <v>228</v>
      </c>
      <c r="AU157" s="327" t="s">
        <v>84</v>
      </c>
      <c r="AV157" s="325" t="s">
        <v>84</v>
      </c>
      <c r="AW157" s="325" t="s">
        <v>28</v>
      </c>
      <c r="AX157" s="325" t="s">
        <v>72</v>
      </c>
      <c r="AY157" s="327" t="s">
        <v>219</v>
      </c>
    </row>
    <row r="158" spans="2:65" s="333" customFormat="1" x14ac:dyDescent="0.2">
      <c r="B158" s="334"/>
      <c r="D158" s="319" t="s">
        <v>228</v>
      </c>
      <c r="E158" s="335" t="s">
        <v>1</v>
      </c>
      <c r="F158" s="336" t="s">
        <v>248</v>
      </c>
      <c r="H158" s="337">
        <v>151.29400000000004</v>
      </c>
      <c r="L158" s="334"/>
      <c r="M158" s="338"/>
      <c r="N158" s="339"/>
      <c r="O158" s="339"/>
      <c r="P158" s="339"/>
      <c r="Q158" s="339"/>
      <c r="R158" s="339"/>
      <c r="S158" s="339"/>
      <c r="T158" s="340"/>
      <c r="AT158" s="335" t="s">
        <v>228</v>
      </c>
      <c r="AU158" s="335" t="s">
        <v>84</v>
      </c>
      <c r="AV158" s="333" t="s">
        <v>226</v>
      </c>
      <c r="AW158" s="333" t="s">
        <v>28</v>
      </c>
      <c r="AX158" s="333" t="s">
        <v>79</v>
      </c>
      <c r="AY158" s="335" t="s">
        <v>219</v>
      </c>
    </row>
    <row r="159" spans="2:65" s="227" customFormat="1" ht="22.15" customHeight="1" x14ac:dyDescent="0.2">
      <c r="B159" s="303"/>
      <c r="C159" s="304" t="s">
        <v>226</v>
      </c>
      <c r="D159" s="304" t="s">
        <v>222</v>
      </c>
      <c r="E159" s="305" t="s">
        <v>603</v>
      </c>
      <c r="F159" s="306" t="s">
        <v>604</v>
      </c>
      <c r="G159" s="307" t="s">
        <v>268</v>
      </c>
      <c r="H159" s="308">
        <v>4</v>
      </c>
      <c r="I159" s="308">
        <v>0</v>
      </c>
      <c r="J159" s="308">
        <f>ROUND(I159*H159,3)</f>
        <v>0</v>
      </c>
      <c r="K159" s="309"/>
      <c r="L159" s="228"/>
      <c r="M159" s="310" t="s">
        <v>1</v>
      </c>
      <c r="N159" s="311" t="s">
        <v>38</v>
      </c>
      <c r="O159" s="312">
        <v>3.3130000000000002</v>
      </c>
      <c r="P159" s="312">
        <f>O159*H159</f>
        <v>13.252000000000001</v>
      </c>
      <c r="Q159" s="312">
        <v>3.9640000000000002E-2</v>
      </c>
      <c r="R159" s="312">
        <f>Q159*H159</f>
        <v>0.15856000000000001</v>
      </c>
      <c r="S159" s="312">
        <v>0</v>
      </c>
      <c r="T159" s="313">
        <f>S159*H159</f>
        <v>0</v>
      </c>
      <c r="AR159" s="314" t="s">
        <v>226</v>
      </c>
      <c r="AT159" s="314" t="s">
        <v>222</v>
      </c>
      <c r="AU159" s="314" t="s">
        <v>84</v>
      </c>
      <c r="AY159" s="220" t="s">
        <v>219</v>
      </c>
      <c r="BE159" s="315">
        <f>IF(N159="základná",J159,0)</f>
        <v>0</v>
      </c>
      <c r="BF159" s="315">
        <f>IF(N159="znížená",J159,0)</f>
        <v>0</v>
      </c>
      <c r="BG159" s="315">
        <f>IF(N159="zákl. prenesená",J159,0)</f>
        <v>0</v>
      </c>
      <c r="BH159" s="315">
        <f>IF(N159="zníž. prenesená",J159,0)</f>
        <v>0</v>
      </c>
      <c r="BI159" s="315">
        <f>IF(N159="nulová",J159,0)</f>
        <v>0</v>
      </c>
      <c r="BJ159" s="220" t="s">
        <v>84</v>
      </c>
      <c r="BK159" s="316">
        <f>ROUND(I159*H159,3)</f>
        <v>0</v>
      </c>
      <c r="BL159" s="220" t="s">
        <v>226</v>
      </c>
      <c r="BM159" s="314" t="s">
        <v>2083</v>
      </c>
    </row>
    <row r="160" spans="2:65" s="227" customFormat="1" ht="14.45" customHeight="1" x14ac:dyDescent="0.2">
      <c r="B160" s="303"/>
      <c r="C160" s="349" t="s">
        <v>265</v>
      </c>
      <c r="D160" s="349" t="s">
        <v>606</v>
      </c>
      <c r="E160" s="350" t="s">
        <v>610</v>
      </c>
      <c r="F160" s="351" t="s">
        <v>611</v>
      </c>
      <c r="G160" s="352" t="s">
        <v>268</v>
      </c>
      <c r="H160" s="353">
        <v>4</v>
      </c>
      <c r="I160" s="353">
        <v>0</v>
      </c>
      <c r="J160" s="353">
        <f>ROUND(I160*H160,3)</f>
        <v>0</v>
      </c>
      <c r="K160" s="354"/>
      <c r="L160" s="355"/>
      <c r="M160" s="356" t="s">
        <v>1</v>
      </c>
      <c r="N160" s="357" t="s">
        <v>38</v>
      </c>
      <c r="O160" s="312">
        <v>0</v>
      </c>
      <c r="P160" s="312">
        <f>O160*H160</f>
        <v>0</v>
      </c>
      <c r="Q160" s="312">
        <v>1.43E-2</v>
      </c>
      <c r="R160" s="312">
        <f>Q160*H160</f>
        <v>5.7200000000000001E-2</v>
      </c>
      <c r="S160" s="312">
        <v>0</v>
      </c>
      <c r="T160" s="313">
        <f>S160*H160</f>
        <v>0</v>
      </c>
      <c r="AR160" s="314" t="s">
        <v>279</v>
      </c>
      <c r="AT160" s="314" t="s">
        <v>606</v>
      </c>
      <c r="AU160" s="314" t="s">
        <v>84</v>
      </c>
      <c r="AY160" s="220" t="s">
        <v>219</v>
      </c>
      <c r="BE160" s="315">
        <f>IF(N160="základná",J160,0)</f>
        <v>0</v>
      </c>
      <c r="BF160" s="315">
        <f>IF(N160="znížená",J160,0)</f>
        <v>0</v>
      </c>
      <c r="BG160" s="315">
        <f>IF(N160="zákl. prenesená",J160,0)</f>
        <v>0</v>
      </c>
      <c r="BH160" s="315">
        <f>IF(N160="zníž. prenesená",J160,0)</f>
        <v>0</v>
      </c>
      <c r="BI160" s="315">
        <f>IF(N160="nulová",J160,0)</f>
        <v>0</v>
      </c>
      <c r="BJ160" s="220" t="s">
        <v>84</v>
      </c>
      <c r="BK160" s="316">
        <f>ROUND(I160*H160,3)</f>
        <v>0</v>
      </c>
      <c r="BL160" s="220" t="s">
        <v>226</v>
      </c>
      <c r="BM160" s="314" t="s">
        <v>2088</v>
      </c>
    </row>
    <row r="161" spans="2:65" s="290" customFormat="1" ht="22.9" customHeight="1" x14ac:dyDescent="0.2">
      <c r="B161" s="291"/>
      <c r="D161" s="292" t="s">
        <v>71</v>
      </c>
      <c r="E161" s="301" t="s">
        <v>220</v>
      </c>
      <c r="F161" s="301" t="s">
        <v>221</v>
      </c>
      <c r="J161" s="302">
        <f>BK161</f>
        <v>0</v>
      </c>
      <c r="L161" s="291"/>
      <c r="M161" s="295"/>
      <c r="N161" s="296"/>
      <c r="O161" s="296"/>
      <c r="P161" s="297">
        <f>SUM(P162:P166)</f>
        <v>65.6102463</v>
      </c>
      <c r="Q161" s="296"/>
      <c r="R161" s="297">
        <f>SUM(R162:R166)</f>
        <v>0.24494739999999998</v>
      </c>
      <c r="S161" s="296"/>
      <c r="T161" s="298">
        <f>SUM(T162:T166)</f>
        <v>0</v>
      </c>
      <c r="AR161" s="292" t="s">
        <v>79</v>
      </c>
      <c r="AT161" s="299" t="s">
        <v>71</v>
      </c>
      <c r="AU161" s="299" t="s">
        <v>79</v>
      </c>
      <c r="AY161" s="292" t="s">
        <v>219</v>
      </c>
      <c r="BK161" s="300">
        <f>SUM(BK162:BK166)</f>
        <v>0</v>
      </c>
    </row>
    <row r="162" spans="2:65" s="227" customFormat="1" ht="22.15" customHeight="1" x14ac:dyDescent="0.2">
      <c r="B162" s="303"/>
      <c r="C162" s="304" t="s">
        <v>270</v>
      </c>
      <c r="D162" s="304" t="s">
        <v>222</v>
      </c>
      <c r="E162" s="305" t="s">
        <v>613</v>
      </c>
      <c r="F162" s="306" t="s">
        <v>614</v>
      </c>
      <c r="G162" s="307" t="s">
        <v>225</v>
      </c>
      <c r="H162" s="308">
        <v>155.03</v>
      </c>
      <c r="I162" s="308">
        <v>0</v>
      </c>
      <c r="J162" s="308">
        <f>ROUND(I162*H162,3)</f>
        <v>0</v>
      </c>
      <c r="K162" s="309"/>
      <c r="L162" s="228"/>
      <c r="M162" s="310" t="s">
        <v>1</v>
      </c>
      <c r="N162" s="311" t="s">
        <v>38</v>
      </c>
      <c r="O162" s="312">
        <v>9.9210000000000007E-2</v>
      </c>
      <c r="P162" s="312">
        <f>O162*H162</f>
        <v>15.380526300000001</v>
      </c>
      <c r="Q162" s="312">
        <v>1.5299999999999999E-3</v>
      </c>
      <c r="R162" s="312">
        <f>Q162*H162</f>
        <v>0.23719589999999999</v>
      </c>
      <c r="S162" s="312">
        <v>0</v>
      </c>
      <c r="T162" s="313">
        <f>S162*H162</f>
        <v>0</v>
      </c>
      <c r="AR162" s="314" t="s">
        <v>226</v>
      </c>
      <c r="AT162" s="314" t="s">
        <v>222</v>
      </c>
      <c r="AU162" s="314" t="s">
        <v>84</v>
      </c>
      <c r="AY162" s="220" t="s">
        <v>219</v>
      </c>
      <c r="BE162" s="315">
        <f>IF(N162="základná",J162,0)</f>
        <v>0</v>
      </c>
      <c r="BF162" s="315">
        <f>IF(N162="znížená",J162,0)</f>
        <v>0</v>
      </c>
      <c r="BG162" s="315">
        <f>IF(N162="zákl. prenesená",J162,0)</f>
        <v>0</v>
      </c>
      <c r="BH162" s="315">
        <f>IF(N162="zníž. prenesená",J162,0)</f>
        <v>0</v>
      </c>
      <c r="BI162" s="315">
        <f>IF(N162="nulová",J162,0)</f>
        <v>0</v>
      </c>
      <c r="BJ162" s="220" t="s">
        <v>84</v>
      </c>
      <c r="BK162" s="316">
        <f>ROUND(I162*H162,3)</f>
        <v>0</v>
      </c>
      <c r="BL162" s="220" t="s">
        <v>226</v>
      </c>
      <c r="BM162" s="314" t="s">
        <v>2089</v>
      </c>
    </row>
    <row r="163" spans="2:65" s="227" customFormat="1" ht="14.45" customHeight="1" x14ac:dyDescent="0.2">
      <c r="B163" s="303"/>
      <c r="C163" s="304" t="s">
        <v>274</v>
      </c>
      <c r="D163" s="304" t="s">
        <v>222</v>
      </c>
      <c r="E163" s="305" t="s">
        <v>617</v>
      </c>
      <c r="F163" s="306" t="s">
        <v>618</v>
      </c>
      <c r="G163" s="307" t="s">
        <v>225</v>
      </c>
      <c r="H163" s="308">
        <v>155.03</v>
      </c>
      <c r="I163" s="308">
        <v>0</v>
      </c>
      <c r="J163" s="308">
        <f>ROUND(I163*H163,3)</f>
        <v>0</v>
      </c>
      <c r="K163" s="309"/>
      <c r="L163" s="228"/>
      <c r="M163" s="310" t="s">
        <v>1</v>
      </c>
      <c r="N163" s="311" t="s">
        <v>38</v>
      </c>
      <c r="O163" s="312">
        <v>0.32400000000000001</v>
      </c>
      <c r="P163" s="312">
        <f>O163*H163</f>
        <v>50.22972</v>
      </c>
      <c r="Q163" s="312">
        <v>5.0000000000000002E-5</v>
      </c>
      <c r="R163" s="312">
        <f>Q163*H163</f>
        <v>7.7515000000000006E-3</v>
      </c>
      <c r="S163" s="312">
        <v>0</v>
      </c>
      <c r="T163" s="313">
        <f>S163*H163</f>
        <v>0</v>
      </c>
      <c r="AR163" s="314" t="s">
        <v>226</v>
      </c>
      <c r="AT163" s="314" t="s">
        <v>222</v>
      </c>
      <c r="AU163" s="314" t="s">
        <v>84</v>
      </c>
      <c r="AY163" s="220" t="s">
        <v>219</v>
      </c>
      <c r="BE163" s="315">
        <f>IF(N163="základná",J163,0)</f>
        <v>0</v>
      </c>
      <c r="BF163" s="315">
        <f>IF(N163="znížená",J163,0)</f>
        <v>0</v>
      </c>
      <c r="BG163" s="315">
        <f>IF(N163="zákl. prenesená",J163,0)</f>
        <v>0</v>
      </c>
      <c r="BH163" s="315">
        <f>IF(N163="zníž. prenesená",J163,0)</f>
        <v>0</v>
      </c>
      <c r="BI163" s="315">
        <f>IF(N163="nulová",J163,0)</f>
        <v>0</v>
      </c>
      <c r="BJ163" s="220" t="s">
        <v>84</v>
      </c>
      <c r="BK163" s="316">
        <f>ROUND(I163*H163,3)</f>
        <v>0</v>
      </c>
      <c r="BL163" s="220" t="s">
        <v>226</v>
      </c>
      <c r="BM163" s="314" t="s">
        <v>2090</v>
      </c>
    </row>
    <row r="164" spans="2:65" s="317" customFormat="1" x14ac:dyDescent="0.2">
      <c r="B164" s="318"/>
      <c r="D164" s="319" t="s">
        <v>228</v>
      </c>
      <c r="E164" s="320" t="s">
        <v>1</v>
      </c>
      <c r="F164" s="321" t="s">
        <v>374</v>
      </c>
      <c r="H164" s="320" t="s">
        <v>1</v>
      </c>
      <c r="L164" s="318"/>
      <c r="M164" s="322"/>
      <c r="N164" s="323"/>
      <c r="O164" s="323"/>
      <c r="P164" s="323"/>
      <c r="Q164" s="323"/>
      <c r="R164" s="323"/>
      <c r="S164" s="323"/>
      <c r="T164" s="324"/>
      <c r="AT164" s="320" t="s">
        <v>228</v>
      </c>
      <c r="AU164" s="320" t="s">
        <v>84</v>
      </c>
      <c r="AV164" s="317" t="s">
        <v>79</v>
      </c>
      <c r="AW164" s="317" t="s">
        <v>28</v>
      </c>
      <c r="AX164" s="317" t="s">
        <v>72</v>
      </c>
      <c r="AY164" s="320" t="s">
        <v>219</v>
      </c>
    </row>
    <row r="165" spans="2:65" s="317" customFormat="1" x14ac:dyDescent="0.2">
      <c r="B165" s="318"/>
      <c r="D165" s="319" t="s">
        <v>228</v>
      </c>
      <c r="E165" s="320" t="s">
        <v>1</v>
      </c>
      <c r="F165" s="321" t="s">
        <v>2268</v>
      </c>
      <c r="H165" s="320" t="s">
        <v>1</v>
      </c>
      <c r="L165" s="318"/>
      <c r="M165" s="322"/>
      <c r="N165" s="323"/>
      <c r="O165" s="323"/>
      <c r="P165" s="323"/>
      <c r="Q165" s="323"/>
      <c r="R165" s="323"/>
      <c r="S165" s="323"/>
      <c r="T165" s="324"/>
      <c r="AT165" s="320" t="s">
        <v>228</v>
      </c>
      <c r="AU165" s="320" t="s">
        <v>84</v>
      </c>
      <c r="AV165" s="317" t="s">
        <v>79</v>
      </c>
      <c r="AW165" s="317" t="s">
        <v>28</v>
      </c>
      <c r="AX165" s="317" t="s">
        <v>72</v>
      </c>
      <c r="AY165" s="320" t="s">
        <v>219</v>
      </c>
    </row>
    <row r="166" spans="2:65" s="325" customFormat="1" x14ac:dyDescent="0.2">
      <c r="B166" s="326"/>
      <c r="D166" s="319" t="s">
        <v>228</v>
      </c>
      <c r="E166" s="327" t="s">
        <v>1</v>
      </c>
      <c r="F166" s="328" t="s">
        <v>2269</v>
      </c>
      <c r="H166" s="329">
        <v>155.03</v>
      </c>
      <c r="L166" s="326"/>
      <c r="M166" s="330"/>
      <c r="N166" s="331"/>
      <c r="O166" s="331"/>
      <c r="P166" s="331"/>
      <c r="Q166" s="331"/>
      <c r="R166" s="331"/>
      <c r="S166" s="331"/>
      <c r="T166" s="332"/>
      <c r="AT166" s="327" t="s">
        <v>228</v>
      </c>
      <c r="AU166" s="327" t="s">
        <v>84</v>
      </c>
      <c r="AV166" s="325" t="s">
        <v>84</v>
      </c>
      <c r="AW166" s="325" t="s">
        <v>28</v>
      </c>
      <c r="AX166" s="325" t="s">
        <v>79</v>
      </c>
      <c r="AY166" s="327" t="s">
        <v>219</v>
      </c>
    </row>
    <row r="167" spans="2:65" s="290" customFormat="1" ht="22.9" customHeight="1" x14ac:dyDescent="0.2">
      <c r="B167" s="291"/>
      <c r="D167" s="292" t="s">
        <v>71</v>
      </c>
      <c r="E167" s="301" t="s">
        <v>620</v>
      </c>
      <c r="F167" s="301" t="s">
        <v>621</v>
      </c>
      <c r="J167" s="302">
        <f>BK167</f>
        <v>0</v>
      </c>
      <c r="L167" s="291"/>
      <c r="M167" s="295"/>
      <c r="N167" s="296"/>
      <c r="O167" s="296"/>
      <c r="P167" s="297">
        <f>P168</f>
        <v>9.3914190000000008</v>
      </c>
      <c r="Q167" s="296"/>
      <c r="R167" s="297">
        <f>R168</f>
        <v>0</v>
      </c>
      <c r="S167" s="296"/>
      <c r="T167" s="298">
        <f>T168</f>
        <v>0</v>
      </c>
      <c r="AR167" s="292" t="s">
        <v>79</v>
      </c>
      <c r="AT167" s="299" t="s">
        <v>71</v>
      </c>
      <c r="AU167" s="299" t="s">
        <v>79</v>
      </c>
      <c r="AY167" s="292" t="s">
        <v>219</v>
      </c>
      <c r="BK167" s="300">
        <f>BK168</f>
        <v>0</v>
      </c>
    </row>
    <row r="168" spans="2:65" s="227" customFormat="1" ht="22.15" customHeight="1" x14ac:dyDescent="0.2">
      <c r="B168" s="303"/>
      <c r="C168" s="304" t="s">
        <v>279</v>
      </c>
      <c r="D168" s="304" t="s">
        <v>222</v>
      </c>
      <c r="E168" s="305" t="s">
        <v>623</v>
      </c>
      <c r="F168" s="306" t="s">
        <v>624</v>
      </c>
      <c r="G168" s="307" t="s">
        <v>299</v>
      </c>
      <c r="H168" s="308">
        <v>3.8130000000000002</v>
      </c>
      <c r="I168" s="308">
        <v>0</v>
      </c>
      <c r="J168" s="308">
        <f>ROUND(I168*H168,3)</f>
        <v>0</v>
      </c>
      <c r="K168" s="309"/>
      <c r="L168" s="228"/>
      <c r="M168" s="310" t="s">
        <v>1</v>
      </c>
      <c r="N168" s="311" t="s">
        <v>38</v>
      </c>
      <c r="O168" s="312">
        <v>2.4630000000000001</v>
      </c>
      <c r="P168" s="312">
        <f>O168*H168</f>
        <v>9.3914190000000008</v>
      </c>
      <c r="Q168" s="312">
        <v>0</v>
      </c>
      <c r="R168" s="312">
        <f>Q168*H168</f>
        <v>0</v>
      </c>
      <c r="S168" s="312">
        <v>0</v>
      </c>
      <c r="T168" s="313">
        <f>S168*H168</f>
        <v>0</v>
      </c>
      <c r="AR168" s="314" t="s">
        <v>226</v>
      </c>
      <c r="AT168" s="314" t="s">
        <v>222</v>
      </c>
      <c r="AU168" s="314" t="s">
        <v>84</v>
      </c>
      <c r="AY168" s="220" t="s">
        <v>219</v>
      </c>
      <c r="BE168" s="315">
        <f>IF(N168="základná",J168,0)</f>
        <v>0</v>
      </c>
      <c r="BF168" s="315">
        <f>IF(N168="znížená",J168,0)</f>
        <v>0</v>
      </c>
      <c r="BG168" s="315">
        <f>IF(N168="zákl. prenesená",J168,0)</f>
        <v>0</v>
      </c>
      <c r="BH168" s="315">
        <f>IF(N168="zníž. prenesená",J168,0)</f>
        <v>0</v>
      </c>
      <c r="BI168" s="315">
        <f>IF(N168="nulová",J168,0)</f>
        <v>0</v>
      </c>
      <c r="BJ168" s="220" t="s">
        <v>84</v>
      </c>
      <c r="BK168" s="316">
        <f>ROUND(I168*H168,3)</f>
        <v>0</v>
      </c>
      <c r="BL168" s="220" t="s">
        <v>226</v>
      </c>
      <c r="BM168" s="314" t="s">
        <v>2094</v>
      </c>
    </row>
    <row r="169" spans="2:65" s="290" customFormat="1" ht="25.9" customHeight="1" x14ac:dyDescent="0.2">
      <c r="B169" s="291"/>
      <c r="D169" s="292" t="s">
        <v>71</v>
      </c>
      <c r="E169" s="293" t="s">
        <v>314</v>
      </c>
      <c r="F169" s="293" t="s">
        <v>315</v>
      </c>
      <c r="J169" s="294">
        <f>BK169</f>
        <v>0</v>
      </c>
      <c r="L169" s="291"/>
      <c r="M169" s="295"/>
      <c r="N169" s="296"/>
      <c r="O169" s="296"/>
      <c r="P169" s="297">
        <f>P170+P175+P180+P187+P206+P221</f>
        <v>148.79658443</v>
      </c>
      <c r="Q169" s="296"/>
      <c r="R169" s="297">
        <f>R170+R175+R180+R187+R206+R221</f>
        <v>1.35289562</v>
      </c>
      <c r="S169" s="296"/>
      <c r="T169" s="298">
        <f>T170+T175+T180+T187+T206+T221</f>
        <v>0</v>
      </c>
      <c r="AR169" s="292" t="s">
        <v>84</v>
      </c>
      <c r="AT169" s="299" t="s">
        <v>71</v>
      </c>
      <c r="AU169" s="299" t="s">
        <v>72</v>
      </c>
      <c r="AY169" s="292" t="s">
        <v>219</v>
      </c>
      <c r="BK169" s="300">
        <f>BK170+BK175+BK180+BK187+BK206+BK221</f>
        <v>0</v>
      </c>
    </row>
    <row r="170" spans="2:65" s="290" customFormat="1" ht="22.9" customHeight="1" x14ac:dyDescent="0.2">
      <c r="B170" s="291"/>
      <c r="D170" s="292" t="s">
        <v>71</v>
      </c>
      <c r="E170" s="301" t="s">
        <v>626</v>
      </c>
      <c r="F170" s="301" t="s">
        <v>627</v>
      </c>
      <c r="J170" s="302">
        <f>BK170</f>
        <v>0</v>
      </c>
      <c r="L170" s="291"/>
      <c r="M170" s="295"/>
      <c r="N170" s="296"/>
      <c r="O170" s="296"/>
      <c r="P170" s="297">
        <f>SUM(P171:P174)</f>
        <v>0.52200000000000002</v>
      </c>
      <c r="Q170" s="296"/>
      <c r="R170" s="297">
        <f>SUM(R171:R174)</f>
        <v>4.2639999999999997E-2</v>
      </c>
      <c r="S170" s="296"/>
      <c r="T170" s="298">
        <f>SUM(T171:T174)</f>
        <v>0</v>
      </c>
      <c r="AR170" s="292" t="s">
        <v>84</v>
      </c>
      <c r="AT170" s="299" t="s">
        <v>71</v>
      </c>
      <c r="AU170" s="299" t="s">
        <v>79</v>
      </c>
      <c r="AY170" s="292" t="s">
        <v>219</v>
      </c>
      <c r="BK170" s="300">
        <f>SUM(BK171:BK174)</f>
        <v>0</v>
      </c>
    </row>
    <row r="171" spans="2:65" s="227" customFormat="1" ht="14.45" customHeight="1" x14ac:dyDescent="0.2">
      <c r="B171" s="303"/>
      <c r="C171" s="304" t="s">
        <v>220</v>
      </c>
      <c r="D171" s="304" t="s">
        <v>222</v>
      </c>
      <c r="E171" s="305" t="s">
        <v>629</v>
      </c>
      <c r="F171" s="306" t="s">
        <v>630</v>
      </c>
      <c r="G171" s="307" t="s">
        <v>268</v>
      </c>
      <c r="H171" s="308">
        <v>2</v>
      </c>
      <c r="I171" s="308">
        <v>0</v>
      </c>
      <c r="J171" s="308">
        <f>ROUND(I171*H171,3)</f>
        <v>0</v>
      </c>
      <c r="K171" s="309"/>
      <c r="L171" s="228"/>
      <c r="M171" s="310" t="s">
        <v>1</v>
      </c>
      <c r="N171" s="311" t="s">
        <v>38</v>
      </c>
      <c r="O171" s="312">
        <v>0.26100000000000001</v>
      </c>
      <c r="P171" s="312">
        <f>O171*H171</f>
        <v>0.52200000000000002</v>
      </c>
      <c r="Q171" s="312">
        <v>0</v>
      </c>
      <c r="R171" s="312">
        <f>Q171*H171</f>
        <v>0</v>
      </c>
      <c r="S171" s="312">
        <v>0</v>
      </c>
      <c r="T171" s="313">
        <f>S171*H171</f>
        <v>0</v>
      </c>
      <c r="AR171" s="314" t="s">
        <v>321</v>
      </c>
      <c r="AT171" s="314" t="s">
        <v>222</v>
      </c>
      <c r="AU171" s="314" t="s">
        <v>84</v>
      </c>
      <c r="AY171" s="220" t="s">
        <v>219</v>
      </c>
      <c r="BE171" s="315">
        <f>IF(N171="základná",J171,0)</f>
        <v>0</v>
      </c>
      <c r="BF171" s="315">
        <f>IF(N171="znížená",J171,0)</f>
        <v>0</v>
      </c>
      <c r="BG171" s="315">
        <f>IF(N171="zákl. prenesená",J171,0)</f>
        <v>0</v>
      </c>
      <c r="BH171" s="315">
        <f>IF(N171="zníž. prenesená",J171,0)</f>
        <v>0</v>
      </c>
      <c r="BI171" s="315">
        <f>IF(N171="nulová",J171,0)</f>
        <v>0</v>
      </c>
      <c r="BJ171" s="220" t="s">
        <v>84</v>
      </c>
      <c r="BK171" s="316">
        <f>ROUND(I171*H171,3)</f>
        <v>0</v>
      </c>
      <c r="BL171" s="220" t="s">
        <v>321</v>
      </c>
      <c r="BM171" s="314" t="s">
        <v>2275</v>
      </c>
    </row>
    <row r="172" spans="2:65" s="325" customFormat="1" x14ac:dyDescent="0.2">
      <c r="B172" s="326"/>
      <c r="D172" s="319" t="s">
        <v>228</v>
      </c>
      <c r="E172" s="327" t="s">
        <v>1</v>
      </c>
      <c r="F172" s="328" t="s">
        <v>2276</v>
      </c>
      <c r="H172" s="329">
        <v>2</v>
      </c>
      <c r="L172" s="326"/>
      <c r="M172" s="330"/>
      <c r="N172" s="331"/>
      <c r="O172" s="331"/>
      <c r="P172" s="331"/>
      <c r="Q172" s="331"/>
      <c r="R172" s="331"/>
      <c r="S172" s="331"/>
      <c r="T172" s="332"/>
      <c r="AT172" s="327" t="s">
        <v>228</v>
      </c>
      <c r="AU172" s="327" t="s">
        <v>84</v>
      </c>
      <c r="AV172" s="325" t="s">
        <v>84</v>
      </c>
      <c r="AW172" s="325" t="s">
        <v>28</v>
      </c>
      <c r="AX172" s="325" t="s">
        <v>79</v>
      </c>
      <c r="AY172" s="327" t="s">
        <v>219</v>
      </c>
    </row>
    <row r="173" spans="2:65" s="227" customFormat="1" ht="19.899999999999999" customHeight="1" x14ac:dyDescent="0.2">
      <c r="B173" s="303"/>
      <c r="C173" s="349" t="s">
        <v>301</v>
      </c>
      <c r="D173" s="349" t="s">
        <v>606</v>
      </c>
      <c r="E173" s="350" t="s">
        <v>633</v>
      </c>
      <c r="F173" s="351" t="s">
        <v>634</v>
      </c>
      <c r="G173" s="352" t="s">
        <v>268</v>
      </c>
      <c r="H173" s="353">
        <v>2</v>
      </c>
      <c r="I173" s="353">
        <v>0</v>
      </c>
      <c r="J173" s="353">
        <f>ROUND(I173*H173,3)</f>
        <v>0</v>
      </c>
      <c r="K173" s="354"/>
      <c r="L173" s="355"/>
      <c r="M173" s="356" t="s">
        <v>1</v>
      </c>
      <c r="N173" s="357" t="s">
        <v>38</v>
      </c>
      <c r="O173" s="312">
        <v>0</v>
      </c>
      <c r="P173" s="312">
        <f>O173*H173</f>
        <v>0</v>
      </c>
      <c r="Q173" s="312">
        <v>2.1319999999999999E-2</v>
      </c>
      <c r="R173" s="312">
        <f>Q173*H173</f>
        <v>4.2639999999999997E-2</v>
      </c>
      <c r="S173" s="312">
        <v>0</v>
      </c>
      <c r="T173" s="313">
        <f>S173*H173</f>
        <v>0</v>
      </c>
      <c r="AR173" s="314" t="s">
        <v>635</v>
      </c>
      <c r="AT173" s="314" t="s">
        <v>606</v>
      </c>
      <c r="AU173" s="314" t="s">
        <v>84</v>
      </c>
      <c r="AY173" s="220" t="s">
        <v>219</v>
      </c>
      <c r="BE173" s="315">
        <f>IF(N173="základná",J173,0)</f>
        <v>0</v>
      </c>
      <c r="BF173" s="315">
        <f>IF(N173="znížená",J173,0)</f>
        <v>0</v>
      </c>
      <c r="BG173" s="315">
        <f>IF(N173="zákl. prenesená",J173,0)</f>
        <v>0</v>
      </c>
      <c r="BH173" s="315">
        <f>IF(N173="zníž. prenesená",J173,0)</f>
        <v>0</v>
      </c>
      <c r="BI173" s="315">
        <f>IF(N173="nulová",J173,0)</f>
        <v>0</v>
      </c>
      <c r="BJ173" s="220" t="s">
        <v>84</v>
      </c>
      <c r="BK173" s="316">
        <f>ROUND(I173*H173,3)</f>
        <v>0</v>
      </c>
      <c r="BL173" s="220" t="s">
        <v>321</v>
      </c>
      <c r="BM173" s="314" t="s">
        <v>2277</v>
      </c>
    </row>
    <row r="174" spans="2:65" s="227" customFormat="1" ht="22.15" customHeight="1" x14ac:dyDescent="0.2">
      <c r="B174" s="303"/>
      <c r="C174" s="304" t="s">
        <v>306</v>
      </c>
      <c r="D174" s="304" t="s">
        <v>222</v>
      </c>
      <c r="E174" s="305" t="s">
        <v>638</v>
      </c>
      <c r="F174" s="306" t="s">
        <v>639</v>
      </c>
      <c r="G174" s="307" t="s">
        <v>640</v>
      </c>
      <c r="H174" s="308">
        <v>0.5</v>
      </c>
      <c r="I174" s="308">
        <v>0</v>
      </c>
      <c r="J174" s="308">
        <f>ROUND(I174*H174,3)</f>
        <v>0</v>
      </c>
      <c r="K174" s="309"/>
      <c r="L174" s="228"/>
      <c r="M174" s="310" t="s">
        <v>1</v>
      </c>
      <c r="N174" s="311" t="s">
        <v>38</v>
      </c>
      <c r="O174" s="312">
        <v>0</v>
      </c>
      <c r="P174" s="312">
        <f>O174*H174</f>
        <v>0</v>
      </c>
      <c r="Q174" s="312">
        <v>0</v>
      </c>
      <c r="R174" s="312">
        <f>Q174*H174</f>
        <v>0</v>
      </c>
      <c r="S174" s="312">
        <v>0</v>
      </c>
      <c r="T174" s="313">
        <f>S174*H174</f>
        <v>0</v>
      </c>
      <c r="AR174" s="314" t="s">
        <v>321</v>
      </c>
      <c r="AT174" s="314" t="s">
        <v>222</v>
      </c>
      <c r="AU174" s="314" t="s">
        <v>84</v>
      </c>
      <c r="AY174" s="220" t="s">
        <v>219</v>
      </c>
      <c r="BE174" s="315">
        <f>IF(N174="základná",J174,0)</f>
        <v>0</v>
      </c>
      <c r="BF174" s="315">
        <f>IF(N174="znížená",J174,0)</f>
        <v>0</v>
      </c>
      <c r="BG174" s="315">
        <f>IF(N174="zákl. prenesená",J174,0)</f>
        <v>0</v>
      </c>
      <c r="BH174" s="315">
        <f>IF(N174="zníž. prenesená",J174,0)</f>
        <v>0</v>
      </c>
      <c r="BI174" s="315">
        <f>IF(N174="nulová",J174,0)</f>
        <v>0</v>
      </c>
      <c r="BJ174" s="220" t="s">
        <v>84</v>
      </c>
      <c r="BK174" s="316">
        <f>ROUND(I174*H174,3)</f>
        <v>0</v>
      </c>
      <c r="BL174" s="220" t="s">
        <v>321</v>
      </c>
      <c r="BM174" s="314" t="s">
        <v>2278</v>
      </c>
    </row>
    <row r="175" spans="2:65" s="290" customFormat="1" ht="22.9" customHeight="1" x14ac:dyDescent="0.2">
      <c r="B175" s="291"/>
      <c r="D175" s="292" t="s">
        <v>71</v>
      </c>
      <c r="E175" s="301" t="s">
        <v>327</v>
      </c>
      <c r="F175" s="301" t="s">
        <v>328</v>
      </c>
      <c r="J175" s="302">
        <f>BK175</f>
        <v>0</v>
      </c>
      <c r="L175" s="291"/>
      <c r="M175" s="295"/>
      <c r="N175" s="296"/>
      <c r="O175" s="296"/>
      <c r="P175" s="297">
        <f>SUM(P176:P179)</f>
        <v>4.9000000000000004</v>
      </c>
      <c r="Q175" s="296"/>
      <c r="R175" s="297">
        <f>SUM(R176:R179)</f>
        <v>0.10400000000000001</v>
      </c>
      <c r="S175" s="296"/>
      <c r="T175" s="298">
        <f>SUM(T176:T179)</f>
        <v>0</v>
      </c>
      <c r="AR175" s="292" t="s">
        <v>84</v>
      </c>
      <c r="AT175" s="299" t="s">
        <v>71</v>
      </c>
      <c r="AU175" s="299" t="s">
        <v>79</v>
      </c>
      <c r="AY175" s="292" t="s">
        <v>219</v>
      </c>
      <c r="BK175" s="300">
        <f>SUM(BK176:BK179)</f>
        <v>0</v>
      </c>
    </row>
    <row r="176" spans="2:65" s="227" customFormat="1" ht="30" customHeight="1" x14ac:dyDescent="0.2">
      <c r="B176" s="303"/>
      <c r="C176" s="304" t="s">
        <v>310</v>
      </c>
      <c r="D176" s="304" t="s">
        <v>222</v>
      </c>
      <c r="E176" s="305" t="s">
        <v>652</v>
      </c>
      <c r="F176" s="306" t="s">
        <v>653</v>
      </c>
      <c r="G176" s="307" t="s">
        <v>268</v>
      </c>
      <c r="H176" s="308">
        <v>4</v>
      </c>
      <c r="I176" s="308">
        <v>0</v>
      </c>
      <c r="J176" s="308">
        <f>ROUND(I176*H176,3)</f>
        <v>0</v>
      </c>
      <c r="K176" s="309"/>
      <c r="L176" s="228"/>
      <c r="M176" s="310" t="s">
        <v>1</v>
      </c>
      <c r="N176" s="311" t="s">
        <v>38</v>
      </c>
      <c r="O176" s="312">
        <v>1.2250000000000001</v>
      </c>
      <c r="P176" s="312">
        <f>O176*H176</f>
        <v>4.9000000000000004</v>
      </c>
      <c r="Q176" s="312">
        <v>0</v>
      </c>
      <c r="R176" s="312">
        <f>Q176*H176</f>
        <v>0</v>
      </c>
      <c r="S176" s="312">
        <v>0</v>
      </c>
      <c r="T176" s="313">
        <f>S176*H176</f>
        <v>0</v>
      </c>
      <c r="AR176" s="314" t="s">
        <v>321</v>
      </c>
      <c r="AT176" s="314" t="s">
        <v>222</v>
      </c>
      <c r="AU176" s="314" t="s">
        <v>84</v>
      </c>
      <c r="AY176" s="220" t="s">
        <v>219</v>
      </c>
      <c r="BE176" s="315">
        <f>IF(N176="základná",J176,0)</f>
        <v>0</v>
      </c>
      <c r="BF176" s="315">
        <f>IF(N176="znížená",J176,0)</f>
        <v>0</v>
      </c>
      <c r="BG176" s="315">
        <f>IF(N176="zákl. prenesená",J176,0)</f>
        <v>0</v>
      </c>
      <c r="BH176" s="315">
        <f>IF(N176="zníž. prenesená",J176,0)</f>
        <v>0</v>
      </c>
      <c r="BI176" s="315">
        <f>IF(N176="nulová",J176,0)</f>
        <v>0</v>
      </c>
      <c r="BJ176" s="220" t="s">
        <v>84</v>
      </c>
      <c r="BK176" s="316">
        <f>ROUND(I176*H176,3)</f>
        <v>0</v>
      </c>
      <c r="BL176" s="220" t="s">
        <v>321</v>
      </c>
      <c r="BM176" s="314" t="s">
        <v>2116</v>
      </c>
    </row>
    <row r="177" spans="2:65" s="227" customFormat="1" ht="22.15" customHeight="1" x14ac:dyDescent="0.2">
      <c r="B177" s="303"/>
      <c r="C177" s="349" t="s">
        <v>318</v>
      </c>
      <c r="D177" s="349" t="s">
        <v>606</v>
      </c>
      <c r="E177" s="350" t="s">
        <v>656</v>
      </c>
      <c r="F177" s="351" t="s">
        <v>657</v>
      </c>
      <c r="G177" s="352" t="s">
        <v>268</v>
      </c>
      <c r="H177" s="353">
        <v>4</v>
      </c>
      <c r="I177" s="353">
        <v>0</v>
      </c>
      <c r="J177" s="353">
        <f>ROUND(I177*H177,3)</f>
        <v>0</v>
      </c>
      <c r="K177" s="354"/>
      <c r="L177" s="355"/>
      <c r="M177" s="356" t="s">
        <v>1</v>
      </c>
      <c r="N177" s="357" t="s">
        <v>38</v>
      </c>
      <c r="O177" s="312">
        <v>0</v>
      </c>
      <c r="P177" s="312">
        <f>O177*H177</f>
        <v>0</v>
      </c>
      <c r="Q177" s="312">
        <v>1E-3</v>
      </c>
      <c r="R177" s="312">
        <f>Q177*H177</f>
        <v>4.0000000000000001E-3</v>
      </c>
      <c r="S177" s="312">
        <v>0</v>
      </c>
      <c r="T177" s="313">
        <f>S177*H177</f>
        <v>0</v>
      </c>
      <c r="AR177" s="314" t="s">
        <v>635</v>
      </c>
      <c r="AT177" s="314" t="s">
        <v>606</v>
      </c>
      <c r="AU177" s="314" t="s">
        <v>84</v>
      </c>
      <c r="AY177" s="220" t="s">
        <v>219</v>
      </c>
      <c r="BE177" s="315">
        <f>IF(N177="základná",J177,0)</f>
        <v>0</v>
      </c>
      <c r="BF177" s="315">
        <f>IF(N177="znížená",J177,0)</f>
        <v>0</v>
      </c>
      <c r="BG177" s="315">
        <f>IF(N177="zákl. prenesená",J177,0)</f>
        <v>0</v>
      </c>
      <c r="BH177" s="315">
        <f>IF(N177="zníž. prenesená",J177,0)</f>
        <v>0</v>
      </c>
      <c r="BI177" s="315">
        <f>IF(N177="nulová",J177,0)</f>
        <v>0</v>
      </c>
      <c r="BJ177" s="220" t="s">
        <v>84</v>
      </c>
      <c r="BK177" s="316">
        <f>ROUND(I177*H177,3)</f>
        <v>0</v>
      </c>
      <c r="BL177" s="220" t="s">
        <v>321</v>
      </c>
      <c r="BM177" s="314" t="s">
        <v>2117</v>
      </c>
    </row>
    <row r="178" spans="2:65" s="227" customFormat="1" ht="22.15" customHeight="1" x14ac:dyDescent="0.2">
      <c r="B178" s="303"/>
      <c r="C178" s="349" t="s">
        <v>329</v>
      </c>
      <c r="D178" s="349" t="s">
        <v>606</v>
      </c>
      <c r="E178" s="350" t="s">
        <v>660</v>
      </c>
      <c r="F178" s="351" t="s">
        <v>661</v>
      </c>
      <c r="G178" s="352" t="s">
        <v>268</v>
      </c>
      <c r="H178" s="353">
        <v>4</v>
      </c>
      <c r="I178" s="353">
        <v>0</v>
      </c>
      <c r="J178" s="353">
        <f>ROUND(I178*H178,3)</f>
        <v>0</v>
      </c>
      <c r="K178" s="354"/>
      <c r="L178" s="355"/>
      <c r="M178" s="356" t="s">
        <v>1</v>
      </c>
      <c r="N178" s="357" t="s">
        <v>38</v>
      </c>
      <c r="O178" s="312">
        <v>0</v>
      </c>
      <c r="P178" s="312">
        <f>O178*H178</f>
        <v>0</v>
      </c>
      <c r="Q178" s="312">
        <v>2.5000000000000001E-2</v>
      </c>
      <c r="R178" s="312">
        <f>Q178*H178</f>
        <v>0.1</v>
      </c>
      <c r="S178" s="312">
        <v>0</v>
      </c>
      <c r="T178" s="313">
        <f>S178*H178</f>
        <v>0</v>
      </c>
      <c r="AR178" s="314" t="s">
        <v>635</v>
      </c>
      <c r="AT178" s="314" t="s">
        <v>606</v>
      </c>
      <c r="AU178" s="314" t="s">
        <v>84</v>
      </c>
      <c r="AY178" s="220" t="s">
        <v>219</v>
      </c>
      <c r="BE178" s="315">
        <f>IF(N178="základná",J178,0)</f>
        <v>0</v>
      </c>
      <c r="BF178" s="315">
        <f>IF(N178="znížená",J178,0)</f>
        <v>0</v>
      </c>
      <c r="BG178" s="315">
        <f>IF(N178="zákl. prenesená",J178,0)</f>
        <v>0</v>
      </c>
      <c r="BH178" s="315">
        <f>IF(N178="zníž. prenesená",J178,0)</f>
        <v>0</v>
      </c>
      <c r="BI178" s="315">
        <f>IF(N178="nulová",J178,0)</f>
        <v>0</v>
      </c>
      <c r="BJ178" s="220" t="s">
        <v>84</v>
      </c>
      <c r="BK178" s="316">
        <f>ROUND(I178*H178,3)</f>
        <v>0</v>
      </c>
      <c r="BL178" s="220" t="s">
        <v>321</v>
      </c>
      <c r="BM178" s="314" t="s">
        <v>2118</v>
      </c>
    </row>
    <row r="179" spans="2:65" s="227" customFormat="1" ht="22.15" customHeight="1" x14ac:dyDescent="0.2">
      <c r="B179" s="303"/>
      <c r="C179" s="304" t="s">
        <v>335</v>
      </c>
      <c r="D179" s="304" t="s">
        <v>222</v>
      </c>
      <c r="E179" s="305" t="s">
        <v>678</v>
      </c>
      <c r="F179" s="306" t="s">
        <v>679</v>
      </c>
      <c r="G179" s="307" t="s">
        <v>640</v>
      </c>
      <c r="H179" s="308">
        <v>4.2510000000000003</v>
      </c>
      <c r="I179" s="308">
        <v>0</v>
      </c>
      <c r="J179" s="308">
        <f>ROUND(I179*H179,3)</f>
        <v>0</v>
      </c>
      <c r="K179" s="309"/>
      <c r="L179" s="228"/>
      <c r="M179" s="310" t="s">
        <v>1</v>
      </c>
      <c r="N179" s="311" t="s">
        <v>38</v>
      </c>
      <c r="O179" s="312">
        <v>0</v>
      </c>
      <c r="P179" s="312">
        <f>O179*H179</f>
        <v>0</v>
      </c>
      <c r="Q179" s="312">
        <v>0</v>
      </c>
      <c r="R179" s="312">
        <f>Q179*H179</f>
        <v>0</v>
      </c>
      <c r="S179" s="312">
        <v>0</v>
      </c>
      <c r="T179" s="313">
        <f>S179*H179</f>
        <v>0</v>
      </c>
      <c r="AR179" s="314" t="s">
        <v>321</v>
      </c>
      <c r="AT179" s="314" t="s">
        <v>222</v>
      </c>
      <c r="AU179" s="314" t="s">
        <v>84</v>
      </c>
      <c r="AY179" s="220" t="s">
        <v>219</v>
      </c>
      <c r="BE179" s="315">
        <f>IF(N179="základná",J179,0)</f>
        <v>0</v>
      </c>
      <c r="BF179" s="315">
        <f>IF(N179="znížená",J179,0)</f>
        <v>0</v>
      </c>
      <c r="BG179" s="315">
        <f>IF(N179="zákl. prenesená",J179,0)</f>
        <v>0</v>
      </c>
      <c r="BH179" s="315">
        <f>IF(N179="zníž. prenesená",J179,0)</f>
        <v>0</v>
      </c>
      <c r="BI179" s="315">
        <f>IF(N179="nulová",J179,0)</f>
        <v>0</v>
      </c>
      <c r="BJ179" s="220" t="s">
        <v>84</v>
      </c>
      <c r="BK179" s="316">
        <f>ROUND(I179*H179,3)</f>
        <v>0</v>
      </c>
      <c r="BL179" s="220" t="s">
        <v>321</v>
      </c>
      <c r="BM179" s="314" t="s">
        <v>2134</v>
      </c>
    </row>
    <row r="180" spans="2:65" s="290" customFormat="1" ht="22.9" customHeight="1" x14ac:dyDescent="0.2">
      <c r="B180" s="291"/>
      <c r="D180" s="292" t="s">
        <v>71</v>
      </c>
      <c r="E180" s="301" t="s">
        <v>681</v>
      </c>
      <c r="F180" s="301" t="s">
        <v>682</v>
      </c>
      <c r="J180" s="302">
        <f>BK180</f>
        <v>0</v>
      </c>
      <c r="L180" s="291"/>
      <c r="M180" s="295"/>
      <c r="N180" s="296"/>
      <c r="O180" s="296"/>
      <c r="P180" s="297">
        <f>SUM(P181:P186)</f>
        <v>3.6903600000000001</v>
      </c>
      <c r="Q180" s="296"/>
      <c r="R180" s="297">
        <f>SUM(R181:R186)</f>
        <v>3.8556E-2</v>
      </c>
      <c r="S180" s="296"/>
      <c r="T180" s="298">
        <f>SUM(T181:T186)</f>
        <v>0</v>
      </c>
      <c r="AR180" s="292" t="s">
        <v>84</v>
      </c>
      <c r="AT180" s="299" t="s">
        <v>71</v>
      </c>
      <c r="AU180" s="299" t="s">
        <v>79</v>
      </c>
      <c r="AY180" s="292" t="s">
        <v>219</v>
      </c>
      <c r="BK180" s="300">
        <f>SUM(BK181:BK186)</f>
        <v>0</v>
      </c>
    </row>
    <row r="181" spans="2:65" s="227" customFormat="1" ht="22.15" customHeight="1" x14ac:dyDescent="0.2">
      <c r="B181" s="303"/>
      <c r="C181" s="304" t="s">
        <v>321</v>
      </c>
      <c r="D181" s="304" t="s">
        <v>222</v>
      </c>
      <c r="E181" s="305" t="s">
        <v>684</v>
      </c>
      <c r="F181" s="306" t="s">
        <v>685</v>
      </c>
      <c r="G181" s="307" t="s">
        <v>225</v>
      </c>
      <c r="H181" s="308">
        <v>18.36</v>
      </c>
      <c r="I181" s="308">
        <v>0</v>
      </c>
      <c r="J181" s="308">
        <f>ROUND(I181*H181,3)</f>
        <v>0</v>
      </c>
      <c r="K181" s="309"/>
      <c r="L181" s="228"/>
      <c r="M181" s="310" t="s">
        <v>1</v>
      </c>
      <c r="N181" s="311" t="s">
        <v>38</v>
      </c>
      <c r="O181" s="312">
        <v>0.20100000000000001</v>
      </c>
      <c r="P181" s="312">
        <f>O181*H181</f>
        <v>3.6903600000000001</v>
      </c>
      <c r="Q181" s="312">
        <v>1E-4</v>
      </c>
      <c r="R181" s="312">
        <f>Q181*H181</f>
        <v>1.836E-3</v>
      </c>
      <c r="S181" s="312">
        <v>0</v>
      </c>
      <c r="T181" s="313">
        <f>S181*H181</f>
        <v>0</v>
      </c>
      <c r="AR181" s="314" t="s">
        <v>321</v>
      </c>
      <c r="AT181" s="314" t="s">
        <v>222</v>
      </c>
      <c r="AU181" s="314" t="s">
        <v>84</v>
      </c>
      <c r="AY181" s="220" t="s">
        <v>219</v>
      </c>
      <c r="BE181" s="315">
        <f>IF(N181="základná",J181,0)</f>
        <v>0</v>
      </c>
      <c r="BF181" s="315">
        <f>IF(N181="znížená",J181,0)</f>
        <v>0</v>
      </c>
      <c r="BG181" s="315">
        <f>IF(N181="zákl. prenesená",J181,0)</f>
        <v>0</v>
      </c>
      <c r="BH181" s="315">
        <f>IF(N181="zníž. prenesená",J181,0)</f>
        <v>0</v>
      </c>
      <c r="BI181" s="315">
        <f>IF(N181="nulová",J181,0)</f>
        <v>0</v>
      </c>
      <c r="BJ181" s="220" t="s">
        <v>84</v>
      </c>
      <c r="BK181" s="316">
        <f>ROUND(I181*H181,3)</f>
        <v>0</v>
      </c>
      <c r="BL181" s="220" t="s">
        <v>321</v>
      </c>
      <c r="BM181" s="314" t="s">
        <v>2150</v>
      </c>
    </row>
    <row r="182" spans="2:65" s="317" customFormat="1" x14ac:dyDescent="0.2">
      <c r="B182" s="318"/>
      <c r="D182" s="319" t="s">
        <v>228</v>
      </c>
      <c r="E182" s="320" t="s">
        <v>1</v>
      </c>
      <c r="F182" s="321" t="s">
        <v>374</v>
      </c>
      <c r="H182" s="320" t="s">
        <v>1</v>
      </c>
      <c r="L182" s="318"/>
      <c r="M182" s="322"/>
      <c r="N182" s="323"/>
      <c r="O182" s="323"/>
      <c r="P182" s="323"/>
      <c r="Q182" s="323"/>
      <c r="R182" s="323"/>
      <c r="S182" s="323"/>
      <c r="T182" s="324"/>
      <c r="AT182" s="320" t="s">
        <v>228</v>
      </c>
      <c r="AU182" s="320" t="s">
        <v>84</v>
      </c>
      <c r="AV182" s="317" t="s">
        <v>79</v>
      </c>
      <c r="AW182" s="317" t="s">
        <v>28</v>
      </c>
      <c r="AX182" s="317" t="s">
        <v>72</v>
      </c>
      <c r="AY182" s="320" t="s">
        <v>219</v>
      </c>
    </row>
    <row r="183" spans="2:65" s="317" customFormat="1" x14ac:dyDescent="0.2">
      <c r="B183" s="318"/>
      <c r="D183" s="319" t="s">
        <v>228</v>
      </c>
      <c r="E183" s="320" t="s">
        <v>1</v>
      </c>
      <c r="F183" s="321" t="s">
        <v>2270</v>
      </c>
      <c r="H183" s="320" t="s">
        <v>1</v>
      </c>
      <c r="L183" s="318"/>
      <c r="M183" s="322"/>
      <c r="N183" s="323"/>
      <c r="O183" s="323"/>
      <c r="P183" s="323"/>
      <c r="Q183" s="323"/>
      <c r="R183" s="323"/>
      <c r="S183" s="323"/>
      <c r="T183" s="324"/>
      <c r="AT183" s="320" t="s">
        <v>228</v>
      </c>
      <c r="AU183" s="320" t="s">
        <v>84</v>
      </c>
      <c r="AV183" s="317" t="s">
        <v>79</v>
      </c>
      <c r="AW183" s="317" t="s">
        <v>28</v>
      </c>
      <c r="AX183" s="317" t="s">
        <v>72</v>
      </c>
      <c r="AY183" s="320" t="s">
        <v>219</v>
      </c>
    </row>
    <row r="184" spans="2:65" s="325" customFormat="1" x14ac:dyDescent="0.2">
      <c r="B184" s="326"/>
      <c r="D184" s="319" t="s">
        <v>228</v>
      </c>
      <c r="E184" s="327" t="s">
        <v>1</v>
      </c>
      <c r="F184" s="328" t="s">
        <v>2267</v>
      </c>
      <c r="H184" s="329">
        <v>18.36</v>
      </c>
      <c r="L184" s="326"/>
      <c r="M184" s="330"/>
      <c r="N184" s="331"/>
      <c r="O184" s="331"/>
      <c r="P184" s="331"/>
      <c r="Q184" s="331"/>
      <c r="R184" s="331"/>
      <c r="S184" s="331"/>
      <c r="T184" s="332"/>
      <c r="AT184" s="327" t="s">
        <v>228</v>
      </c>
      <c r="AU184" s="327" t="s">
        <v>84</v>
      </c>
      <c r="AV184" s="325" t="s">
        <v>84</v>
      </c>
      <c r="AW184" s="325" t="s">
        <v>28</v>
      </c>
      <c r="AX184" s="325" t="s">
        <v>79</v>
      </c>
      <c r="AY184" s="327" t="s">
        <v>219</v>
      </c>
    </row>
    <row r="185" spans="2:65" s="227" customFormat="1" ht="22.15" customHeight="1" x14ac:dyDescent="0.2">
      <c r="B185" s="303"/>
      <c r="C185" s="349" t="s">
        <v>363</v>
      </c>
      <c r="D185" s="349" t="s">
        <v>606</v>
      </c>
      <c r="E185" s="350" t="s">
        <v>688</v>
      </c>
      <c r="F185" s="351" t="s">
        <v>689</v>
      </c>
      <c r="G185" s="352" t="s">
        <v>225</v>
      </c>
      <c r="H185" s="353">
        <v>18.36</v>
      </c>
      <c r="I185" s="353">
        <v>0</v>
      </c>
      <c r="J185" s="353">
        <f>ROUND(I185*H185,3)</f>
        <v>0</v>
      </c>
      <c r="K185" s="354"/>
      <c r="L185" s="355"/>
      <c r="M185" s="356" t="s">
        <v>1</v>
      </c>
      <c r="N185" s="357" t="s">
        <v>38</v>
      </c>
      <c r="O185" s="312">
        <v>0</v>
      </c>
      <c r="P185" s="312">
        <f>O185*H185</f>
        <v>0</v>
      </c>
      <c r="Q185" s="312">
        <v>2E-3</v>
      </c>
      <c r="R185" s="312">
        <f>Q185*H185</f>
        <v>3.6720000000000003E-2</v>
      </c>
      <c r="S185" s="312">
        <v>0</v>
      </c>
      <c r="T185" s="313">
        <f>S185*H185</f>
        <v>0</v>
      </c>
      <c r="AR185" s="314" t="s">
        <v>635</v>
      </c>
      <c r="AT185" s="314" t="s">
        <v>606</v>
      </c>
      <c r="AU185" s="314" t="s">
        <v>84</v>
      </c>
      <c r="AY185" s="220" t="s">
        <v>219</v>
      </c>
      <c r="BE185" s="315">
        <f>IF(N185="základná",J185,0)</f>
        <v>0</v>
      </c>
      <c r="BF185" s="315">
        <f>IF(N185="znížená",J185,0)</f>
        <v>0</v>
      </c>
      <c r="BG185" s="315">
        <f>IF(N185="zákl. prenesená",J185,0)</f>
        <v>0</v>
      </c>
      <c r="BH185" s="315">
        <f>IF(N185="zníž. prenesená",J185,0)</f>
        <v>0</v>
      </c>
      <c r="BI185" s="315">
        <f>IF(N185="nulová",J185,0)</f>
        <v>0</v>
      </c>
      <c r="BJ185" s="220" t="s">
        <v>84</v>
      </c>
      <c r="BK185" s="316">
        <f>ROUND(I185*H185,3)</f>
        <v>0</v>
      </c>
      <c r="BL185" s="220" t="s">
        <v>321</v>
      </c>
      <c r="BM185" s="314" t="s">
        <v>2153</v>
      </c>
    </row>
    <row r="186" spans="2:65" s="227" customFormat="1" ht="22.15" customHeight="1" x14ac:dyDescent="0.2">
      <c r="B186" s="303"/>
      <c r="C186" s="304" t="s">
        <v>622</v>
      </c>
      <c r="D186" s="304" t="s">
        <v>222</v>
      </c>
      <c r="E186" s="305" t="s">
        <v>692</v>
      </c>
      <c r="F186" s="306" t="s">
        <v>693</v>
      </c>
      <c r="G186" s="307" t="s">
        <v>640</v>
      </c>
      <c r="H186" s="308">
        <v>3.3879999999999999</v>
      </c>
      <c r="I186" s="308">
        <v>0</v>
      </c>
      <c r="J186" s="308">
        <f>ROUND(I186*H186,3)</f>
        <v>0</v>
      </c>
      <c r="K186" s="309"/>
      <c r="L186" s="228"/>
      <c r="M186" s="310" t="s">
        <v>1</v>
      </c>
      <c r="N186" s="311" t="s">
        <v>38</v>
      </c>
      <c r="O186" s="312">
        <v>0</v>
      </c>
      <c r="P186" s="312">
        <f>O186*H186</f>
        <v>0</v>
      </c>
      <c r="Q186" s="312">
        <v>0</v>
      </c>
      <c r="R186" s="312">
        <f>Q186*H186</f>
        <v>0</v>
      </c>
      <c r="S186" s="312">
        <v>0</v>
      </c>
      <c r="T186" s="313">
        <f>S186*H186</f>
        <v>0</v>
      </c>
      <c r="AR186" s="314" t="s">
        <v>321</v>
      </c>
      <c r="AT186" s="314" t="s">
        <v>222</v>
      </c>
      <c r="AU186" s="314" t="s">
        <v>84</v>
      </c>
      <c r="AY186" s="220" t="s">
        <v>219</v>
      </c>
      <c r="BE186" s="315">
        <f>IF(N186="základná",J186,0)</f>
        <v>0</v>
      </c>
      <c r="BF186" s="315">
        <f>IF(N186="znížená",J186,0)</f>
        <v>0</v>
      </c>
      <c r="BG186" s="315">
        <f>IF(N186="zákl. prenesená",J186,0)</f>
        <v>0</v>
      </c>
      <c r="BH186" s="315">
        <f>IF(N186="zníž. prenesená",J186,0)</f>
        <v>0</v>
      </c>
      <c r="BI186" s="315">
        <f>IF(N186="nulová",J186,0)</f>
        <v>0</v>
      </c>
      <c r="BJ186" s="220" t="s">
        <v>84</v>
      </c>
      <c r="BK186" s="316">
        <f>ROUND(I186*H186,3)</f>
        <v>0</v>
      </c>
      <c r="BL186" s="220" t="s">
        <v>321</v>
      </c>
      <c r="BM186" s="314" t="s">
        <v>2163</v>
      </c>
    </row>
    <row r="187" spans="2:65" s="290" customFormat="1" ht="22.9" customHeight="1" x14ac:dyDescent="0.2">
      <c r="B187" s="291"/>
      <c r="D187" s="292" t="s">
        <v>71</v>
      </c>
      <c r="E187" s="301" t="s">
        <v>339</v>
      </c>
      <c r="F187" s="301" t="s">
        <v>340</v>
      </c>
      <c r="J187" s="302">
        <f>BK187</f>
        <v>0</v>
      </c>
      <c r="L187" s="291"/>
      <c r="M187" s="295"/>
      <c r="N187" s="296"/>
      <c r="O187" s="296"/>
      <c r="P187" s="297">
        <f>SUM(P188:P205)</f>
        <v>10.601141</v>
      </c>
      <c r="Q187" s="296"/>
      <c r="R187" s="297">
        <f>SUM(R188:R205)</f>
        <v>0.23619625999999999</v>
      </c>
      <c r="S187" s="296"/>
      <c r="T187" s="298">
        <f>SUM(T188:T205)</f>
        <v>0</v>
      </c>
      <c r="AR187" s="292" t="s">
        <v>84</v>
      </c>
      <c r="AT187" s="299" t="s">
        <v>71</v>
      </c>
      <c r="AU187" s="299" t="s">
        <v>79</v>
      </c>
      <c r="AY187" s="292" t="s">
        <v>219</v>
      </c>
      <c r="BK187" s="300">
        <f>SUM(BK188:BK205)</f>
        <v>0</v>
      </c>
    </row>
    <row r="188" spans="2:65" s="227" customFormat="1" ht="14.45" customHeight="1" x14ac:dyDescent="0.2">
      <c r="B188" s="303"/>
      <c r="C188" s="304" t="s">
        <v>628</v>
      </c>
      <c r="D188" s="304" t="s">
        <v>222</v>
      </c>
      <c r="E188" s="305" t="s">
        <v>711</v>
      </c>
      <c r="F188" s="306" t="s">
        <v>712</v>
      </c>
      <c r="G188" s="307" t="s">
        <v>332</v>
      </c>
      <c r="H188" s="308">
        <v>14.24</v>
      </c>
      <c r="I188" s="308">
        <v>0</v>
      </c>
      <c r="J188" s="308">
        <f>ROUND(I188*H188,3)</f>
        <v>0</v>
      </c>
      <c r="K188" s="309"/>
      <c r="L188" s="228"/>
      <c r="M188" s="310" t="s">
        <v>1</v>
      </c>
      <c r="N188" s="311" t="s">
        <v>38</v>
      </c>
      <c r="O188" s="312">
        <v>0.11799999999999999</v>
      </c>
      <c r="P188" s="312">
        <f>O188*H188</f>
        <v>1.68032</v>
      </c>
      <c r="Q188" s="312">
        <v>4.0000000000000003E-5</v>
      </c>
      <c r="R188" s="312">
        <f>Q188*H188</f>
        <v>5.6960000000000008E-4</v>
      </c>
      <c r="S188" s="312">
        <v>0</v>
      </c>
      <c r="T188" s="313">
        <f>S188*H188</f>
        <v>0</v>
      </c>
      <c r="AR188" s="314" t="s">
        <v>321</v>
      </c>
      <c r="AT188" s="314" t="s">
        <v>222</v>
      </c>
      <c r="AU188" s="314" t="s">
        <v>84</v>
      </c>
      <c r="AY188" s="220" t="s">
        <v>219</v>
      </c>
      <c r="BE188" s="315">
        <f>IF(N188="základná",J188,0)</f>
        <v>0</v>
      </c>
      <c r="BF188" s="315">
        <f>IF(N188="znížená",J188,0)</f>
        <v>0</v>
      </c>
      <c r="BG188" s="315">
        <f>IF(N188="zákl. prenesená",J188,0)</f>
        <v>0</v>
      </c>
      <c r="BH188" s="315">
        <f>IF(N188="zníž. prenesená",J188,0)</f>
        <v>0</v>
      </c>
      <c r="BI188" s="315">
        <f>IF(N188="nulová",J188,0)</f>
        <v>0</v>
      </c>
      <c r="BJ188" s="220" t="s">
        <v>84</v>
      </c>
      <c r="BK188" s="316">
        <f>ROUND(I188*H188,3)</f>
        <v>0</v>
      </c>
      <c r="BL188" s="220" t="s">
        <v>321</v>
      </c>
      <c r="BM188" s="314" t="s">
        <v>2168</v>
      </c>
    </row>
    <row r="189" spans="2:65" s="317" customFormat="1" x14ac:dyDescent="0.2">
      <c r="B189" s="318"/>
      <c r="D189" s="319" t="s">
        <v>228</v>
      </c>
      <c r="E189" s="320" t="s">
        <v>1</v>
      </c>
      <c r="F189" s="321" t="s">
        <v>374</v>
      </c>
      <c r="H189" s="320" t="s">
        <v>1</v>
      </c>
      <c r="L189" s="318"/>
      <c r="M189" s="322"/>
      <c r="N189" s="323"/>
      <c r="O189" s="323"/>
      <c r="P189" s="323"/>
      <c r="Q189" s="323"/>
      <c r="R189" s="323"/>
      <c r="S189" s="323"/>
      <c r="T189" s="324"/>
      <c r="AT189" s="320" t="s">
        <v>228</v>
      </c>
      <c r="AU189" s="320" t="s">
        <v>84</v>
      </c>
      <c r="AV189" s="317" t="s">
        <v>79</v>
      </c>
      <c r="AW189" s="317" t="s">
        <v>28</v>
      </c>
      <c r="AX189" s="317" t="s">
        <v>72</v>
      </c>
      <c r="AY189" s="320" t="s">
        <v>219</v>
      </c>
    </row>
    <row r="190" spans="2:65" s="317" customFormat="1" x14ac:dyDescent="0.2">
      <c r="B190" s="318"/>
      <c r="D190" s="319" t="s">
        <v>228</v>
      </c>
      <c r="E190" s="320" t="s">
        <v>1</v>
      </c>
      <c r="F190" s="321" t="s">
        <v>2270</v>
      </c>
      <c r="H190" s="320" t="s">
        <v>1</v>
      </c>
      <c r="L190" s="318"/>
      <c r="M190" s="322"/>
      <c r="N190" s="323"/>
      <c r="O190" s="323"/>
      <c r="P190" s="323"/>
      <c r="Q190" s="323"/>
      <c r="R190" s="323"/>
      <c r="S190" s="323"/>
      <c r="T190" s="324"/>
      <c r="AT190" s="320" t="s">
        <v>228</v>
      </c>
      <c r="AU190" s="320" t="s">
        <v>84</v>
      </c>
      <c r="AV190" s="317" t="s">
        <v>79</v>
      </c>
      <c r="AW190" s="317" t="s">
        <v>28</v>
      </c>
      <c r="AX190" s="317" t="s">
        <v>72</v>
      </c>
      <c r="AY190" s="320" t="s">
        <v>219</v>
      </c>
    </row>
    <row r="191" spans="2:65" s="325" customFormat="1" x14ac:dyDescent="0.2">
      <c r="B191" s="326"/>
      <c r="D191" s="319" t="s">
        <v>228</v>
      </c>
      <c r="E191" s="327" t="s">
        <v>1</v>
      </c>
      <c r="F191" s="328" t="s">
        <v>2279</v>
      </c>
      <c r="H191" s="329">
        <v>15.04</v>
      </c>
      <c r="L191" s="326"/>
      <c r="M191" s="330"/>
      <c r="N191" s="331"/>
      <c r="O191" s="331"/>
      <c r="P191" s="331"/>
      <c r="Q191" s="331"/>
      <c r="R191" s="331"/>
      <c r="S191" s="331"/>
      <c r="T191" s="332"/>
      <c r="AT191" s="327" t="s">
        <v>228</v>
      </c>
      <c r="AU191" s="327" t="s">
        <v>84</v>
      </c>
      <c r="AV191" s="325" t="s">
        <v>84</v>
      </c>
      <c r="AW191" s="325" t="s">
        <v>28</v>
      </c>
      <c r="AX191" s="325" t="s">
        <v>72</v>
      </c>
      <c r="AY191" s="327" t="s">
        <v>219</v>
      </c>
    </row>
    <row r="192" spans="2:65" s="325" customFormat="1" x14ac:dyDescent="0.2">
      <c r="B192" s="326"/>
      <c r="D192" s="319" t="s">
        <v>228</v>
      </c>
      <c r="E192" s="327" t="s">
        <v>1</v>
      </c>
      <c r="F192" s="328" t="s">
        <v>350</v>
      </c>
      <c r="H192" s="329">
        <v>-0.8</v>
      </c>
      <c r="L192" s="326"/>
      <c r="M192" s="330"/>
      <c r="N192" s="331"/>
      <c r="O192" s="331"/>
      <c r="P192" s="331"/>
      <c r="Q192" s="331"/>
      <c r="R192" s="331"/>
      <c r="S192" s="331"/>
      <c r="T192" s="332"/>
      <c r="AT192" s="327" t="s">
        <v>228</v>
      </c>
      <c r="AU192" s="327" t="s">
        <v>84</v>
      </c>
      <c r="AV192" s="325" t="s">
        <v>84</v>
      </c>
      <c r="AW192" s="325" t="s">
        <v>28</v>
      </c>
      <c r="AX192" s="325" t="s">
        <v>72</v>
      </c>
      <c r="AY192" s="327" t="s">
        <v>219</v>
      </c>
    </row>
    <row r="193" spans="2:65" s="333" customFormat="1" x14ac:dyDescent="0.2">
      <c r="B193" s="334"/>
      <c r="D193" s="319" t="s">
        <v>228</v>
      </c>
      <c r="E193" s="335" t="s">
        <v>1</v>
      </c>
      <c r="F193" s="336" t="s">
        <v>248</v>
      </c>
      <c r="H193" s="337">
        <v>14.239999999999998</v>
      </c>
      <c r="L193" s="334"/>
      <c r="M193" s="338"/>
      <c r="N193" s="339"/>
      <c r="O193" s="339"/>
      <c r="P193" s="339"/>
      <c r="Q193" s="339"/>
      <c r="R193" s="339"/>
      <c r="S193" s="339"/>
      <c r="T193" s="340"/>
      <c r="AT193" s="335" t="s">
        <v>228</v>
      </c>
      <c r="AU193" s="335" t="s">
        <v>84</v>
      </c>
      <c r="AV193" s="333" t="s">
        <v>226</v>
      </c>
      <c r="AW193" s="333" t="s">
        <v>28</v>
      </c>
      <c r="AX193" s="333" t="s">
        <v>79</v>
      </c>
      <c r="AY193" s="335" t="s">
        <v>219</v>
      </c>
    </row>
    <row r="194" spans="2:65" s="227" customFormat="1" ht="22.15" customHeight="1" x14ac:dyDescent="0.2">
      <c r="B194" s="303"/>
      <c r="C194" s="349" t="s">
        <v>7</v>
      </c>
      <c r="D194" s="349" t="s">
        <v>606</v>
      </c>
      <c r="E194" s="350" t="s">
        <v>722</v>
      </c>
      <c r="F194" s="351" t="s">
        <v>723</v>
      </c>
      <c r="G194" s="352" t="s">
        <v>332</v>
      </c>
      <c r="H194" s="353">
        <v>14.382</v>
      </c>
      <c r="I194" s="353">
        <v>0</v>
      </c>
      <c r="J194" s="353">
        <f>ROUND(I194*H194,3)</f>
        <v>0</v>
      </c>
      <c r="K194" s="354"/>
      <c r="L194" s="355"/>
      <c r="M194" s="356" t="s">
        <v>1</v>
      </c>
      <c r="N194" s="357" t="s">
        <v>38</v>
      </c>
      <c r="O194" s="312">
        <v>0</v>
      </c>
      <c r="P194" s="312">
        <f>O194*H194</f>
        <v>0</v>
      </c>
      <c r="Q194" s="312">
        <v>1.6299999999999999E-3</v>
      </c>
      <c r="R194" s="312">
        <f>Q194*H194</f>
        <v>2.3442659999999997E-2</v>
      </c>
      <c r="S194" s="312">
        <v>0</v>
      </c>
      <c r="T194" s="313">
        <f>S194*H194</f>
        <v>0</v>
      </c>
      <c r="AR194" s="314" t="s">
        <v>635</v>
      </c>
      <c r="AT194" s="314" t="s">
        <v>606</v>
      </c>
      <c r="AU194" s="314" t="s">
        <v>84</v>
      </c>
      <c r="AY194" s="220" t="s">
        <v>219</v>
      </c>
      <c r="BE194" s="315">
        <f>IF(N194="základná",J194,0)</f>
        <v>0</v>
      </c>
      <c r="BF194" s="315">
        <f>IF(N194="znížená",J194,0)</f>
        <v>0</v>
      </c>
      <c r="BG194" s="315">
        <f>IF(N194="zákl. prenesená",J194,0)</f>
        <v>0</v>
      </c>
      <c r="BH194" s="315">
        <f>IF(N194="zníž. prenesená",J194,0)</f>
        <v>0</v>
      </c>
      <c r="BI194" s="315">
        <f>IF(N194="nulová",J194,0)</f>
        <v>0</v>
      </c>
      <c r="BJ194" s="220" t="s">
        <v>84</v>
      </c>
      <c r="BK194" s="316">
        <f>ROUND(I194*H194,3)</f>
        <v>0</v>
      </c>
      <c r="BL194" s="220" t="s">
        <v>321</v>
      </c>
      <c r="BM194" s="314" t="s">
        <v>2190</v>
      </c>
    </row>
    <row r="195" spans="2:65" s="325" customFormat="1" x14ac:dyDescent="0.2">
      <c r="B195" s="326"/>
      <c r="D195" s="319" t="s">
        <v>228</v>
      </c>
      <c r="F195" s="328" t="s">
        <v>2280</v>
      </c>
      <c r="H195" s="329">
        <v>14.382</v>
      </c>
      <c r="L195" s="326"/>
      <c r="M195" s="330"/>
      <c r="N195" s="331"/>
      <c r="O195" s="331"/>
      <c r="P195" s="331"/>
      <c r="Q195" s="331"/>
      <c r="R195" s="331"/>
      <c r="S195" s="331"/>
      <c r="T195" s="332"/>
      <c r="AT195" s="327" t="s">
        <v>228</v>
      </c>
      <c r="AU195" s="327" t="s">
        <v>84</v>
      </c>
      <c r="AV195" s="325" t="s">
        <v>84</v>
      </c>
      <c r="AW195" s="325" t="s">
        <v>3</v>
      </c>
      <c r="AX195" s="325" t="s">
        <v>79</v>
      </c>
      <c r="AY195" s="327" t="s">
        <v>219</v>
      </c>
    </row>
    <row r="196" spans="2:65" s="227" customFormat="1" ht="19.899999999999999" customHeight="1" x14ac:dyDescent="0.2">
      <c r="B196" s="303"/>
      <c r="C196" s="304" t="s">
        <v>637</v>
      </c>
      <c r="D196" s="304" t="s">
        <v>222</v>
      </c>
      <c r="E196" s="305" t="s">
        <v>727</v>
      </c>
      <c r="F196" s="306" t="s">
        <v>728</v>
      </c>
      <c r="G196" s="307" t="s">
        <v>225</v>
      </c>
      <c r="H196" s="308">
        <v>13.65</v>
      </c>
      <c r="I196" s="308">
        <v>0</v>
      </c>
      <c r="J196" s="308">
        <f>ROUND(I196*H196,3)</f>
        <v>0</v>
      </c>
      <c r="K196" s="309"/>
      <c r="L196" s="228"/>
      <c r="M196" s="310" t="s">
        <v>1</v>
      </c>
      <c r="N196" s="311" t="s">
        <v>38</v>
      </c>
      <c r="O196" s="312">
        <v>0.309</v>
      </c>
      <c r="P196" s="312">
        <f>O196*H196</f>
        <v>4.2178500000000003</v>
      </c>
      <c r="Q196" s="312">
        <v>2.9999999999999997E-4</v>
      </c>
      <c r="R196" s="312">
        <f>Q196*H196</f>
        <v>4.0949999999999997E-3</v>
      </c>
      <c r="S196" s="312">
        <v>0</v>
      </c>
      <c r="T196" s="313">
        <f>S196*H196</f>
        <v>0</v>
      </c>
      <c r="AR196" s="314" t="s">
        <v>321</v>
      </c>
      <c r="AT196" s="314" t="s">
        <v>222</v>
      </c>
      <c r="AU196" s="314" t="s">
        <v>84</v>
      </c>
      <c r="AY196" s="220" t="s">
        <v>219</v>
      </c>
      <c r="BE196" s="315">
        <f>IF(N196="základná",J196,0)</f>
        <v>0</v>
      </c>
      <c r="BF196" s="315">
        <f>IF(N196="znížená",J196,0)</f>
        <v>0</v>
      </c>
      <c r="BG196" s="315">
        <f>IF(N196="zákl. prenesená",J196,0)</f>
        <v>0</v>
      </c>
      <c r="BH196" s="315">
        <f>IF(N196="zníž. prenesená",J196,0)</f>
        <v>0</v>
      </c>
      <c r="BI196" s="315">
        <f>IF(N196="nulová",J196,0)</f>
        <v>0</v>
      </c>
      <c r="BJ196" s="220" t="s">
        <v>84</v>
      </c>
      <c r="BK196" s="316">
        <f>ROUND(I196*H196,3)</f>
        <v>0</v>
      </c>
      <c r="BL196" s="220" t="s">
        <v>321</v>
      </c>
      <c r="BM196" s="314" t="s">
        <v>2192</v>
      </c>
    </row>
    <row r="197" spans="2:65" s="317" customFormat="1" x14ac:dyDescent="0.2">
      <c r="B197" s="318"/>
      <c r="D197" s="319" t="s">
        <v>228</v>
      </c>
      <c r="E197" s="320" t="s">
        <v>1</v>
      </c>
      <c r="F197" s="321" t="s">
        <v>374</v>
      </c>
      <c r="H197" s="320" t="s">
        <v>1</v>
      </c>
      <c r="L197" s="318"/>
      <c r="M197" s="322"/>
      <c r="N197" s="323"/>
      <c r="O197" s="323"/>
      <c r="P197" s="323"/>
      <c r="Q197" s="323"/>
      <c r="R197" s="323"/>
      <c r="S197" s="323"/>
      <c r="T197" s="324"/>
      <c r="AT197" s="320" t="s">
        <v>228</v>
      </c>
      <c r="AU197" s="320" t="s">
        <v>84</v>
      </c>
      <c r="AV197" s="317" t="s">
        <v>79</v>
      </c>
      <c r="AW197" s="317" t="s">
        <v>28</v>
      </c>
      <c r="AX197" s="317" t="s">
        <v>72</v>
      </c>
      <c r="AY197" s="320" t="s">
        <v>219</v>
      </c>
    </row>
    <row r="198" spans="2:65" s="317" customFormat="1" x14ac:dyDescent="0.2">
      <c r="B198" s="318"/>
      <c r="D198" s="319" t="s">
        <v>228</v>
      </c>
      <c r="E198" s="320" t="s">
        <v>1</v>
      </c>
      <c r="F198" s="321" t="s">
        <v>1968</v>
      </c>
      <c r="H198" s="320" t="s">
        <v>1</v>
      </c>
      <c r="L198" s="318"/>
      <c r="M198" s="322"/>
      <c r="N198" s="323"/>
      <c r="O198" s="323"/>
      <c r="P198" s="323"/>
      <c r="Q198" s="323"/>
      <c r="R198" s="323"/>
      <c r="S198" s="323"/>
      <c r="T198" s="324"/>
      <c r="AT198" s="320" t="s">
        <v>228</v>
      </c>
      <c r="AU198" s="320" t="s">
        <v>84</v>
      </c>
      <c r="AV198" s="317" t="s">
        <v>79</v>
      </c>
      <c r="AW198" s="317" t="s">
        <v>28</v>
      </c>
      <c r="AX198" s="317" t="s">
        <v>72</v>
      </c>
      <c r="AY198" s="320" t="s">
        <v>219</v>
      </c>
    </row>
    <row r="199" spans="2:65" s="325" customFormat="1" x14ac:dyDescent="0.2">
      <c r="B199" s="326"/>
      <c r="D199" s="319" t="s">
        <v>228</v>
      </c>
      <c r="E199" s="327" t="s">
        <v>1</v>
      </c>
      <c r="F199" s="328" t="s">
        <v>1971</v>
      </c>
      <c r="H199" s="329">
        <v>13.65</v>
      </c>
      <c r="L199" s="326"/>
      <c r="M199" s="330"/>
      <c r="N199" s="331"/>
      <c r="O199" s="331"/>
      <c r="P199" s="331"/>
      <c r="Q199" s="331"/>
      <c r="R199" s="331"/>
      <c r="S199" s="331"/>
      <c r="T199" s="332"/>
      <c r="AT199" s="327" t="s">
        <v>228</v>
      </c>
      <c r="AU199" s="327" t="s">
        <v>84</v>
      </c>
      <c r="AV199" s="325" t="s">
        <v>84</v>
      </c>
      <c r="AW199" s="325" t="s">
        <v>28</v>
      </c>
      <c r="AX199" s="325" t="s">
        <v>79</v>
      </c>
      <c r="AY199" s="327" t="s">
        <v>219</v>
      </c>
    </row>
    <row r="200" spans="2:65" s="227" customFormat="1" ht="22.15" customHeight="1" x14ac:dyDescent="0.2">
      <c r="B200" s="303"/>
      <c r="C200" s="349" t="s">
        <v>642</v>
      </c>
      <c r="D200" s="349" t="s">
        <v>606</v>
      </c>
      <c r="E200" s="350" t="s">
        <v>733</v>
      </c>
      <c r="F200" s="351" t="s">
        <v>734</v>
      </c>
      <c r="G200" s="352" t="s">
        <v>225</v>
      </c>
      <c r="H200" s="353">
        <v>14.06</v>
      </c>
      <c r="I200" s="353">
        <v>0</v>
      </c>
      <c r="J200" s="353">
        <f>ROUND(I200*H200,3)</f>
        <v>0</v>
      </c>
      <c r="K200" s="354"/>
      <c r="L200" s="355"/>
      <c r="M200" s="356" t="s">
        <v>1</v>
      </c>
      <c r="N200" s="357" t="s">
        <v>38</v>
      </c>
      <c r="O200" s="312">
        <v>0</v>
      </c>
      <c r="P200" s="312">
        <f>O200*H200</f>
        <v>0</v>
      </c>
      <c r="Q200" s="312">
        <v>3.15E-3</v>
      </c>
      <c r="R200" s="312">
        <f>Q200*H200</f>
        <v>4.4289000000000002E-2</v>
      </c>
      <c r="S200" s="312">
        <v>0</v>
      </c>
      <c r="T200" s="313">
        <f>S200*H200</f>
        <v>0</v>
      </c>
      <c r="AR200" s="314" t="s">
        <v>635</v>
      </c>
      <c r="AT200" s="314" t="s">
        <v>606</v>
      </c>
      <c r="AU200" s="314" t="s">
        <v>84</v>
      </c>
      <c r="AY200" s="220" t="s">
        <v>219</v>
      </c>
      <c r="BE200" s="315">
        <f>IF(N200="základná",J200,0)</f>
        <v>0</v>
      </c>
      <c r="BF200" s="315">
        <f>IF(N200="znížená",J200,0)</f>
        <v>0</v>
      </c>
      <c r="BG200" s="315">
        <f>IF(N200="zákl. prenesená",J200,0)</f>
        <v>0</v>
      </c>
      <c r="BH200" s="315">
        <f>IF(N200="zníž. prenesená",J200,0)</f>
        <v>0</v>
      </c>
      <c r="BI200" s="315">
        <f>IF(N200="nulová",J200,0)</f>
        <v>0</v>
      </c>
      <c r="BJ200" s="220" t="s">
        <v>84</v>
      </c>
      <c r="BK200" s="316">
        <f>ROUND(I200*H200,3)</f>
        <v>0</v>
      </c>
      <c r="BL200" s="220" t="s">
        <v>321</v>
      </c>
      <c r="BM200" s="314" t="s">
        <v>2196</v>
      </c>
    </row>
    <row r="201" spans="2:65" s="325" customFormat="1" x14ac:dyDescent="0.2">
      <c r="B201" s="326"/>
      <c r="D201" s="319" t="s">
        <v>228</v>
      </c>
      <c r="F201" s="328" t="s">
        <v>2281</v>
      </c>
      <c r="H201" s="329">
        <v>14.06</v>
      </c>
      <c r="L201" s="326"/>
      <c r="M201" s="330"/>
      <c r="N201" s="331"/>
      <c r="O201" s="331"/>
      <c r="P201" s="331"/>
      <c r="Q201" s="331"/>
      <c r="R201" s="331"/>
      <c r="S201" s="331"/>
      <c r="T201" s="332"/>
      <c r="AT201" s="327" t="s">
        <v>228</v>
      </c>
      <c r="AU201" s="327" t="s">
        <v>84</v>
      </c>
      <c r="AV201" s="325" t="s">
        <v>84</v>
      </c>
      <c r="AW201" s="325" t="s">
        <v>3</v>
      </c>
      <c r="AX201" s="325" t="s">
        <v>79</v>
      </c>
      <c r="AY201" s="327" t="s">
        <v>219</v>
      </c>
    </row>
    <row r="202" spans="2:65" s="227" customFormat="1" ht="19.899999999999999" customHeight="1" x14ac:dyDescent="0.2">
      <c r="B202" s="303"/>
      <c r="C202" s="304" t="s">
        <v>647</v>
      </c>
      <c r="D202" s="304" t="s">
        <v>222</v>
      </c>
      <c r="E202" s="305" t="s">
        <v>738</v>
      </c>
      <c r="F202" s="306" t="s">
        <v>739</v>
      </c>
      <c r="G202" s="307" t="s">
        <v>225</v>
      </c>
      <c r="H202" s="308">
        <v>13.65</v>
      </c>
      <c r="I202" s="308">
        <v>0</v>
      </c>
      <c r="J202" s="308">
        <f>ROUND(I202*H202,3)</f>
        <v>0</v>
      </c>
      <c r="K202" s="309"/>
      <c r="L202" s="228"/>
      <c r="M202" s="310" t="s">
        <v>1</v>
      </c>
      <c r="N202" s="311" t="s">
        <v>38</v>
      </c>
      <c r="O202" s="312">
        <v>0.08</v>
      </c>
      <c r="P202" s="312">
        <f>O202*H202</f>
        <v>1.0920000000000001</v>
      </c>
      <c r="Q202" s="312">
        <v>0</v>
      </c>
      <c r="R202" s="312">
        <f>Q202*H202</f>
        <v>0</v>
      </c>
      <c r="S202" s="312">
        <v>0</v>
      </c>
      <c r="T202" s="313">
        <f>S202*H202</f>
        <v>0</v>
      </c>
      <c r="AR202" s="314" t="s">
        <v>321</v>
      </c>
      <c r="AT202" s="314" t="s">
        <v>222</v>
      </c>
      <c r="AU202" s="314" t="s">
        <v>84</v>
      </c>
      <c r="AY202" s="220" t="s">
        <v>219</v>
      </c>
      <c r="BE202" s="315">
        <f>IF(N202="základná",J202,0)</f>
        <v>0</v>
      </c>
      <c r="BF202" s="315">
        <f>IF(N202="znížená",J202,0)</f>
        <v>0</v>
      </c>
      <c r="BG202" s="315">
        <f>IF(N202="zákl. prenesená",J202,0)</f>
        <v>0</v>
      </c>
      <c r="BH202" s="315">
        <f>IF(N202="zníž. prenesená",J202,0)</f>
        <v>0</v>
      </c>
      <c r="BI202" s="315">
        <f>IF(N202="nulová",J202,0)</f>
        <v>0</v>
      </c>
      <c r="BJ202" s="220" t="s">
        <v>84</v>
      </c>
      <c r="BK202" s="316">
        <f>ROUND(I202*H202,3)</f>
        <v>0</v>
      </c>
      <c r="BL202" s="220" t="s">
        <v>321</v>
      </c>
      <c r="BM202" s="314" t="s">
        <v>2198</v>
      </c>
    </row>
    <row r="203" spans="2:65" s="227" customFormat="1" ht="19.899999999999999" customHeight="1" x14ac:dyDescent="0.2">
      <c r="B203" s="303"/>
      <c r="C203" s="304" t="s">
        <v>651</v>
      </c>
      <c r="D203" s="304" t="s">
        <v>222</v>
      </c>
      <c r="E203" s="305" t="s">
        <v>742</v>
      </c>
      <c r="F203" s="306" t="s">
        <v>743</v>
      </c>
      <c r="G203" s="307" t="s">
        <v>225</v>
      </c>
      <c r="H203" s="308">
        <v>13.65</v>
      </c>
      <c r="I203" s="308">
        <v>0</v>
      </c>
      <c r="J203" s="308">
        <f>ROUND(I203*H203,3)</f>
        <v>0</v>
      </c>
      <c r="K203" s="309"/>
      <c r="L203" s="228"/>
      <c r="M203" s="310" t="s">
        <v>1</v>
      </c>
      <c r="N203" s="311" t="s">
        <v>38</v>
      </c>
      <c r="O203" s="312">
        <v>0.16200000000000001</v>
      </c>
      <c r="P203" s="312">
        <f>O203*H203</f>
        <v>2.2113</v>
      </c>
      <c r="Q203" s="312">
        <v>4.4999999999999997E-3</v>
      </c>
      <c r="R203" s="312">
        <f>Q203*H203</f>
        <v>6.1424999999999993E-2</v>
      </c>
      <c r="S203" s="312">
        <v>0</v>
      </c>
      <c r="T203" s="313">
        <f>S203*H203</f>
        <v>0</v>
      </c>
      <c r="AR203" s="314" t="s">
        <v>321</v>
      </c>
      <c r="AT203" s="314" t="s">
        <v>222</v>
      </c>
      <c r="AU203" s="314" t="s">
        <v>84</v>
      </c>
      <c r="AY203" s="220" t="s">
        <v>219</v>
      </c>
      <c r="BE203" s="315">
        <f>IF(N203="základná",J203,0)</f>
        <v>0</v>
      </c>
      <c r="BF203" s="315">
        <f>IF(N203="znížená",J203,0)</f>
        <v>0</v>
      </c>
      <c r="BG203" s="315">
        <f>IF(N203="zákl. prenesená",J203,0)</f>
        <v>0</v>
      </c>
      <c r="BH203" s="315">
        <f>IF(N203="zníž. prenesená",J203,0)</f>
        <v>0</v>
      </c>
      <c r="BI203" s="315">
        <f>IF(N203="nulová",J203,0)</f>
        <v>0</v>
      </c>
      <c r="BJ203" s="220" t="s">
        <v>84</v>
      </c>
      <c r="BK203" s="316">
        <f>ROUND(I203*H203,3)</f>
        <v>0</v>
      </c>
      <c r="BL203" s="220" t="s">
        <v>321</v>
      </c>
      <c r="BM203" s="314" t="s">
        <v>2199</v>
      </c>
    </row>
    <row r="204" spans="2:65" s="227" customFormat="1" ht="19.899999999999999" customHeight="1" x14ac:dyDescent="0.2">
      <c r="B204" s="303"/>
      <c r="C204" s="304" t="s">
        <v>655</v>
      </c>
      <c r="D204" s="304" t="s">
        <v>222</v>
      </c>
      <c r="E204" s="305" t="s">
        <v>746</v>
      </c>
      <c r="F204" s="306" t="s">
        <v>747</v>
      </c>
      <c r="G204" s="307" t="s">
        <v>225</v>
      </c>
      <c r="H204" s="308">
        <v>13.65</v>
      </c>
      <c r="I204" s="308">
        <v>0</v>
      </c>
      <c r="J204" s="308">
        <f>ROUND(I204*H204,3)</f>
        <v>0</v>
      </c>
      <c r="K204" s="309"/>
      <c r="L204" s="228"/>
      <c r="M204" s="310" t="s">
        <v>1</v>
      </c>
      <c r="N204" s="311" t="s">
        <v>38</v>
      </c>
      <c r="O204" s="312">
        <v>0.10254000000000001</v>
      </c>
      <c r="P204" s="312">
        <f>O204*H204</f>
        <v>1.3996710000000001</v>
      </c>
      <c r="Q204" s="312">
        <v>7.4999999999999997E-3</v>
      </c>
      <c r="R204" s="312">
        <f>Q204*H204</f>
        <v>0.10237499999999999</v>
      </c>
      <c r="S204" s="312">
        <v>0</v>
      </c>
      <c r="T204" s="313">
        <f>S204*H204</f>
        <v>0</v>
      </c>
      <c r="AR204" s="314" t="s">
        <v>321</v>
      </c>
      <c r="AT204" s="314" t="s">
        <v>222</v>
      </c>
      <c r="AU204" s="314" t="s">
        <v>84</v>
      </c>
      <c r="AY204" s="220" t="s">
        <v>219</v>
      </c>
      <c r="BE204" s="315">
        <f>IF(N204="základná",J204,0)</f>
        <v>0</v>
      </c>
      <c r="BF204" s="315">
        <f>IF(N204="znížená",J204,0)</f>
        <v>0</v>
      </c>
      <c r="BG204" s="315">
        <f>IF(N204="zákl. prenesená",J204,0)</f>
        <v>0</v>
      </c>
      <c r="BH204" s="315">
        <f>IF(N204="zníž. prenesená",J204,0)</f>
        <v>0</v>
      </c>
      <c r="BI204" s="315">
        <f>IF(N204="nulová",J204,0)</f>
        <v>0</v>
      </c>
      <c r="BJ204" s="220" t="s">
        <v>84</v>
      </c>
      <c r="BK204" s="316">
        <f>ROUND(I204*H204,3)</f>
        <v>0</v>
      </c>
      <c r="BL204" s="220" t="s">
        <v>321</v>
      </c>
      <c r="BM204" s="314" t="s">
        <v>2200</v>
      </c>
    </row>
    <row r="205" spans="2:65" s="227" customFormat="1" ht="22.15" customHeight="1" x14ac:dyDescent="0.2">
      <c r="B205" s="303"/>
      <c r="C205" s="304" t="s">
        <v>659</v>
      </c>
      <c r="D205" s="304" t="s">
        <v>222</v>
      </c>
      <c r="E205" s="305" t="s">
        <v>750</v>
      </c>
      <c r="F205" s="306" t="s">
        <v>751</v>
      </c>
      <c r="G205" s="307" t="s">
        <v>640</v>
      </c>
      <c r="H205" s="308">
        <v>7.1689999999999996</v>
      </c>
      <c r="I205" s="308">
        <v>0</v>
      </c>
      <c r="J205" s="308">
        <f>ROUND(I205*H205,3)</f>
        <v>0</v>
      </c>
      <c r="K205" s="309"/>
      <c r="L205" s="228"/>
      <c r="M205" s="310" t="s">
        <v>1</v>
      </c>
      <c r="N205" s="311" t="s">
        <v>38</v>
      </c>
      <c r="O205" s="312">
        <v>0</v>
      </c>
      <c r="P205" s="312">
        <f>O205*H205</f>
        <v>0</v>
      </c>
      <c r="Q205" s="312">
        <v>0</v>
      </c>
      <c r="R205" s="312">
        <f>Q205*H205</f>
        <v>0</v>
      </c>
      <c r="S205" s="312">
        <v>0</v>
      </c>
      <c r="T205" s="313">
        <f>S205*H205</f>
        <v>0</v>
      </c>
      <c r="AR205" s="314" t="s">
        <v>321</v>
      </c>
      <c r="AT205" s="314" t="s">
        <v>222</v>
      </c>
      <c r="AU205" s="314" t="s">
        <v>84</v>
      </c>
      <c r="AY205" s="220" t="s">
        <v>219</v>
      </c>
      <c r="BE205" s="315">
        <f>IF(N205="základná",J205,0)</f>
        <v>0</v>
      </c>
      <c r="BF205" s="315">
        <f>IF(N205="znížená",J205,0)</f>
        <v>0</v>
      </c>
      <c r="BG205" s="315">
        <f>IF(N205="zákl. prenesená",J205,0)</f>
        <v>0</v>
      </c>
      <c r="BH205" s="315">
        <f>IF(N205="zníž. prenesená",J205,0)</f>
        <v>0</v>
      </c>
      <c r="BI205" s="315">
        <f>IF(N205="nulová",J205,0)</f>
        <v>0</v>
      </c>
      <c r="BJ205" s="220" t="s">
        <v>84</v>
      </c>
      <c r="BK205" s="316">
        <f>ROUND(I205*H205,3)</f>
        <v>0</v>
      </c>
      <c r="BL205" s="220" t="s">
        <v>321</v>
      </c>
      <c r="BM205" s="314" t="s">
        <v>2201</v>
      </c>
    </row>
    <row r="206" spans="2:65" s="290" customFormat="1" ht="22.9" customHeight="1" x14ac:dyDescent="0.2">
      <c r="B206" s="291"/>
      <c r="D206" s="292" t="s">
        <v>71</v>
      </c>
      <c r="E206" s="301" t="s">
        <v>775</v>
      </c>
      <c r="F206" s="301" t="s">
        <v>776</v>
      </c>
      <c r="J206" s="302">
        <f>BK206</f>
        <v>0</v>
      </c>
      <c r="L206" s="291"/>
      <c r="M206" s="295"/>
      <c r="N206" s="296"/>
      <c r="O206" s="296"/>
      <c r="P206" s="297">
        <f>SUM(P207:P220)</f>
        <v>14.63682</v>
      </c>
      <c r="Q206" s="296"/>
      <c r="R206" s="297">
        <f>SUM(R207:R220)</f>
        <v>2.9127999999999998E-2</v>
      </c>
      <c r="S206" s="296"/>
      <c r="T206" s="298">
        <f>SUM(T207:T220)</f>
        <v>0</v>
      </c>
      <c r="AR206" s="292" t="s">
        <v>84</v>
      </c>
      <c r="AT206" s="299" t="s">
        <v>71</v>
      </c>
      <c r="AU206" s="299" t="s">
        <v>79</v>
      </c>
      <c r="AY206" s="292" t="s">
        <v>219</v>
      </c>
      <c r="BK206" s="300">
        <f>SUM(BK207:BK220)</f>
        <v>0</v>
      </c>
    </row>
    <row r="207" spans="2:65" s="227" customFormat="1" ht="22.15" customHeight="1" x14ac:dyDescent="0.2">
      <c r="B207" s="303"/>
      <c r="C207" s="304" t="s">
        <v>663</v>
      </c>
      <c r="D207" s="304" t="s">
        <v>222</v>
      </c>
      <c r="E207" s="305" t="s">
        <v>778</v>
      </c>
      <c r="F207" s="306" t="s">
        <v>779</v>
      </c>
      <c r="G207" s="307" t="s">
        <v>225</v>
      </c>
      <c r="H207" s="308">
        <v>72.819999999999993</v>
      </c>
      <c r="I207" s="308">
        <v>0</v>
      </c>
      <c r="J207" s="308">
        <f>ROUND(I207*H207,3)</f>
        <v>0</v>
      </c>
      <c r="K207" s="309"/>
      <c r="L207" s="228"/>
      <c r="M207" s="310" t="s">
        <v>1</v>
      </c>
      <c r="N207" s="311" t="s">
        <v>38</v>
      </c>
      <c r="O207" s="312">
        <v>0.20100000000000001</v>
      </c>
      <c r="P207" s="312">
        <f>O207*H207</f>
        <v>14.63682</v>
      </c>
      <c r="Q207" s="312">
        <v>4.0000000000000002E-4</v>
      </c>
      <c r="R207" s="312">
        <f>Q207*H207</f>
        <v>2.9127999999999998E-2</v>
      </c>
      <c r="S207" s="312">
        <v>0</v>
      </c>
      <c r="T207" s="313">
        <f>S207*H207</f>
        <v>0</v>
      </c>
      <c r="AR207" s="314" t="s">
        <v>321</v>
      </c>
      <c r="AT207" s="314" t="s">
        <v>222</v>
      </c>
      <c r="AU207" s="314" t="s">
        <v>84</v>
      </c>
      <c r="AY207" s="220" t="s">
        <v>219</v>
      </c>
      <c r="BE207" s="315">
        <f>IF(N207="základná",J207,0)</f>
        <v>0</v>
      </c>
      <c r="BF207" s="315">
        <f>IF(N207="znížená",J207,0)</f>
        <v>0</v>
      </c>
      <c r="BG207" s="315">
        <f>IF(N207="zákl. prenesená",J207,0)</f>
        <v>0</v>
      </c>
      <c r="BH207" s="315">
        <f>IF(N207="zníž. prenesená",J207,0)</f>
        <v>0</v>
      </c>
      <c r="BI207" s="315">
        <f>IF(N207="nulová",J207,0)</f>
        <v>0</v>
      </c>
      <c r="BJ207" s="220" t="s">
        <v>84</v>
      </c>
      <c r="BK207" s="316">
        <f>ROUND(I207*H207,3)</f>
        <v>0</v>
      </c>
      <c r="BL207" s="220" t="s">
        <v>321</v>
      </c>
      <c r="BM207" s="314" t="s">
        <v>2206</v>
      </c>
    </row>
    <row r="208" spans="2:65" s="317" customFormat="1" x14ac:dyDescent="0.2">
      <c r="B208" s="318"/>
      <c r="D208" s="319" t="s">
        <v>228</v>
      </c>
      <c r="E208" s="320" t="s">
        <v>1</v>
      </c>
      <c r="F208" s="321" t="s">
        <v>374</v>
      </c>
      <c r="H208" s="320" t="s">
        <v>1</v>
      </c>
      <c r="L208" s="318"/>
      <c r="M208" s="322"/>
      <c r="N208" s="323"/>
      <c r="O208" s="323"/>
      <c r="P208" s="323"/>
      <c r="Q208" s="323"/>
      <c r="R208" s="323"/>
      <c r="S208" s="323"/>
      <c r="T208" s="324"/>
      <c r="AT208" s="320" t="s">
        <v>228</v>
      </c>
      <c r="AU208" s="320" t="s">
        <v>84</v>
      </c>
      <c r="AV208" s="317" t="s">
        <v>79</v>
      </c>
      <c r="AW208" s="317" t="s">
        <v>28</v>
      </c>
      <c r="AX208" s="317" t="s">
        <v>72</v>
      </c>
      <c r="AY208" s="320" t="s">
        <v>219</v>
      </c>
    </row>
    <row r="209" spans="2:65" s="317" customFormat="1" x14ac:dyDescent="0.2">
      <c r="B209" s="318"/>
      <c r="D209" s="319" t="s">
        <v>228</v>
      </c>
      <c r="E209" s="320" t="s">
        <v>1</v>
      </c>
      <c r="F209" s="321" t="s">
        <v>2270</v>
      </c>
      <c r="H209" s="320" t="s">
        <v>1</v>
      </c>
      <c r="L209" s="318"/>
      <c r="M209" s="322"/>
      <c r="N209" s="323"/>
      <c r="O209" s="323"/>
      <c r="P209" s="323"/>
      <c r="Q209" s="323"/>
      <c r="R209" s="323"/>
      <c r="S209" s="323"/>
      <c r="T209" s="324"/>
      <c r="AT209" s="320" t="s">
        <v>228</v>
      </c>
      <c r="AU209" s="320" t="s">
        <v>84</v>
      </c>
      <c r="AV209" s="317" t="s">
        <v>79</v>
      </c>
      <c r="AW209" s="317" t="s">
        <v>28</v>
      </c>
      <c r="AX209" s="317" t="s">
        <v>72</v>
      </c>
      <c r="AY209" s="320" t="s">
        <v>219</v>
      </c>
    </row>
    <row r="210" spans="2:65" s="325" customFormat="1" x14ac:dyDescent="0.2">
      <c r="B210" s="326"/>
      <c r="D210" s="319" t="s">
        <v>228</v>
      </c>
      <c r="E210" s="327" t="s">
        <v>1</v>
      </c>
      <c r="F210" s="328" t="s">
        <v>2282</v>
      </c>
      <c r="H210" s="329">
        <v>72.150000000000006</v>
      </c>
      <c r="L210" s="326"/>
      <c r="M210" s="330"/>
      <c r="N210" s="331"/>
      <c r="O210" s="331"/>
      <c r="P210" s="331"/>
      <c r="Q210" s="331"/>
      <c r="R210" s="331"/>
      <c r="S210" s="331"/>
      <c r="T210" s="332"/>
      <c r="AT210" s="327" t="s">
        <v>228</v>
      </c>
      <c r="AU210" s="327" t="s">
        <v>84</v>
      </c>
      <c r="AV210" s="325" t="s">
        <v>84</v>
      </c>
      <c r="AW210" s="325" t="s">
        <v>28</v>
      </c>
      <c r="AX210" s="325" t="s">
        <v>72</v>
      </c>
      <c r="AY210" s="327" t="s">
        <v>219</v>
      </c>
    </row>
    <row r="211" spans="2:65" s="325" customFormat="1" x14ac:dyDescent="0.2">
      <c r="B211" s="326"/>
      <c r="D211" s="319" t="s">
        <v>228</v>
      </c>
      <c r="E211" s="327" t="s">
        <v>1</v>
      </c>
      <c r="F211" s="328" t="s">
        <v>2283</v>
      </c>
      <c r="H211" s="329">
        <v>-8.67</v>
      </c>
      <c r="L211" s="326"/>
      <c r="M211" s="330"/>
      <c r="N211" s="331"/>
      <c r="O211" s="331"/>
      <c r="P211" s="331"/>
      <c r="Q211" s="331"/>
      <c r="R211" s="331"/>
      <c r="S211" s="331"/>
      <c r="T211" s="332"/>
      <c r="AT211" s="327" t="s">
        <v>228</v>
      </c>
      <c r="AU211" s="327" t="s">
        <v>84</v>
      </c>
      <c r="AV211" s="325" t="s">
        <v>84</v>
      </c>
      <c r="AW211" s="325" t="s">
        <v>28</v>
      </c>
      <c r="AX211" s="325" t="s">
        <v>72</v>
      </c>
      <c r="AY211" s="327" t="s">
        <v>219</v>
      </c>
    </row>
    <row r="212" spans="2:65" s="325" customFormat="1" x14ac:dyDescent="0.2">
      <c r="B212" s="326"/>
      <c r="D212" s="319" t="s">
        <v>228</v>
      </c>
      <c r="E212" s="327" t="s">
        <v>1</v>
      </c>
      <c r="F212" s="328" t="s">
        <v>788</v>
      </c>
      <c r="H212" s="329">
        <v>-1.2</v>
      </c>
      <c r="L212" s="326"/>
      <c r="M212" s="330"/>
      <c r="N212" s="331"/>
      <c r="O212" s="331"/>
      <c r="P212" s="331"/>
      <c r="Q212" s="331"/>
      <c r="R212" s="331"/>
      <c r="S212" s="331"/>
      <c r="T212" s="332"/>
      <c r="AT212" s="327" t="s">
        <v>228</v>
      </c>
      <c r="AU212" s="327" t="s">
        <v>84</v>
      </c>
      <c r="AV212" s="325" t="s">
        <v>84</v>
      </c>
      <c r="AW212" s="325" t="s">
        <v>28</v>
      </c>
      <c r="AX212" s="325" t="s">
        <v>72</v>
      </c>
      <c r="AY212" s="327" t="s">
        <v>219</v>
      </c>
    </row>
    <row r="213" spans="2:65" s="325" customFormat="1" x14ac:dyDescent="0.2">
      <c r="B213" s="326"/>
      <c r="D213" s="319" t="s">
        <v>228</v>
      </c>
      <c r="E213" s="327" t="s">
        <v>1</v>
      </c>
      <c r="F213" s="328" t="s">
        <v>2226</v>
      </c>
      <c r="H213" s="329">
        <v>-3.2450000000000001</v>
      </c>
      <c r="L213" s="326"/>
      <c r="M213" s="330"/>
      <c r="N213" s="331"/>
      <c r="O213" s="331"/>
      <c r="P213" s="331"/>
      <c r="Q213" s="331"/>
      <c r="R213" s="331"/>
      <c r="S213" s="331"/>
      <c r="T213" s="332"/>
      <c r="AT213" s="327" t="s">
        <v>228</v>
      </c>
      <c r="AU213" s="327" t="s">
        <v>84</v>
      </c>
      <c r="AV213" s="325" t="s">
        <v>84</v>
      </c>
      <c r="AW213" s="325" t="s">
        <v>28</v>
      </c>
      <c r="AX213" s="325" t="s">
        <v>72</v>
      </c>
      <c r="AY213" s="327" t="s">
        <v>219</v>
      </c>
    </row>
    <row r="214" spans="2:65" s="325" customFormat="1" x14ac:dyDescent="0.2">
      <c r="B214" s="326"/>
      <c r="D214" s="319" t="s">
        <v>228</v>
      </c>
      <c r="E214" s="327" t="s">
        <v>1</v>
      </c>
      <c r="F214" s="328" t="s">
        <v>2227</v>
      </c>
      <c r="H214" s="329">
        <v>-5.1449999999999996</v>
      </c>
      <c r="L214" s="326"/>
      <c r="M214" s="330"/>
      <c r="N214" s="331"/>
      <c r="O214" s="331"/>
      <c r="P214" s="331"/>
      <c r="Q214" s="331"/>
      <c r="R214" s="331"/>
      <c r="S214" s="331"/>
      <c r="T214" s="332"/>
      <c r="AT214" s="327" t="s">
        <v>228</v>
      </c>
      <c r="AU214" s="327" t="s">
        <v>84</v>
      </c>
      <c r="AV214" s="325" t="s">
        <v>84</v>
      </c>
      <c r="AW214" s="325" t="s">
        <v>28</v>
      </c>
      <c r="AX214" s="325" t="s">
        <v>72</v>
      </c>
      <c r="AY214" s="327" t="s">
        <v>219</v>
      </c>
    </row>
    <row r="215" spans="2:65" s="325" customFormat="1" x14ac:dyDescent="0.2">
      <c r="B215" s="326"/>
      <c r="D215" s="319" t="s">
        <v>228</v>
      </c>
      <c r="E215" s="327" t="s">
        <v>1</v>
      </c>
      <c r="F215" s="328" t="s">
        <v>788</v>
      </c>
      <c r="H215" s="329">
        <v>-1.2</v>
      </c>
      <c r="L215" s="326"/>
      <c r="M215" s="330"/>
      <c r="N215" s="331"/>
      <c r="O215" s="331"/>
      <c r="P215" s="331"/>
      <c r="Q215" s="331"/>
      <c r="R215" s="331"/>
      <c r="S215" s="331"/>
      <c r="T215" s="332"/>
      <c r="AT215" s="327" t="s">
        <v>228</v>
      </c>
      <c r="AU215" s="327" t="s">
        <v>84</v>
      </c>
      <c r="AV215" s="325" t="s">
        <v>84</v>
      </c>
      <c r="AW215" s="325" t="s">
        <v>28</v>
      </c>
      <c r="AX215" s="325" t="s">
        <v>72</v>
      </c>
      <c r="AY215" s="327" t="s">
        <v>219</v>
      </c>
    </row>
    <row r="216" spans="2:65" s="325" customFormat="1" x14ac:dyDescent="0.2">
      <c r="B216" s="326"/>
      <c r="D216" s="319" t="s">
        <v>228</v>
      </c>
      <c r="E216" s="327" t="s">
        <v>1</v>
      </c>
      <c r="F216" s="328" t="s">
        <v>2284</v>
      </c>
      <c r="H216" s="329">
        <v>-1.23</v>
      </c>
      <c r="L216" s="326"/>
      <c r="M216" s="330"/>
      <c r="N216" s="331"/>
      <c r="O216" s="331"/>
      <c r="P216" s="331"/>
      <c r="Q216" s="331"/>
      <c r="R216" s="331"/>
      <c r="S216" s="331"/>
      <c r="T216" s="332"/>
      <c r="AT216" s="327" t="s">
        <v>228</v>
      </c>
      <c r="AU216" s="327" t="s">
        <v>84</v>
      </c>
      <c r="AV216" s="325" t="s">
        <v>84</v>
      </c>
      <c r="AW216" s="325" t="s">
        <v>28</v>
      </c>
      <c r="AX216" s="325" t="s">
        <v>72</v>
      </c>
      <c r="AY216" s="327" t="s">
        <v>219</v>
      </c>
    </row>
    <row r="217" spans="2:65" s="317" customFormat="1" x14ac:dyDescent="0.2">
      <c r="B217" s="318"/>
      <c r="D217" s="319" t="s">
        <v>228</v>
      </c>
      <c r="E217" s="320" t="s">
        <v>1</v>
      </c>
      <c r="F217" s="321" t="s">
        <v>1968</v>
      </c>
      <c r="H217" s="320" t="s">
        <v>1</v>
      </c>
      <c r="L217" s="318"/>
      <c r="M217" s="322"/>
      <c r="N217" s="323"/>
      <c r="O217" s="323"/>
      <c r="P217" s="323"/>
      <c r="Q217" s="323"/>
      <c r="R217" s="323"/>
      <c r="S217" s="323"/>
      <c r="T217" s="324"/>
      <c r="AT217" s="320" t="s">
        <v>228</v>
      </c>
      <c r="AU217" s="320" t="s">
        <v>84</v>
      </c>
      <c r="AV217" s="317" t="s">
        <v>79</v>
      </c>
      <c r="AW217" s="317" t="s">
        <v>28</v>
      </c>
      <c r="AX217" s="317" t="s">
        <v>72</v>
      </c>
      <c r="AY217" s="320" t="s">
        <v>219</v>
      </c>
    </row>
    <row r="218" spans="2:65" s="325" customFormat="1" x14ac:dyDescent="0.2">
      <c r="B218" s="326"/>
      <c r="D218" s="319" t="s">
        <v>228</v>
      </c>
      <c r="E218" s="327" t="s">
        <v>1</v>
      </c>
      <c r="F218" s="328" t="s">
        <v>2285</v>
      </c>
      <c r="H218" s="329">
        <v>22.56</v>
      </c>
      <c r="L218" s="326"/>
      <c r="M218" s="330"/>
      <c r="N218" s="331"/>
      <c r="O218" s="331"/>
      <c r="P218" s="331"/>
      <c r="Q218" s="331"/>
      <c r="R218" s="331"/>
      <c r="S218" s="331"/>
      <c r="T218" s="332"/>
      <c r="AT218" s="327" t="s">
        <v>228</v>
      </c>
      <c r="AU218" s="327" t="s">
        <v>84</v>
      </c>
      <c r="AV218" s="325" t="s">
        <v>84</v>
      </c>
      <c r="AW218" s="325" t="s">
        <v>28</v>
      </c>
      <c r="AX218" s="325" t="s">
        <v>72</v>
      </c>
      <c r="AY218" s="327" t="s">
        <v>219</v>
      </c>
    </row>
    <row r="219" spans="2:65" s="325" customFormat="1" x14ac:dyDescent="0.2">
      <c r="B219" s="326"/>
      <c r="D219" s="319" t="s">
        <v>228</v>
      </c>
      <c r="E219" s="327" t="s">
        <v>1</v>
      </c>
      <c r="F219" s="328" t="s">
        <v>788</v>
      </c>
      <c r="H219" s="329">
        <v>-1.2</v>
      </c>
      <c r="L219" s="326"/>
      <c r="M219" s="330"/>
      <c r="N219" s="331"/>
      <c r="O219" s="331"/>
      <c r="P219" s="331"/>
      <c r="Q219" s="331"/>
      <c r="R219" s="331"/>
      <c r="S219" s="331"/>
      <c r="T219" s="332"/>
      <c r="AT219" s="327" t="s">
        <v>228</v>
      </c>
      <c r="AU219" s="327" t="s">
        <v>84</v>
      </c>
      <c r="AV219" s="325" t="s">
        <v>84</v>
      </c>
      <c r="AW219" s="325" t="s">
        <v>28</v>
      </c>
      <c r="AX219" s="325" t="s">
        <v>72</v>
      </c>
      <c r="AY219" s="327" t="s">
        <v>219</v>
      </c>
    </row>
    <row r="220" spans="2:65" s="333" customFormat="1" x14ac:dyDescent="0.2">
      <c r="B220" s="334"/>
      <c r="D220" s="319" t="s">
        <v>228</v>
      </c>
      <c r="E220" s="335" t="s">
        <v>1</v>
      </c>
      <c r="F220" s="336" t="s">
        <v>248</v>
      </c>
      <c r="H220" s="337">
        <v>72.819999999999993</v>
      </c>
      <c r="L220" s="334"/>
      <c r="M220" s="338"/>
      <c r="N220" s="339"/>
      <c r="O220" s="339"/>
      <c r="P220" s="339"/>
      <c r="Q220" s="339"/>
      <c r="R220" s="339"/>
      <c r="S220" s="339"/>
      <c r="T220" s="340"/>
      <c r="AT220" s="335" t="s">
        <v>228</v>
      </c>
      <c r="AU220" s="335" t="s">
        <v>84</v>
      </c>
      <c r="AV220" s="333" t="s">
        <v>226</v>
      </c>
      <c r="AW220" s="333" t="s">
        <v>28</v>
      </c>
      <c r="AX220" s="333" t="s">
        <v>79</v>
      </c>
      <c r="AY220" s="335" t="s">
        <v>219</v>
      </c>
    </row>
    <row r="221" spans="2:65" s="290" customFormat="1" ht="22.9" customHeight="1" x14ac:dyDescent="0.2">
      <c r="B221" s="291"/>
      <c r="D221" s="292" t="s">
        <v>71</v>
      </c>
      <c r="E221" s="301" t="s">
        <v>806</v>
      </c>
      <c r="F221" s="301" t="s">
        <v>807</v>
      </c>
      <c r="J221" s="302">
        <f>BK221</f>
        <v>0</v>
      </c>
      <c r="L221" s="291"/>
      <c r="M221" s="295"/>
      <c r="N221" s="296"/>
      <c r="O221" s="296"/>
      <c r="P221" s="297">
        <f>SUM(P222:P249)</f>
        <v>114.44626342999999</v>
      </c>
      <c r="Q221" s="296"/>
      <c r="R221" s="297">
        <f>SUM(R222:R249)</f>
        <v>0.90237535999999996</v>
      </c>
      <c r="S221" s="296"/>
      <c r="T221" s="298">
        <f>SUM(T222:T249)</f>
        <v>0</v>
      </c>
      <c r="AR221" s="292" t="s">
        <v>84</v>
      </c>
      <c r="AT221" s="299" t="s">
        <v>71</v>
      </c>
      <c r="AU221" s="299" t="s">
        <v>79</v>
      </c>
      <c r="AY221" s="292" t="s">
        <v>219</v>
      </c>
      <c r="BK221" s="300">
        <f>SUM(BK222:BK249)</f>
        <v>0</v>
      </c>
    </row>
    <row r="222" spans="2:65" s="227" customFormat="1" ht="22.15" customHeight="1" x14ac:dyDescent="0.2">
      <c r="B222" s="303"/>
      <c r="C222" s="304" t="s">
        <v>667</v>
      </c>
      <c r="D222" s="304" t="s">
        <v>222</v>
      </c>
      <c r="E222" s="305" t="s">
        <v>809</v>
      </c>
      <c r="F222" s="306" t="s">
        <v>810</v>
      </c>
      <c r="G222" s="307" t="s">
        <v>225</v>
      </c>
      <c r="H222" s="308">
        <v>239.261</v>
      </c>
      <c r="I222" s="308">
        <v>0</v>
      </c>
      <c r="J222" s="308">
        <f>ROUND(I222*H222,3)</f>
        <v>0</v>
      </c>
      <c r="K222" s="309"/>
      <c r="L222" s="228"/>
      <c r="M222" s="310" t="s">
        <v>1</v>
      </c>
      <c r="N222" s="311" t="s">
        <v>38</v>
      </c>
      <c r="O222" s="312">
        <v>0.03</v>
      </c>
      <c r="P222" s="312">
        <f>O222*H222</f>
        <v>7.1778299999999993</v>
      </c>
      <c r="Q222" s="312">
        <v>1E-4</v>
      </c>
      <c r="R222" s="312">
        <f>Q222*H222</f>
        <v>2.3926100000000002E-2</v>
      </c>
      <c r="S222" s="312">
        <v>0</v>
      </c>
      <c r="T222" s="313">
        <f>S222*H222</f>
        <v>0</v>
      </c>
      <c r="AR222" s="314" t="s">
        <v>321</v>
      </c>
      <c r="AT222" s="314" t="s">
        <v>222</v>
      </c>
      <c r="AU222" s="314" t="s">
        <v>84</v>
      </c>
      <c r="AY222" s="220" t="s">
        <v>219</v>
      </c>
      <c r="BE222" s="315">
        <f>IF(N222="základná",J222,0)</f>
        <v>0</v>
      </c>
      <c r="BF222" s="315">
        <f>IF(N222="znížená",J222,0)</f>
        <v>0</v>
      </c>
      <c r="BG222" s="315">
        <f>IF(N222="zákl. prenesená",J222,0)</f>
        <v>0</v>
      </c>
      <c r="BH222" s="315">
        <f>IF(N222="zníž. prenesená",J222,0)</f>
        <v>0</v>
      </c>
      <c r="BI222" s="315">
        <f>IF(N222="nulová",J222,0)</f>
        <v>0</v>
      </c>
      <c r="BJ222" s="220" t="s">
        <v>84</v>
      </c>
      <c r="BK222" s="316">
        <f>ROUND(I222*H222,3)</f>
        <v>0</v>
      </c>
      <c r="BL222" s="220" t="s">
        <v>321</v>
      </c>
      <c r="BM222" s="314" t="s">
        <v>2245</v>
      </c>
    </row>
    <row r="223" spans="2:65" s="325" customFormat="1" x14ac:dyDescent="0.2">
      <c r="B223" s="326"/>
      <c r="D223" s="319" t="s">
        <v>228</v>
      </c>
      <c r="E223" s="327" t="s">
        <v>1</v>
      </c>
      <c r="F223" s="328" t="s">
        <v>2286</v>
      </c>
      <c r="H223" s="329">
        <v>239.261</v>
      </c>
      <c r="L223" s="326"/>
      <c r="M223" s="330"/>
      <c r="N223" s="331"/>
      <c r="O223" s="331"/>
      <c r="P223" s="331"/>
      <c r="Q223" s="331"/>
      <c r="R223" s="331"/>
      <c r="S223" s="331"/>
      <c r="T223" s="332"/>
      <c r="AT223" s="327" t="s">
        <v>228</v>
      </c>
      <c r="AU223" s="327" t="s">
        <v>84</v>
      </c>
      <c r="AV223" s="325" t="s">
        <v>84</v>
      </c>
      <c r="AW223" s="325" t="s">
        <v>28</v>
      </c>
      <c r="AX223" s="325" t="s">
        <v>79</v>
      </c>
      <c r="AY223" s="327" t="s">
        <v>219</v>
      </c>
    </row>
    <row r="224" spans="2:65" s="227" customFormat="1" ht="22.15" customHeight="1" x14ac:dyDescent="0.2">
      <c r="B224" s="303"/>
      <c r="C224" s="304" t="s">
        <v>672</v>
      </c>
      <c r="D224" s="304" t="s">
        <v>222</v>
      </c>
      <c r="E224" s="305" t="s">
        <v>826</v>
      </c>
      <c r="F224" s="306" t="s">
        <v>827</v>
      </c>
      <c r="G224" s="307" t="s">
        <v>225</v>
      </c>
      <c r="H224" s="308">
        <v>18.36</v>
      </c>
      <c r="I224" s="308">
        <v>0</v>
      </c>
      <c r="J224" s="308">
        <f>ROUND(I224*H224,3)</f>
        <v>0</v>
      </c>
      <c r="K224" s="309"/>
      <c r="L224" s="228"/>
      <c r="M224" s="310" t="s">
        <v>1</v>
      </c>
      <c r="N224" s="311" t="s">
        <v>38</v>
      </c>
      <c r="O224" s="312">
        <v>4.4999999999999998E-2</v>
      </c>
      <c r="P224" s="312">
        <f>O224*H224</f>
        <v>0.82619999999999993</v>
      </c>
      <c r="Q224" s="312">
        <v>1.4999999999999999E-4</v>
      </c>
      <c r="R224" s="312">
        <f>Q224*H224</f>
        <v>2.7539999999999995E-3</v>
      </c>
      <c r="S224" s="312">
        <v>0</v>
      </c>
      <c r="T224" s="313">
        <f>S224*H224</f>
        <v>0</v>
      </c>
      <c r="AR224" s="314" t="s">
        <v>321</v>
      </c>
      <c r="AT224" s="314" t="s">
        <v>222</v>
      </c>
      <c r="AU224" s="314" t="s">
        <v>84</v>
      </c>
      <c r="AY224" s="220" t="s">
        <v>219</v>
      </c>
      <c r="BE224" s="315">
        <f>IF(N224="základná",J224,0)</f>
        <v>0</v>
      </c>
      <c r="BF224" s="315">
        <f>IF(N224="znížená",J224,0)</f>
        <v>0</v>
      </c>
      <c r="BG224" s="315">
        <f>IF(N224="zákl. prenesená",J224,0)</f>
        <v>0</v>
      </c>
      <c r="BH224" s="315">
        <f>IF(N224="zníž. prenesená",J224,0)</f>
        <v>0</v>
      </c>
      <c r="BI224" s="315">
        <f>IF(N224="nulová",J224,0)</f>
        <v>0</v>
      </c>
      <c r="BJ224" s="220" t="s">
        <v>84</v>
      </c>
      <c r="BK224" s="316">
        <f>ROUND(I224*H224,3)</f>
        <v>0</v>
      </c>
      <c r="BL224" s="220" t="s">
        <v>321</v>
      </c>
      <c r="BM224" s="314" t="s">
        <v>2254</v>
      </c>
    </row>
    <row r="225" spans="2:65" s="317" customFormat="1" x14ac:dyDescent="0.2">
      <c r="B225" s="318"/>
      <c r="D225" s="319" t="s">
        <v>228</v>
      </c>
      <c r="E225" s="320" t="s">
        <v>1</v>
      </c>
      <c r="F225" s="321" t="s">
        <v>374</v>
      </c>
      <c r="H225" s="320" t="s">
        <v>1</v>
      </c>
      <c r="L225" s="318"/>
      <c r="M225" s="322"/>
      <c r="N225" s="323"/>
      <c r="O225" s="323"/>
      <c r="P225" s="323"/>
      <c r="Q225" s="323"/>
      <c r="R225" s="323"/>
      <c r="S225" s="323"/>
      <c r="T225" s="324"/>
      <c r="AT225" s="320" t="s">
        <v>228</v>
      </c>
      <c r="AU225" s="320" t="s">
        <v>84</v>
      </c>
      <c r="AV225" s="317" t="s">
        <v>79</v>
      </c>
      <c r="AW225" s="317" t="s">
        <v>28</v>
      </c>
      <c r="AX225" s="317" t="s">
        <v>72</v>
      </c>
      <c r="AY225" s="320" t="s">
        <v>219</v>
      </c>
    </row>
    <row r="226" spans="2:65" s="325" customFormat="1" x14ac:dyDescent="0.2">
      <c r="B226" s="326"/>
      <c r="D226" s="319" t="s">
        <v>228</v>
      </c>
      <c r="E226" s="327" t="s">
        <v>1</v>
      </c>
      <c r="F226" s="328" t="s">
        <v>2267</v>
      </c>
      <c r="H226" s="329">
        <v>18.36</v>
      </c>
      <c r="L226" s="326"/>
      <c r="M226" s="330"/>
      <c r="N226" s="331"/>
      <c r="O226" s="331"/>
      <c r="P226" s="331"/>
      <c r="Q226" s="331"/>
      <c r="R226" s="331"/>
      <c r="S226" s="331"/>
      <c r="T226" s="332"/>
      <c r="AT226" s="327" t="s">
        <v>228</v>
      </c>
      <c r="AU226" s="327" t="s">
        <v>84</v>
      </c>
      <c r="AV226" s="325" t="s">
        <v>84</v>
      </c>
      <c r="AW226" s="325" t="s">
        <v>28</v>
      </c>
      <c r="AX226" s="325" t="s">
        <v>79</v>
      </c>
      <c r="AY226" s="327" t="s">
        <v>219</v>
      </c>
    </row>
    <row r="227" spans="2:65" s="227" customFormat="1" ht="22.15" customHeight="1" x14ac:dyDescent="0.2">
      <c r="B227" s="303"/>
      <c r="C227" s="304" t="s">
        <v>677</v>
      </c>
      <c r="D227" s="304" t="s">
        <v>222</v>
      </c>
      <c r="E227" s="305" t="s">
        <v>831</v>
      </c>
      <c r="F227" s="306" t="s">
        <v>832</v>
      </c>
      <c r="G227" s="307" t="s">
        <v>225</v>
      </c>
      <c r="H227" s="308">
        <v>155.03</v>
      </c>
      <c r="I227" s="308">
        <v>0</v>
      </c>
      <c r="J227" s="308">
        <f>ROUND(I227*H227,3)</f>
        <v>0</v>
      </c>
      <c r="K227" s="309"/>
      <c r="L227" s="228"/>
      <c r="M227" s="310" t="s">
        <v>1</v>
      </c>
      <c r="N227" s="311" t="s">
        <v>38</v>
      </c>
      <c r="O227" s="312">
        <v>6.5000000000000002E-2</v>
      </c>
      <c r="P227" s="312">
        <f>O227*H227</f>
        <v>10.07695</v>
      </c>
      <c r="Q227" s="312">
        <v>0</v>
      </c>
      <c r="R227" s="312">
        <f>Q227*H227</f>
        <v>0</v>
      </c>
      <c r="S227" s="312">
        <v>0</v>
      </c>
      <c r="T227" s="313">
        <f>S227*H227</f>
        <v>0</v>
      </c>
      <c r="AR227" s="314" t="s">
        <v>321</v>
      </c>
      <c r="AT227" s="314" t="s">
        <v>222</v>
      </c>
      <c r="AU227" s="314" t="s">
        <v>84</v>
      </c>
      <c r="AY227" s="220" t="s">
        <v>219</v>
      </c>
      <c r="BE227" s="315">
        <f>IF(N227="základná",J227,0)</f>
        <v>0</v>
      </c>
      <c r="BF227" s="315">
        <f>IF(N227="znížená",J227,0)</f>
        <v>0</v>
      </c>
      <c r="BG227" s="315">
        <f>IF(N227="zákl. prenesená",J227,0)</f>
        <v>0</v>
      </c>
      <c r="BH227" s="315">
        <f>IF(N227="zníž. prenesená",J227,0)</f>
        <v>0</v>
      </c>
      <c r="BI227" s="315">
        <f>IF(N227="nulová",J227,0)</f>
        <v>0</v>
      </c>
      <c r="BJ227" s="220" t="s">
        <v>84</v>
      </c>
      <c r="BK227" s="316">
        <f>ROUND(I227*H227,3)</f>
        <v>0</v>
      </c>
      <c r="BL227" s="220" t="s">
        <v>321</v>
      </c>
      <c r="BM227" s="314" t="s">
        <v>2256</v>
      </c>
    </row>
    <row r="228" spans="2:65" s="317" customFormat="1" x14ac:dyDescent="0.2">
      <c r="B228" s="318"/>
      <c r="D228" s="319" t="s">
        <v>228</v>
      </c>
      <c r="E228" s="320" t="s">
        <v>1</v>
      </c>
      <c r="F228" s="321" t="s">
        <v>374</v>
      </c>
      <c r="H228" s="320" t="s">
        <v>1</v>
      </c>
      <c r="L228" s="318"/>
      <c r="M228" s="322"/>
      <c r="N228" s="323"/>
      <c r="O228" s="323"/>
      <c r="P228" s="323"/>
      <c r="Q228" s="323"/>
      <c r="R228" s="323"/>
      <c r="S228" s="323"/>
      <c r="T228" s="324"/>
      <c r="AT228" s="320" t="s">
        <v>228</v>
      </c>
      <c r="AU228" s="320" t="s">
        <v>84</v>
      </c>
      <c r="AV228" s="317" t="s">
        <v>79</v>
      </c>
      <c r="AW228" s="317" t="s">
        <v>28</v>
      </c>
      <c r="AX228" s="317" t="s">
        <v>72</v>
      </c>
      <c r="AY228" s="320" t="s">
        <v>219</v>
      </c>
    </row>
    <row r="229" spans="2:65" s="317" customFormat="1" x14ac:dyDescent="0.2">
      <c r="B229" s="318"/>
      <c r="D229" s="319" t="s">
        <v>228</v>
      </c>
      <c r="E229" s="320" t="s">
        <v>1</v>
      </c>
      <c r="F229" s="321" t="s">
        <v>2268</v>
      </c>
      <c r="H229" s="320" t="s">
        <v>1</v>
      </c>
      <c r="L229" s="318"/>
      <c r="M229" s="322"/>
      <c r="N229" s="323"/>
      <c r="O229" s="323"/>
      <c r="P229" s="323"/>
      <c r="Q229" s="323"/>
      <c r="R229" s="323"/>
      <c r="S229" s="323"/>
      <c r="T229" s="324"/>
      <c r="AT229" s="320" t="s">
        <v>228</v>
      </c>
      <c r="AU229" s="320" t="s">
        <v>84</v>
      </c>
      <c r="AV229" s="317" t="s">
        <v>79</v>
      </c>
      <c r="AW229" s="317" t="s">
        <v>28</v>
      </c>
      <c r="AX229" s="317" t="s">
        <v>72</v>
      </c>
      <c r="AY229" s="320" t="s">
        <v>219</v>
      </c>
    </row>
    <row r="230" spans="2:65" s="325" customFormat="1" x14ac:dyDescent="0.2">
      <c r="B230" s="326"/>
      <c r="D230" s="319" t="s">
        <v>228</v>
      </c>
      <c r="E230" s="327" t="s">
        <v>1</v>
      </c>
      <c r="F230" s="328" t="s">
        <v>2269</v>
      </c>
      <c r="H230" s="329">
        <v>155.03</v>
      </c>
      <c r="L230" s="326"/>
      <c r="M230" s="330"/>
      <c r="N230" s="331"/>
      <c r="O230" s="331"/>
      <c r="P230" s="331"/>
      <c r="Q230" s="331"/>
      <c r="R230" s="331"/>
      <c r="S230" s="331"/>
      <c r="T230" s="332"/>
      <c r="AT230" s="327" t="s">
        <v>228</v>
      </c>
      <c r="AU230" s="327" t="s">
        <v>84</v>
      </c>
      <c r="AV230" s="325" t="s">
        <v>84</v>
      </c>
      <c r="AW230" s="325" t="s">
        <v>28</v>
      </c>
      <c r="AX230" s="325" t="s">
        <v>79</v>
      </c>
      <c r="AY230" s="327" t="s">
        <v>219</v>
      </c>
    </row>
    <row r="231" spans="2:65" s="227" customFormat="1" ht="30" customHeight="1" x14ac:dyDescent="0.2">
      <c r="B231" s="303"/>
      <c r="C231" s="304" t="s">
        <v>683</v>
      </c>
      <c r="D231" s="304" t="s">
        <v>222</v>
      </c>
      <c r="E231" s="305" t="s">
        <v>835</v>
      </c>
      <c r="F231" s="306" t="s">
        <v>836</v>
      </c>
      <c r="G231" s="307" t="s">
        <v>225</v>
      </c>
      <c r="H231" s="308">
        <v>239.261</v>
      </c>
      <c r="I231" s="308">
        <v>0</v>
      </c>
      <c r="J231" s="308">
        <f>ROUND(I231*H231,3)</f>
        <v>0</v>
      </c>
      <c r="K231" s="309"/>
      <c r="L231" s="228"/>
      <c r="M231" s="310" t="s">
        <v>1</v>
      </c>
      <c r="N231" s="311" t="s">
        <v>38</v>
      </c>
      <c r="O231" s="312">
        <v>8.5629999999999998E-2</v>
      </c>
      <c r="P231" s="312">
        <f>O231*H231</f>
        <v>20.487919429999998</v>
      </c>
      <c r="Q231" s="312">
        <v>3.5E-4</v>
      </c>
      <c r="R231" s="312">
        <f>Q231*H231</f>
        <v>8.3741349999999992E-2</v>
      </c>
      <c r="S231" s="312">
        <v>0</v>
      </c>
      <c r="T231" s="313">
        <f>S231*H231</f>
        <v>0</v>
      </c>
      <c r="AR231" s="314" t="s">
        <v>321</v>
      </c>
      <c r="AT231" s="314" t="s">
        <v>222</v>
      </c>
      <c r="AU231" s="314" t="s">
        <v>84</v>
      </c>
      <c r="AY231" s="220" t="s">
        <v>219</v>
      </c>
      <c r="BE231" s="315">
        <f>IF(N231="základná",J231,0)</f>
        <v>0</v>
      </c>
      <c r="BF231" s="315">
        <f>IF(N231="znížená",J231,0)</f>
        <v>0</v>
      </c>
      <c r="BG231" s="315">
        <f>IF(N231="zákl. prenesená",J231,0)</f>
        <v>0</v>
      </c>
      <c r="BH231" s="315">
        <f>IF(N231="zníž. prenesená",J231,0)</f>
        <v>0</v>
      </c>
      <c r="BI231" s="315">
        <f>IF(N231="nulová",J231,0)</f>
        <v>0</v>
      </c>
      <c r="BJ231" s="220" t="s">
        <v>84</v>
      </c>
      <c r="BK231" s="316">
        <f>ROUND(I231*H231,3)</f>
        <v>0</v>
      </c>
      <c r="BL231" s="220" t="s">
        <v>321</v>
      </c>
      <c r="BM231" s="314" t="s">
        <v>2258</v>
      </c>
    </row>
    <row r="232" spans="2:65" s="227" customFormat="1" ht="19.899999999999999" customHeight="1" x14ac:dyDescent="0.2">
      <c r="B232" s="303"/>
      <c r="C232" s="304" t="s">
        <v>635</v>
      </c>
      <c r="D232" s="304" t="s">
        <v>222</v>
      </c>
      <c r="E232" s="305" t="s">
        <v>839</v>
      </c>
      <c r="F232" s="306" t="s">
        <v>840</v>
      </c>
      <c r="G232" s="307" t="s">
        <v>225</v>
      </c>
      <c r="H232" s="308">
        <v>84.230999999999995</v>
      </c>
      <c r="I232" s="308">
        <v>0</v>
      </c>
      <c r="J232" s="308">
        <f>ROUND(I232*H232,3)</f>
        <v>0</v>
      </c>
      <c r="K232" s="309"/>
      <c r="L232" s="228"/>
      <c r="M232" s="310" t="s">
        <v>1</v>
      </c>
      <c r="N232" s="311" t="s">
        <v>38</v>
      </c>
      <c r="O232" s="312">
        <v>0.26400000000000001</v>
      </c>
      <c r="P232" s="312">
        <f>O232*H232</f>
        <v>22.236984</v>
      </c>
      <c r="Q232" s="312">
        <v>3.31E-3</v>
      </c>
      <c r="R232" s="312">
        <f>Q232*H232</f>
        <v>0.27880461000000001</v>
      </c>
      <c r="S232" s="312">
        <v>0</v>
      </c>
      <c r="T232" s="313">
        <f>S232*H232</f>
        <v>0</v>
      </c>
      <c r="AR232" s="314" t="s">
        <v>321</v>
      </c>
      <c r="AT232" s="314" t="s">
        <v>222</v>
      </c>
      <c r="AU232" s="314" t="s">
        <v>84</v>
      </c>
      <c r="AY232" s="220" t="s">
        <v>219</v>
      </c>
      <c r="BE232" s="315">
        <f>IF(N232="základná",J232,0)</f>
        <v>0</v>
      </c>
      <c r="BF232" s="315">
        <f>IF(N232="znížená",J232,0)</f>
        <v>0</v>
      </c>
      <c r="BG232" s="315">
        <f>IF(N232="zákl. prenesená",J232,0)</f>
        <v>0</v>
      </c>
      <c r="BH232" s="315">
        <f>IF(N232="zníž. prenesená",J232,0)</f>
        <v>0</v>
      </c>
      <c r="BI232" s="315">
        <f>IF(N232="nulová",J232,0)</f>
        <v>0</v>
      </c>
      <c r="BJ232" s="220" t="s">
        <v>84</v>
      </c>
      <c r="BK232" s="316">
        <f>ROUND(I232*H232,3)</f>
        <v>0</v>
      </c>
      <c r="BL232" s="220" t="s">
        <v>321</v>
      </c>
      <c r="BM232" s="314" t="s">
        <v>2259</v>
      </c>
    </row>
    <row r="233" spans="2:65" s="317" customFormat="1" x14ac:dyDescent="0.2">
      <c r="B233" s="318"/>
      <c r="D233" s="319" t="s">
        <v>228</v>
      </c>
      <c r="E233" s="320" t="s">
        <v>1</v>
      </c>
      <c r="F233" s="321" t="s">
        <v>374</v>
      </c>
      <c r="H233" s="320" t="s">
        <v>1</v>
      </c>
      <c r="L233" s="318"/>
      <c r="M233" s="322"/>
      <c r="N233" s="323"/>
      <c r="O233" s="323"/>
      <c r="P233" s="323"/>
      <c r="Q233" s="323"/>
      <c r="R233" s="323"/>
      <c r="S233" s="323"/>
      <c r="T233" s="324"/>
      <c r="AT233" s="320" t="s">
        <v>228</v>
      </c>
      <c r="AU233" s="320" t="s">
        <v>84</v>
      </c>
      <c r="AV233" s="317" t="s">
        <v>79</v>
      </c>
      <c r="AW233" s="317" t="s">
        <v>28</v>
      </c>
      <c r="AX233" s="317" t="s">
        <v>72</v>
      </c>
      <c r="AY233" s="320" t="s">
        <v>219</v>
      </c>
    </row>
    <row r="234" spans="2:65" s="317" customFormat="1" x14ac:dyDescent="0.2">
      <c r="B234" s="318"/>
      <c r="D234" s="319" t="s">
        <v>228</v>
      </c>
      <c r="E234" s="320" t="s">
        <v>1</v>
      </c>
      <c r="F234" s="321" t="s">
        <v>2270</v>
      </c>
      <c r="H234" s="320" t="s">
        <v>1</v>
      </c>
      <c r="L234" s="318"/>
      <c r="M234" s="322"/>
      <c r="N234" s="323"/>
      <c r="O234" s="323"/>
      <c r="P234" s="323"/>
      <c r="Q234" s="323"/>
      <c r="R234" s="323"/>
      <c r="S234" s="323"/>
      <c r="T234" s="324"/>
      <c r="AT234" s="320" t="s">
        <v>228</v>
      </c>
      <c r="AU234" s="320" t="s">
        <v>84</v>
      </c>
      <c r="AV234" s="317" t="s">
        <v>79</v>
      </c>
      <c r="AW234" s="317" t="s">
        <v>28</v>
      </c>
      <c r="AX234" s="317" t="s">
        <v>72</v>
      </c>
      <c r="AY234" s="320" t="s">
        <v>219</v>
      </c>
    </row>
    <row r="235" spans="2:65" s="325" customFormat="1" x14ac:dyDescent="0.2">
      <c r="B235" s="326"/>
      <c r="D235" s="319" t="s">
        <v>228</v>
      </c>
      <c r="E235" s="327" t="s">
        <v>1</v>
      </c>
      <c r="F235" s="328" t="s">
        <v>2282</v>
      </c>
      <c r="H235" s="329">
        <v>72.150000000000006</v>
      </c>
      <c r="L235" s="326"/>
      <c r="M235" s="330"/>
      <c r="N235" s="331"/>
      <c r="O235" s="331"/>
      <c r="P235" s="331"/>
      <c r="Q235" s="331"/>
      <c r="R235" s="331"/>
      <c r="S235" s="331"/>
      <c r="T235" s="332"/>
      <c r="AT235" s="327" t="s">
        <v>228</v>
      </c>
      <c r="AU235" s="327" t="s">
        <v>84</v>
      </c>
      <c r="AV235" s="325" t="s">
        <v>84</v>
      </c>
      <c r="AW235" s="325" t="s">
        <v>28</v>
      </c>
      <c r="AX235" s="325" t="s">
        <v>72</v>
      </c>
      <c r="AY235" s="327" t="s">
        <v>219</v>
      </c>
    </row>
    <row r="236" spans="2:65" s="325" customFormat="1" x14ac:dyDescent="0.2">
      <c r="B236" s="326"/>
      <c r="D236" s="319" t="s">
        <v>228</v>
      </c>
      <c r="E236" s="327" t="s">
        <v>1</v>
      </c>
      <c r="F236" s="328" t="s">
        <v>2287</v>
      </c>
      <c r="H236" s="329">
        <v>-5.61</v>
      </c>
      <c r="L236" s="326"/>
      <c r="M236" s="330"/>
      <c r="N236" s="331"/>
      <c r="O236" s="331"/>
      <c r="P236" s="331"/>
      <c r="Q236" s="331"/>
      <c r="R236" s="331"/>
      <c r="S236" s="331"/>
      <c r="T236" s="332"/>
      <c r="AT236" s="327" t="s">
        <v>228</v>
      </c>
      <c r="AU236" s="327" t="s">
        <v>84</v>
      </c>
      <c r="AV236" s="325" t="s">
        <v>84</v>
      </c>
      <c r="AW236" s="325" t="s">
        <v>28</v>
      </c>
      <c r="AX236" s="325" t="s">
        <v>72</v>
      </c>
      <c r="AY236" s="327" t="s">
        <v>219</v>
      </c>
    </row>
    <row r="237" spans="2:65" s="325" customFormat="1" x14ac:dyDescent="0.2">
      <c r="B237" s="326"/>
      <c r="D237" s="319" t="s">
        <v>228</v>
      </c>
      <c r="E237" s="327" t="s">
        <v>1</v>
      </c>
      <c r="F237" s="328" t="s">
        <v>815</v>
      </c>
      <c r="H237" s="329">
        <v>-0.376</v>
      </c>
      <c r="L237" s="326"/>
      <c r="M237" s="330"/>
      <c r="N237" s="331"/>
      <c r="O237" s="331"/>
      <c r="P237" s="331"/>
      <c r="Q237" s="331"/>
      <c r="R237" s="331"/>
      <c r="S237" s="331"/>
      <c r="T237" s="332"/>
      <c r="AT237" s="327" t="s">
        <v>228</v>
      </c>
      <c r="AU237" s="327" t="s">
        <v>84</v>
      </c>
      <c r="AV237" s="325" t="s">
        <v>84</v>
      </c>
      <c r="AW237" s="325" t="s">
        <v>28</v>
      </c>
      <c r="AX237" s="325" t="s">
        <v>72</v>
      </c>
      <c r="AY237" s="327" t="s">
        <v>219</v>
      </c>
    </row>
    <row r="238" spans="2:65" s="325" customFormat="1" x14ac:dyDescent="0.2">
      <c r="B238" s="326"/>
      <c r="D238" s="319" t="s">
        <v>228</v>
      </c>
      <c r="E238" s="327" t="s">
        <v>1</v>
      </c>
      <c r="F238" s="328" t="s">
        <v>2288</v>
      </c>
      <c r="H238" s="329">
        <v>-1.298</v>
      </c>
      <c r="L238" s="326"/>
      <c r="M238" s="330"/>
      <c r="N238" s="331"/>
      <c r="O238" s="331"/>
      <c r="P238" s="331"/>
      <c r="Q238" s="331"/>
      <c r="R238" s="331"/>
      <c r="S238" s="331"/>
      <c r="T238" s="332"/>
      <c r="AT238" s="327" t="s">
        <v>228</v>
      </c>
      <c r="AU238" s="327" t="s">
        <v>84</v>
      </c>
      <c r="AV238" s="325" t="s">
        <v>84</v>
      </c>
      <c r="AW238" s="325" t="s">
        <v>28</v>
      </c>
      <c r="AX238" s="325" t="s">
        <v>72</v>
      </c>
      <c r="AY238" s="327" t="s">
        <v>219</v>
      </c>
    </row>
    <row r="239" spans="2:65" s="325" customFormat="1" x14ac:dyDescent="0.2">
      <c r="B239" s="326"/>
      <c r="D239" s="319" t="s">
        <v>228</v>
      </c>
      <c r="E239" s="327" t="s">
        <v>1</v>
      </c>
      <c r="F239" s="328" t="s">
        <v>2289</v>
      </c>
      <c r="H239" s="329">
        <v>-2.0579999999999998</v>
      </c>
      <c r="L239" s="326"/>
      <c r="M239" s="330"/>
      <c r="N239" s="331"/>
      <c r="O239" s="331"/>
      <c r="P239" s="331"/>
      <c r="Q239" s="331"/>
      <c r="R239" s="331"/>
      <c r="S239" s="331"/>
      <c r="T239" s="332"/>
      <c r="AT239" s="327" t="s">
        <v>228</v>
      </c>
      <c r="AU239" s="327" t="s">
        <v>84</v>
      </c>
      <c r="AV239" s="325" t="s">
        <v>84</v>
      </c>
      <c r="AW239" s="325" t="s">
        <v>28</v>
      </c>
      <c r="AX239" s="325" t="s">
        <v>72</v>
      </c>
      <c r="AY239" s="327" t="s">
        <v>219</v>
      </c>
    </row>
    <row r="240" spans="2:65" s="325" customFormat="1" x14ac:dyDescent="0.2">
      <c r="B240" s="326"/>
      <c r="D240" s="319" t="s">
        <v>228</v>
      </c>
      <c r="E240" s="327" t="s">
        <v>1</v>
      </c>
      <c r="F240" s="328" t="s">
        <v>815</v>
      </c>
      <c r="H240" s="329">
        <v>-0.376</v>
      </c>
      <c r="L240" s="326"/>
      <c r="M240" s="330"/>
      <c r="N240" s="331"/>
      <c r="O240" s="331"/>
      <c r="P240" s="331"/>
      <c r="Q240" s="331"/>
      <c r="R240" s="331"/>
      <c r="S240" s="331"/>
      <c r="T240" s="332"/>
      <c r="AT240" s="327" t="s">
        <v>228</v>
      </c>
      <c r="AU240" s="327" t="s">
        <v>84</v>
      </c>
      <c r="AV240" s="325" t="s">
        <v>84</v>
      </c>
      <c r="AW240" s="325" t="s">
        <v>28</v>
      </c>
      <c r="AX240" s="325" t="s">
        <v>72</v>
      </c>
      <c r="AY240" s="327" t="s">
        <v>219</v>
      </c>
    </row>
    <row r="241" spans="2:65" s="325" customFormat="1" x14ac:dyDescent="0.2">
      <c r="B241" s="326"/>
      <c r="D241" s="319" t="s">
        <v>228</v>
      </c>
      <c r="E241" s="327" t="s">
        <v>1</v>
      </c>
      <c r="F241" s="328" t="s">
        <v>2290</v>
      </c>
      <c r="H241" s="329">
        <v>-0.38500000000000001</v>
      </c>
      <c r="L241" s="326"/>
      <c r="M241" s="330"/>
      <c r="N241" s="331"/>
      <c r="O241" s="331"/>
      <c r="P241" s="331"/>
      <c r="Q241" s="331"/>
      <c r="R241" s="331"/>
      <c r="S241" s="331"/>
      <c r="T241" s="332"/>
      <c r="AT241" s="327" t="s">
        <v>228</v>
      </c>
      <c r="AU241" s="327" t="s">
        <v>84</v>
      </c>
      <c r="AV241" s="325" t="s">
        <v>84</v>
      </c>
      <c r="AW241" s="325" t="s">
        <v>28</v>
      </c>
      <c r="AX241" s="325" t="s">
        <v>72</v>
      </c>
      <c r="AY241" s="327" t="s">
        <v>219</v>
      </c>
    </row>
    <row r="242" spans="2:65" s="317" customFormat="1" x14ac:dyDescent="0.2">
      <c r="B242" s="318"/>
      <c r="D242" s="319" t="s">
        <v>228</v>
      </c>
      <c r="E242" s="320" t="s">
        <v>1</v>
      </c>
      <c r="F242" s="321" t="s">
        <v>1968</v>
      </c>
      <c r="H242" s="320" t="s">
        <v>1</v>
      </c>
      <c r="L242" s="318"/>
      <c r="M242" s="322"/>
      <c r="N242" s="323"/>
      <c r="O242" s="323"/>
      <c r="P242" s="323"/>
      <c r="Q242" s="323"/>
      <c r="R242" s="323"/>
      <c r="S242" s="323"/>
      <c r="T242" s="324"/>
      <c r="AT242" s="320" t="s">
        <v>228</v>
      </c>
      <c r="AU242" s="320" t="s">
        <v>84</v>
      </c>
      <c r="AV242" s="317" t="s">
        <v>79</v>
      </c>
      <c r="AW242" s="317" t="s">
        <v>28</v>
      </c>
      <c r="AX242" s="317" t="s">
        <v>72</v>
      </c>
      <c r="AY242" s="320" t="s">
        <v>219</v>
      </c>
    </row>
    <row r="243" spans="2:65" s="325" customFormat="1" x14ac:dyDescent="0.2">
      <c r="B243" s="326"/>
      <c r="D243" s="319" t="s">
        <v>228</v>
      </c>
      <c r="E243" s="327" t="s">
        <v>1</v>
      </c>
      <c r="F243" s="328" t="s">
        <v>2285</v>
      </c>
      <c r="H243" s="329">
        <v>22.56</v>
      </c>
      <c r="L243" s="326"/>
      <c r="M243" s="330"/>
      <c r="N243" s="331"/>
      <c r="O243" s="331"/>
      <c r="P243" s="331"/>
      <c r="Q243" s="331"/>
      <c r="R243" s="331"/>
      <c r="S243" s="331"/>
      <c r="T243" s="332"/>
      <c r="AT243" s="327" t="s">
        <v>228</v>
      </c>
      <c r="AU243" s="327" t="s">
        <v>84</v>
      </c>
      <c r="AV243" s="325" t="s">
        <v>84</v>
      </c>
      <c r="AW243" s="325" t="s">
        <v>28</v>
      </c>
      <c r="AX243" s="325" t="s">
        <v>72</v>
      </c>
      <c r="AY243" s="327" t="s">
        <v>219</v>
      </c>
    </row>
    <row r="244" spans="2:65" s="325" customFormat="1" x14ac:dyDescent="0.2">
      <c r="B244" s="326"/>
      <c r="D244" s="319" t="s">
        <v>228</v>
      </c>
      <c r="E244" s="327" t="s">
        <v>1</v>
      </c>
      <c r="F244" s="328" t="s">
        <v>815</v>
      </c>
      <c r="H244" s="329">
        <v>-0.376</v>
      </c>
      <c r="L244" s="326"/>
      <c r="M244" s="330"/>
      <c r="N244" s="331"/>
      <c r="O244" s="331"/>
      <c r="P244" s="331"/>
      <c r="Q244" s="331"/>
      <c r="R244" s="331"/>
      <c r="S244" s="331"/>
      <c r="T244" s="332"/>
      <c r="AT244" s="327" t="s">
        <v>228</v>
      </c>
      <c r="AU244" s="327" t="s">
        <v>84</v>
      </c>
      <c r="AV244" s="325" t="s">
        <v>84</v>
      </c>
      <c r="AW244" s="325" t="s">
        <v>28</v>
      </c>
      <c r="AX244" s="325" t="s">
        <v>72</v>
      </c>
      <c r="AY244" s="327" t="s">
        <v>219</v>
      </c>
    </row>
    <row r="245" spans="2:65" s="333" customFormat="1" x14ac:dyDescent="0.2">
      <c r="B245" s="334"/>
      <c r="D245" s="319" t="s">
        <v>228</v>
      </c>
      <c r="E245" s="335" t="s">
        <v>1</v>
      </c>
      <c r="F245" s="336" t="s">
        <v>248</v>
      </c>
      <c r="H245" s="337">
        <v>84.230999999999995</v>
      </c>
      <c r="L245" s="334"/>
      <c r="M245" s="338"/>
      <c r="N245" s="339"/>
      <c r="O245" s="339"/>
      <c r="P245" s="339"/>
      <c r="Q245" s="339"/>
      <c r="R245" s="339"/>
      <c r="S245" s="339"/>
      <c r="T245" s="340"/>
      <c r="AT245" s="335" t="s">
        <v>228</v>
      </c>
      <c r="AU245" s="335" t="s">
        <v>84</v>
      </c>
      <c r="AV245" s="333" t="s">
        <v>226</v>
      </c>
      <c r="AW245" s="333" t="s">
        <v>28</v>
      </c>
      <c r="AX245" s="333" t="s">
        <v>79</v>
      </c>
      <c r="AY245" s="335" t="s">
        <v>219</v>
      </c>
    </row>
    <row r="246" spans="2:65" s="227" customFormat="1" ht="19.899999999999999" customHeight="1" x14ac:dyDescent="0.2">
      <c r="B246" s="303"/>
      <c r="C246" s="304" t="s">
        <v>691</v>
      </c>
      <c r="D246" s="304" t="s">
        <v>222</v>
      </c>
      <c r="E246" s="305" t="s">
        <v>844</v>
      </c>
      <c r="F246" s="306" t="s">
        <v>845</v>
      </c>
      <c r="G246" s="307" t="s">
        <v>225</v>
      </c>
      <c r="H246" s="308">
        <v>155.03</v>
      </c>
      <c r="I246" s="308">
        <v>0</v>
      </c>
      <c r="J246" s="308">
        <f>ROUND(I246*H246,3)</f>
        <v>0</v>
      </c>
      <c r="K246" s="309"/>
      <c r="L246" s="228"/>
      <c r="M246" s="310" t="s">
        <v>1</v>
      </c>
      <c r="N246" s="311" t="s">
        <v>38</v>
      </c>
      <c r="O246" s="312">
        <v>0.34599999999999997</v>
      </c>
      <c r="P246" s="312">
        <f>O246*H246</f>
        <v>53.640379999999993</v>
      </c>
      <c r="Q246" s="312">
        <v>3.31E-3</v>
      </c>
      <c r="R246" s="312">
        <f>Q246*H246</f>
        <v>0.51314930000000003</v>
      </c>
      <c r="S246" s="312">
        <v>0</v>
      </c>
      <c r="T246" s="313">
        <f>S246*H246</f>
        <v>0</v>
      </c>
      <c r="AR246" s="314" t="s">
        <v>321</v>
      </c>
      <c r="AT246" s="314" t="s">
        <v>222</v>
      </c>
      <c r="AU246" s="314" t="s">
        <v>84</v>
      </c>
      <c r="AY246" s="220" t="s">
        <v>219</v>
      </c>
      <c r="BE246" s="315">
        <f>IF(N246="základná",J246,0)</f>
        <v>0</v>
      </c>
      <c r="BF246" s="315">
        <f>IF(N246="znížená",J246,0)</f>
        <v>0</v>
      </c>
      <c r="BG246" s="315">
        <f>IF(N246="zákl. prenesená",J246,0)</f>
        <v>0</v>
      </c>
      <c r="BH246" s="315">
        <f>IF(N246="zníž. prenesená",J246,0)</f>
        <v>0</v>
      </c>
      <c r="BI246" s="315">
        <f>IF(N246="nulová",J246,0)</f>
        <v>0</v>
      </c>
      <c r="BJ246" s="220" t="s">
        <v>84</v>
      </c>
      <c r="BK246" s="316">
        <f>ROUND(I246*H246,3)</f>
        <v>0</v>
      </c>
      <c r="BL246" s="220" t="s">
        <v>321</v>
      </c>
      <c r="BM246" s="314" t="s">
        <v>2260</v>
      </c>
    </row>
    <row r="247" spans="2:65" s="317" customFormat="1" x14ac:dyDescent="0.2">
      <c r="B247" s="318"/>
      <c r="D247" s="319" t="s">
        <v>228</v>
      </c>
      <c r="E247" s="320" t="s">
        <v>1</v>
      </c>
      <c r="F247" s="321" t="s">
        <v>374</v>
      </c>
      <c r="H247" s="320" t="s">
        <v>1</v>
      </c>
      <c r="L247" s="318"/>
      <c r="M247" s="322"/>
      <c r="N247" s="323"/>
      <c r="O247" s="323"/>
      <c r="P247" s="323"/>
      <c r="Q247" s="323"/>
      <c r="R247" s="323"/>
      <c r="S247" s="323"/>
      <c r="T247" s="324"/>
      <c r="AT247" s="320" t="s">
        <v>228</v>
      </c>
      <c r="AU247" s="320" t="s">
        <v>84</v>
      </c>
      <c r="AV247" s="317" t="s">
        <v>79</v>
      </c>
      <c r="AW247" s="317" t="s">
        <v>28</v>
      </c>
      <c r="AX247" s="317" t="s">
        <v>72</v>
      </c>
      <c r="AY247" s="320" t="s">
        <v>219</v>
      </c>
    </row>
    <row r="248" spans="2:65" s="317" customFormat="1" x14ac:dyDescent="0.2">
      <c r="B248" s="318"/>
      <c r="D248" s="319" t="s">
        <v>228</v>
      </c>
      <c r="E248" s="320" t="s">
        <v>1</v>
      </c>
      <c r="F248" s="321" t="s">
        <v>2268</v>
      </c>
      <c r="H248" s="320" t="s">
        <v>1</v>
      </c>
      <c r="L248" s="318"/>
      <c r="M248" s="322"/>
      <c r="N248" s="323"/>
      <c r="O248" s="323"/>
      <c r="P248" s="323"/>
      <c r="Q248" s="323"/>
      <c r="R248" s="323"/>
      <c r="S248" s="323"/>
      <c r="T248" s="324"/>
      <c r="AT248" s="320" t="s">
        <v>228</v>
      </c>
      <c r="AU248" s="320" t="s">
        <v>84</v>
      </c>
      <c r="AV248" s="317" t="s">
        <v>79</v>
      </c>
      <c r="AW248" s="317" t="s">
        <v>28</v>
      </c>
      <c r="AX248" s="317" t="s">
        <v>72</v>
      </c>
      <c r="AY248" s="320" t="s">
        <v>219</v>
      </c>
    </row>
    <row r="249" spans="2:65" s="325" customFormat="1" x14ac:dyDescent="0.2">
      <c r="B249" s="326"/>
      <c r="D249" s="319" t="s">
        <v>228</v>
      </c>
      <c r="E249" s="327" t="s">
        <v>1</v>
      </c>
      <c r="F249" s="328" t="s">
        <v>2269</v>
      </c>
      <c r="H249" s="329">
        <v>155.03</v>
      </c>
      <c r="L249" s="326"/>
      <c r="M249" s="362"/>
      <c r="N249" s="363"/>
      <c r="O249" s="363"/>
      <c r="P249" s="363"/>
      <c r="Q249" s="363"/>
      <c r="R249" s="363"/>
      <c r="S249" s="363"/>
      <c r="T249" s="364"/>
      <c r="AT249" s="327" t="s">
        <v>228</v>
      </c>
      <c r="AU249" s="327" t="s">
        <v>84</v>
      </c>
      <c r="AV249" s="325" t="s">
        <v>84</v>
      </c>
      <c r="AW249" s="325" t="s">
        <v>28</v>
      </c>
      <c r="AX249" s="325" t="s">
        <v>79</v>
      </c>
      <c r="AY249" s="327" t="s">
        <v>219</v>
      </c>
    </row>
    <row r="250" spans="2:65" s="227" customFormat="1" ht="6.95" customHeight="1" x14ac:dyDescent="0.2">
      <c r="B250" s="257"/>
      <c r="C250" s="258"/>
      <c r="D250" s="258"/>
      <c r="E250" s="258"/>
      <c r="F250" s="258"/>
      <c r="G250" s="258"/>
      <c r="H250" s="258"/>
      <c r="I250" s="258"/>
      <c r="J250" s="258"/>
      <c r="K250" s="258"/>
      <c r="L250" s="228"/>
    </row>
  </sheetData>
  <sheetProtection password="E2A5" sheet="1" objects="1" scenarios="1" selectLockedCells="1" selectUnlockedCells="1"/>
  <autoFilter ref="C134:K249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271"/>
  <sheetViews>
    <sheetView showGridLines="0" topLeftCell="A268" workbookViewId="0">
      <selection activeCell="H306" sqref="H30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136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1831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2291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ROUND(J140,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ROUND((SUM(BE140:BE270)),  2)</f>
        <v>0</v>
      </c>
      <c r="G35" s="240"/>
      <c r="H35" s="240"/>
      <c r="I35" s="241">
        <v>0.2</v>
      </c>
      <c r="J35" s="239">
        <f>ROUND(((SUM(BE140:BE270))*I35),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ROUND((SUM(BF140:BF270)),  2)</f>
        <v>0</v>
      </c>
      <c r="I36" s="243">
        <v>0.2</v>
      </c>
      <c r="J36" s="242">
        <f>ROUND(((SUM(BF140:BF270))*I36),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ROUND((SUM(BG140:BG270)),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ROUND((SUM(BH140:BH270)),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ROUND((SUM(BI140:BI270)),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1831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 xml:space="preserve">1340b-3 - Zdravotechnika 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 t="shared" ref="J98:J110" si="0">J140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2292</v>
      </c>
      <c r="E99" s="268"/>
      <c r="F99" s="268"/>
      <c r="G99" s="268"/>
      <c r="H99" s="268"/>
      <c r="I99" s="268"/>
      <c r="J99" s="269">
        <f t="shared" si="0"/>
        <v>0</v>
      </c>
      <c r="L99" s="266"/>
    </row>
    <row r="100" spans="2:47" s="270" customFormat="1" ht="19.899999999999999" customHeight="1" x14ac:dyDescent="0.2">
      <c r="B100" s="271"/>
      <c r="D100" s="272" t="s">
        <v>2293</v>
      </c>
      <c r="E100" s="273"/>
      <c r="F100" s="273"/>
      <c r="G100" s="273"/>
      <c r="H100" s="273"/>
      <c r="I100" s="273"/>
      <c r="J100" s="274">
        <f t="shared" si="0"/>
        <v>0</v>
      </c>
      <c r="L100" s="271"/>
    </row>
    <row r="101" spans="2:47" s="270" customFormat="1" ht="19.899999999999999" customHeight="1" x14ac:dyDescent="0.2">
      <c r="B101" s="271"/>
      <c r="D101" s="272" t="s">
        <v>2293</v>
      </c>
      <c r="E101" s="273"/>
      <c r="F101" s="273"/>
      <c r="G101" s="273"/>
      <c r="H101" s="273"/>
      <c r="I101" s="273"/>
      <c r="J101" s="274">
        <f t="shared" si="0"/>
        <v>0</v>
      </c>
      <c r="L101" s="271"/>
    </row>
    <row r="102" spans="2:47" s="270" customFormat="1" ht="19.899999999999999" customHeight="1" x14ac:dyDescent="0.2">
      <c r="B102" s="271"/>
      <c r="D102" s="272" t="s">
        <v>2293</v>
      </c>
      <c r="E102" s="273"/>
      <c r="F102" s="273"/>
      <c r="G102" s="273"/>
      <c r="H102" s="273"/>
      <c r="I102" s="273"/>
      <c r="J102" s="274">
        <f t="shared" si="0"/>
        <v>0</v>
      </c>
      <c r="L102" s="271"/>
    </row>
    <row r="103" spans="2:47" s="265" customFormat="1" ht="24.95" customHeight="1" x14ac:dyDescent="0.2">
      <c r="B103" s="266"/>
      <c r="D103" s="267" t="s">
        <v>2292</v>
      </c>
      <c r="E103" s="268"/>
      <c r="F103" s="268"/>
      <c r="G103" s="268"/>
      <c r="H103" s="268"/>
      <c r="I103" s="268"/>
      <c r="J103" s="269">
        <f t="shared" si="0"/>
        <v>0</v>
      </c>
      <c r="L103" s="266"/>
    </row>
    <row r="104" spans="2:47" s="270" customFormat="1" ht="19.899999999999999" customHeight="1" x14ac:dyDescent="0.2">
      <c r="B104" s="271"/>
      <c r="D104" s="272" t="s">
        <v>2293</v>
      </c>
      <c r="E104" s="273"/>
      <c r="F104" s="273"/>
      <c r="G104" s="273"/>
      <c r="H104" s="273"/>
      <c r="I104" s="273"/>
      <c r="J104" s="274">
        <f t="shared" si="0"/>
        <v>0</v>
      </c>
      <c r="L104" s="271"/>
    </row>
    <row r="105" spans="2:47" s="270" customFormat="1" ht="19.899999999999999" customHeight="1" x14ac:dyDescent="0.2">
      <c r="B105" s="271"/>
      <c r="D105" s="272" t="s">
        <v>2293</v>
      </c>
      <c r="E105" s="273"/>
      <c r="F105" s="273"/>
      <c r="G105" s="273"/>
      <c r="H105" s="273"/>
      <c r="I105" s="273"/>
      <c r="J105" s="274">
        <f t="shared" si="0"/>
        <v>0</v>
      </c>
      <c r="L105" s="271"/>
    </row>
    <row r="106" spans="2:47" s="270" customFormat="1" ht="19.899999999999999" customHeight="1" x14ac:dyDescent="0.2">
      <c r="B106" s="271"/>
      <c r="D106" s="272" t="s">
        <v>2293</v>
      </c>
      <c r="E106" s="273"/>
      <c r="F106" s="273"/>
      <c r="G106" s="273"/>
      <c r="H106" s="273"/>
      <c r="I106" s="273"/>
      <c r="J106" s="274">
        <f t="shared" si="0"/>
        <v>0</v>
      </c>
      <c r="L106" s="271"/>
    </row>
    <row r="107" spans="2:47" s="270" customFormat="1" ht="19.899999999999999" customHeight="1" x14ac:dyDescent="0.2">
      <c r="B107" s="271"/>
      <c r="D107" s="272" t="s">
        <v>2293</v>
      </c>
      <c r="E107" s="273"/>
      <c r="F107" s="273"/>
      <c r="G107" s="273"/>
      <c r="H107" s="273"/>
      <c r="I107" s="273"/>
      <c r="J107" s="274">
        <f t="shared" si="0"/>
        <v>0</v>
      </c>
      <c r="L107" s="271"/>
    </row>
    <row r="108" spans="2:47" s="265" customFormat="1" ht="24.95" customHeight="1" x14ac:dyDescent="0.2">
      <c r="B108" s="266"/>
      <c r="D108" s="267" t="s">
        <v>2292</v>
      </c>
      <c r="E108" s="268"/>
      <c r="F108" s="268"/>
      <c r="G108" s="268"/>
      <c r="H108" s="268"/>
      <c r="I108" s="268"/>
      <c r="J108" s="269">
        <f t="shared" si="0"/>
        <v>0</v>
      </c>
      <c r="L108" s="266"/>
    </row>
    <row r="109" spans="2:47" s="265" customFormat="1" ht="24.95" customHeight="1" x14ac:dyDescent="0.2">
      <c r="B109" s="266"/>
      <c r="D109" s="267" t="s">
        <v>2292</v>
      </c>
      <c r="E109" s="268"/>
      <c r="F109" s="268"/>
      <c r="G109" s="268"/>
      <c r="H109" s="268"/>
      <c r="I109" s="268"/>
      <c r="J109" s="269">
        <f t="shared" si="0"/>
        <v>0</v>
      </c>
      <c r="L109" s="266"/>
    </row>
    <row r="110" spans="2:47" s="270" customFormat="1" ht="19.899999999999999" customHeight="1" x14ac:dyDescent="0.2">
      <c r="B110" s="271"/>
      <c r="D110" s="272" t="s">
        <v>2293</v>
      </c>
      <c r="E110" s="273"/>
      <c r="F110" s="273"/>
      <c r="G110" s="273"/>
      <c r="H110" s="273"/>
      <c r="I110" s="273"/>
      <c r="J110" s="274">
        <f t="shared" si="0"/>
        <v>0</v>
      </c>
      <c r="L110" s="271"/>
    </row>
    <row r="111" spans="2:47" s="270" customFormat="1" ht="19.899999999999999" customHeight="1" x14ac:dyDescent="0.2">
      <c r="B111" s="271"/>
      <c r="D111" s="272" t="s">
        <v>2293</v>
      </c>
      <c r="E111" s="273"/>
      <c r="F111" s="273"/>
      <c r="G111" s="273"/>
      <c r="H111" s="273"/>
      <c r="I111" s="273"/>
      <c r="J111" s="274">
        <f>J157</f>
        <v>0</v>
      </c>
      <c r="L111" s="271"/>
    </row>
    <row r="112" spans="2:47" s="270" customFormat="1" ht="19.899999999999999" customHeight="1" x14ac:dyDescent="0.2">
      <c r="B112" s="271"/>
      <c r="D112" s="272" t="s">
        <v>2293</v>
      </c>
      <c r="E112" s="273"/>
      <c r="F112" s="273"/>
      <c r="G112" s="273"/>
      <c r="H112" s="273"/>
      <c r="I112" s="273"/>
      <c r="J112" s="274">
        <f>J172</f>
        <v>0</v>
      </c>
      <c r="L112" s="271"/>
    </row>
    <row r="113" spans="2:12" s="265" customFormat="1" ht="24.95" customHeight="1" x14ac:dyDescent="0.2">
      <c r="B113" s="266"/>
      <c r="D113" s="267" t="s">
        <v>2292</v>
      </c>
      <c r="E113" s="268"/>
      <c r="F113" s="268"/>
      <c r="G113" s="268"/>
      <c r="H113" s="268"/>
      <c r="I113" s="268"/>
      <c r="J113" s="269">
        <f>J174</f>
        <v>0</v>
      </c>
      <c r="L113" s="266"/>
    </row>
    <row r="114" spans="2:12" s="270" customFormat="1" ht="19.899999999999999" customHeight="1" x14ac:dyDescent="0.2">
      <c r="B114" s="271"/>
      <c r="D114" s="272" t="s">
        <v>2293</v>
      </c>
      <c r="E114" s="273"/>
      <c r="F114" s="273"/>
      <c r="G114" s="273"/>
      <c r="H114" s="273"/>
      <c r="I114" s="273"/>
      <c r="J114" s="274">
        <f>J175</f>
        <v>0</v>
      </c>
      <c r="L114" s="271"/>
    </row>
    <row r="115" spans="2:12" s="270" customFormat="1" ht="19.899999999999999" customHeight="1" x14ac:dyDescent="0.2">
      <c r="B115" s="271"/>
      <c r="D115" s="272" t="s">
        <v>2293</v>
      </c>
      <c r="E115" s="273"/>
      <c r="F115" s="273"/>
      <c r="G115" s="273"/>
      <c r="H115" s="273"/>
      <c r="I115" s="273"/>
      <c r="J115" s="274">
        <f>J181</f>
        <v>0</v>
      </c>
      <c r="L115" s="271"/>
    </row>
    <row r="116" spans="2:12" s="270" customFormat="1" ht="19.899999999999999" customHeight="1" x14ac:dyDescent="0.2">
      <c r="B116" s="271"/>
      <c r="D116" s="272" t="s">
        <v>2293</v>
      </c>
      <c r="E116" s="273"/>
      <c r="F116" s="273"/>
      <c r="G116" s="273"/>
      <c r="H116" s="273"/>
      <c r="I116" s="273"/>
      <c r="J116" s="274">
        <f>J200</f>
        <v>0</v>
      </c>
      <c r="L116" s="271"/>
    </row>
    <row r="117" spans="2:12" s="270" customFormat="1" ht="19.899999999999999" customHeight="1" x14ac:dyDescent="0.2">
      <c r="B117" s="271"/>
      <c r="D117" s="272" t="s">
        <v>2293</v>
      </c>
      <c r="E117" s="273"/>
      <c r="F117" s="273"/>
      <c r="G117" s="273"/>
      <c r="H117" s="273"/>
      <c r="I117" s="273"/>
      <c r="J117" s="274">
        <f>J222</f>
        <v>0</v>
      </c>
      <c r="L117" s="271"/>
    </row>
    <row r="118" spans="2:12" s="265" customFormat="1" ht="24.95" customHeight="1" x14ac:dyDescent="0.2">
      <c r="B118" s="266"/>
      <c r="D118" s="267" t="s">
        <v>2292</v>
      </c>
      <c r="E118" s="268"/>
      <c r="F118" s="268"/>
      <c r="G118" s="268"/>
      <c r="H118" s="268"/>
      <c r="I118" s="268"/>
      <c r="J118" s="269">
        <f>J268</f>
        <v>0</v>
      </c>
      <c r="L118" s="266"/>
    </row>
    <row r="119" spans="2:12" s="227" customFormat="1" ht="21.75" customHeight="1" x14ac:dyDescent="0.2">
      <c r="B119" s="228"/>
      <c r="L119" s="228"/>
    </row>
    <row r="120" spans="2:12" s="227" customFormat="1" ht="6.95" customHeight="1" x14ac:dyDescent="0.2">
      <c r="B120" s="257"/>
      <c r="C120" s="258"/>
      <c r="D120" s="258"/>
      <c r="E120" s="258"/>
      <c r="F120" s="258"/>
      <c r="G120" s="258"/>
      <c r="H120" s="258"/>
      <c r="I120" s="258"/>
      <c r="J120" s="258"/>
      <c r="K120" s="258"/>
      <c r="L120" s="228"/>
    </row>
    <row r="124" spans="2:12" s="227" customFormat="1" ht="6.95" customHeight="1" x14ac:dyDescent="0.2">
      <c r="B124" s="259"/>
      <c r="C124" s="260"/>
      <c r="D124" s="260"/>
      <c r="E124" s="260"/>
      <c r="F124" s="260"/>
      <c r="G124" s="260"/>
      <c r="H124" s="260"/>
      <c r="I124" s="260"/>
      <c r="J124" s="260"/>
      <c r="K124" s="260"/>
      <c r="L124" s="228"/>
    </row>
    <row r="125" spans="2:12" s="227" customFormat="1" ht="24.95" customHeight="1" x14ac:dyDescent="0.2">
      <c r="B125" s="228"/>
      <c r="C125" s="224" t="s">
        <v>205</v>
      </c>
      <c r="L125" s="228"/>
    </row>
    <row r="126" spans="2:12" s="227" customFormat="1" ht="6.95" customHeight="1" x14ac:dyDescent="0.2">
      <c r="B126" s="228"/>
      <c r="L126" s="228"/>
    </row>
    <row r="127" spans="2:12" s="227" customFormat="1" ht="12" customHeight="1" x14ac:dyDescent="0.2">
      <c r="B127" s="228"/>
      <c r="C127" s="226" t="s">
        <v>12</v>
      </c>
      <c r="L127" s="228"/>
    </row>
    <row r="128" spans="2:12" s="227" customFormat="1" ht="14.45" customHeight="1" x14ac:dyDescent="0.2">
      <c r="B128" s="228"/>
      <c r="E128" s="438" t="str">
        <f>E7</f>
        <v>Obnova MŠ na Fedinovej č.7, Bratislava - I. etapa časť A</v>
      </c>
      <c r="F128" s="439"/>
      <c r="G128" s="439"/>
      <c r="H128" s="439"/>
      <c r="L128" s="228"/>
    </row>
    <row r="129" spans="2:63" ht="12" customHeight="1" x14ac:dyDescent="0.2">
      <c r="B129" s="223"/>
      <c r="C129" s="226" t="s">
        <v>188</v>
      </c>
      <c r="L129" s="223"/>
    </row>
    <row r="130" spans="2:63" s="227" customFormat="1" ht="14.45" customHeight="1" x14ac:dyDescent="0.2">
      <c r="B130" s="228"/>
      <c r="E130" s="438" t="s">
        <v>1831</v>
      </c>
      <c r="F130" s="435"/>
      <c r="G130" s="435"/>
      <c r="H130" s="435"/>
      <c r="L130" s="228"/>
    </row>
    <row r="131" spans="2:63" s="227" customFormat="1" ht="12" customHeight="1" x14ac:dyDescent="0.2">
      <c r="B131" s="228"/>
      <c r="C131" s="226" t="s">
        <v>190</v>
      </c>
      <c r="L131" s="228"/>
    </row>
    <row r="132" spans="2:63" s="227" customFormat="1" ht="15.6" customHeight="1" x14ac:dyDescent="0.2">
      <c r="B132" s="228"/>
      <c r="E132" s="434" t="str">
        <f>E11</f>
        <v xml:space="preserve">1340b-3 - Zdravotechnika </v>
      </c>
      <c r="F132" s="435"/>
      <c r="G132" s="435"/>
      <c r="H132" s="435"/>
      <c r="L132" s="228"/>
    </row>
    <row r="133" spans="2:63" s="227" customFormat="1" ht="6.95" customHeight="1" x14ac:dyDescent="0.2">
      <c r="B133" s="228"/>
      <c r="L133" s="228"/>
    </row>
    <row r="134" spans="2:63" s="227" customFormat="1" ht="12" customHeight="1" x14ac:dyDescent="0.2">
      <c r="B134" s="228"/>
      <c r="C134" s="226" t="s">
        <v>15</v>
      </c>
      <c r="F134" s="229" t="str">
        <f>F14</f>
        <v>Bratislava V, k.ú. Petržalka , č.p. 3420</v>
      </c>
      <c r="I134" s="226" t="s">
        <v>17</v>
      </c>
      <c r="J134" s="230" t="str">
        <f>IF(J14="","",J14)</f>
        <v>16. 3. 2022</v>
      </c>
      <c r="L134" s="228"/>
    </row>
    <row r="135" spans="2:63" s="227" customFormat="1" ht="6.95" customHeight="1" x14ac:dyDescent="0.2">
      <c r="B135" s="228"/>
      <c r="L135" s="228"/>
    </row>
    <row r="136" spans="2:63" s="227" customFormat="1" ht="15.6" customHeight="1" x14ac:dyDescent="0.2">
      <c r="B136" s="228"/>
      <c r="C136" s="226" t="s">
        <v>19</v>
      </c>
      <c r="F136" s="229" t="str">
        <f>E17</f>
        <v>Mestská časť Bratislava- Petržalka, Kutlíková 17</v>
      </c>
      <c r="I136" s="226" t="s">
        <v>26</v>
      </c>
      <c r="J136" s="261" t="str">
        <f>E23</f>
        <v xml:space="preserve">NV-Project s.r.o. </v>
      </c>
      <c r="L136" s="228"/>
    </row>
    <row r="137" spans="2:63" s="227" customFormat="1" ht="15.6" customHeight="1" x14ac:dyDescent="0.2">
      <c r="B137" s="228"/>
      <c r="C137" s="226" t="s">
        <v>24</v>
      </c>
      <c r="F137" s="229" t="str">
        <f>IF(E20="","",E20)</f>
        <v xml:space="preserve"> </v>
      </c>
      <c r="I137" s="226" t="s">
        <v>30</v>
      </c>
      <c r="J137" s="261" t="str">
        <f>E26</f>
        <v xml:space="preserve"> </v>
      </c>
      <c r="L137" s="228"/>
    </row>
    <row r="138" spans="2:63" s="227" customFormat="1" ht="10.35" customHeight="1" x14ac:dyDescent="0.2">
      <c r="B138" s="228"/>
      <c r="L138" s="228"/>
    </row>
    <row r="139" spans="2:63" s="275" customFormat="1" ht="29.25" customHeight="1" x14ac:dyDescent="0.2">
      <c r="B139" s="276"/>
      <c r="C139" s="277" t="s">
        <v>206</v>
      </c>
      <c r="D139" s="278" t="s">
        <v>57</v>
      </c>
      <c r="E139" s="278" t="s">
        <v>53</v>
      </c>
      <c r="F139" s="278" t="s">
        <v>54</v>
      </c>
      <c r="G139" s="278" t="s">
        <v>207</v>
      </c>
      <c r="H139" s="278" t="s">
        <v>208</v>
      </c>
      <c r="I139" s="278" t="s">
        <v>209</v>
      </c>
      <c r="J139" s="279" t="s">
        <v>196</v>
      </c>
      <c r="K139" s="280" t="s">
        <v>210</v>
      </c>
      <c r="L139" s="276"/>
      <c r="M139" s="281" t="s">
        <v>1</v>
      </c>
      <c r="N139" s="282" t="s">
        <v>36</v>
      </c>
      <c r="O139" s="282" t="s">
        <v>211</v>
      </c>
      <c r="P139" s="282" t="s">
        <v>212</v>
      </c>
      <c r="Q139" s="282" t="s">
        <v>213</v>
      </c>
      <c r="R139" s="282" t="s">
        <v>214</v>
      </c>
      <c r="S139" s="282" t="s">
        <v>215</v>
      </c>
      <c r="T139" s="283" t="s">
        <v>216</v>
      </c>
    </row>
    <row r="140" spans="2:63" s="227" customFormat="1" ht="22.9" customHeight="1" x14ac:dyDescent="0.25">
      <c r="B140" s="228"/>
      <c r="C140" s="284" t="s">
        <v>197</v>
      </c>
      <c r="J140" s="285">
        <f t="shared" ref="J140:J152" si="1">BK140</f>
        <v>0</v>
      </c>
      <c r="L140" s="228"/>
      <c r="M140" s="286"/>
      <c r="N140" s="233"/>
      <c r="O140" s="233"/>
      <c r="P140" s="287">
        <f>P141+P145+P150+P151+P174+P268</f>
        <v>0</v>
      </c>
      <c r="Q140" s="233"/>
      <c r="R140" s="287">
        <f>R141+R145+R150+R151+R174+R268</f>
        <v>0</v>
      </c>
      <c r="S140" s="233"/>
      <c r="T140" s="288">
        <f>T141+T145+T150+T151+T174+T268</f>
        <v>0</v>
      </c>
      <c r="AT140" s="220" t="s">
        <v>71</v>
      </c>
      <c r="AU140" s="220" t="s">
        <v>198</v>
      </c>
      <c r="BK140" s="289">
        <f>BK141+BK145+BK150+BK151+BK174+BK268</f>
        <v>0</v>
      </c>
    </row>
    <row r="141" spans="2:63" s="290" customFormat="1" ht="25.9" customHeight="1" x14ac:dyDescent="0.2">
      <c r="B141" s="291"/>
      <c r="D141" s="292" t="s">
        <v>71</v>
      </c>
      <c r="E141" s="293" t="s">
        <v>2294</v>
      </c>
      <c r="F141" s="293" t="s">
        <v>1</v>
      </c>
      <c r="J141" s="294">
        <f t="shared" si="1"/>
        <v>0</v>
      </c>
      <c r="L141" s="291"/>
      <c r="M141" s="295"/>
      <c r="N141" s="296"/>
      <c r="O141" s="296"/>
      <c r="P141" s="297">
        <f>SUM(P142:P144)</f>
        <v>0</v>
      </c>
      <c r="Q141" s="296"/>
      <c r="R141" s="297">
        <f>SUM(R142:R144)</f>
        <v>0</v>
      </c>
      <c r="S141" s="296"/>
      <c r="T141" s="298">
        <f>SUM(T142:T144)</f>
        <v>0</v>
      </c>
      <c r="AR141" s="292" t="s">
        <v>79</v>
      </c>
      <c r="AT141" s="299" t="s">
        <v>71</v>
      </c>
      <c r="AU141" s="299" t="s">
        <v>72</v>
      </c>
      <c r="AY141" s="292" t="s">
        <v>219</v>
      </c>
      <c r="BK141" s="300">
        <f>SUM(BK142:BK144)</f>
        <v>0</v>
      </c>
    </row>
    <row r="142" spans="2:63" s="290" customFormat="1" ht="22.9" customHeight="1" x14ac:dyDescent="0.2">
      <c r="B142" s="291"/>
      <c r="D142" s="292" t="s">
        <v>71</v>
      </c>
      <c r="E142" s="301" t="s">
        <v>2294</v>
      </c>
      <c r="F142" s="301" t="s">
        <v>1</v>
      </c>
      <c r="J142" s="302">
        <f t="shared" si="1"/>
        <v>0</v>
      </c>
      <c r="L142" s="291"/>
      <c r="M142" s="295"/>
      <c r="N142" s="296"/>
      <c r="O142" s="296"/>
      <c r="P142" s="297">
        <v>0</v>
      </c>
      <c r="Q142" s="296"/>
      <c r="R142" s="297">
        <v>0</v>
      </c>
      <c r="S142" s="296"/>
      <c r="T142" s="298">
        <v>0</v>
      </c>
      <c r="AR142" s="292" t="s">
        <v>79</v>
      </c>
      <c r="AT142" s="299" t="s">
        <v>71</v>
      </c>
      <c r="AU142" s="299" t="s">
        <v>79</v>
      </c>
      <c r="AY142" s="292" t="s">
        <v>219</v>
      </c>
      <c r="BK142" s="300">
        <v>0</v>
      </c>
    </row>
    <row r="143" spans="2:63" s="290" customFormat="1" ht="22.9" customHeight="1" x14ac:dyDescent="0.2">
      <c r="B143" s="291"/>
      <c r="D143" s="292" t="s">
        <v>71</v>
      </c>
      <c r="E143" s="301" t="s">
        <v>2294</v>
      </c>
      <c r="F143" s="301" t="s">
        <v>1</v>
      </c>
      <c r="J143" s="302">
        <f t="shared" si="1"/>
        <v>0</v>
      </c>
      <c r="L143" s="291"/>
      <c r="M143" s="295"/>
      <c r="N143" s="296"/>
      <c r="O143" s="296"/>
      <c r="P143" s="297">
        <v>0</v>
      </c>
      <c r="Q143" s="296"/>
      <c r="R143" s="297">
        <v>0</v>
      </c>
      <c r="S143" s="296"/>
      <c r="T143" s="298">
        <v>0</v>
      </c>
      <c r="AR143" s="292" t="s">
        <v>79</v>
      </c>
      <c r="AT143" s="299" t="s">
        <v>71</v>
      </c>
      <c r="AU143" s="299" t="s">
        <v>79</v>
      </c>
      <c r="AY143" s="292" t="s">
        <v>219</v>
      </c>
      <c r="BK143" s="300">
        <v>0</v>
      </c>
    </row>
    <row r="144" spans="2:63" s="290" customFormat="1" ht="22.9" customHeight="1" x14ac:dyDescent="0.2">
      <c r="B144" s="291"/>
      <c r="D144" s="292" t="s">
        <v>71</v>
      </c>
      <c r="E144" s="301" t="s">
        <v>2294</v>
      </c>
      <c r="F144" s="301" t="s">
        <v>1</v>
      </c>
      <c r="J144" s="302">
        <f t="shared" si="1"/>
        <v>0</v>
      </c>
      <c r="L144" s="291"/>
      <c r="M144" s="295"/>
      <c r="N144" s="296"/>
      <c r="O144" s="296"/>
      <c r="P144" s="297">
        <v>0</v>
      </c>
      <c r="Q144" s="296"/>
      <c r="R144" s="297">
        <v>0</v>
      </c>
      <c r="S144" s="296"/>
      <c r="T144" s="298">
        <v>0</v>
      </c>
      <c r="AR144" s="292" t="s">
        <v>79</v>
      </c>
      <c r="AT144" s="299" t="s">
        <v>71</v>
      </c>
      <c r="AU144" s="299" t="s">
        <v>79</v>
      </c>
      <c r="AY144" s="292" t="s">
        <v>219</v>
      </c>
      <c r="BK144" s="300">
        <v>0</v>
      </c>
    </row>
    <row r="145" spans="2:65" s="290" customFormat="1" ht="25.9" customHeight="1" x14ac:dyDescent="0.2">
      <c r="B145" s="291"/>
      <c r="D145" s="292" t="s">
        <v>71</v>
      </c>
      <c r="E145" s="293" t="s">
        <v>2294</v>
      </c>
      <c r="F145" s="293" t="s">
        <v>1</v>
      </c>
      <c r="J145" s="294">
        <f t="shared" si="1"/>
        <v>0</v>
      </c>
      <c r="L145" s="291"/>
      <c r="M145" s="295"/>
      <c r="N145" s="296"/>
      <c r="O145" s="296"/>
      <c r="P145" s="297">
        <f>SUM(P146:P149)</f>
        <v>0</v>
      </c>
      <c r="Q145" s="296"/>
      <c r="R145" s="297">
        <f>SUM(R146:R149)</f>
        <v>0</v>
      </c>
      <c r="S145" s="296"/>
      <c r="T145" s="298">
        <f>SUM(T146:T149)</f>
        <v>0</v>
      </c>
      <c r="AR145" s="292" t="s">
        <v>79</v>
      </c>
      <c r="AT145" s="299" t="s">
        <v>71</v>
      </c>
      <c r="AU145" s="299" t="s">
        <v>72</v>
      </c>
      <c r="AY145" s="292" t="s">
        <v>219</v>
      </c>
      <c r="BK145" s="300">
        <f>SUM(BK146:BK149)</f>
        <v>0</v>
      </c>
    </row>
    <row r="146" spans="2:65" s="290" customFormat="1" ht="22.9" customHeight="1" x14ac:dyDescent="0.2">
      <c r="B146" s="291"/>
      <c r="D146" s="292" t="s">
        <v>71</v>
      </c>
      <c r="E146" s="301" t="s">
        <v>2294</v>
      </c>
      <c r="F146" s="301" t="s">
        <v>1</v>
      </c>
      <c r="J146" s="302">
        <f t="shared" si="1"/>
        <v>0</v>
      </c>
      <c r="L146" s="291"/>
      <c r="M146" s="295"/>
      <c r="N146" s="296"/>
      <c r="O146" s="296"/>
      <c r="P146" s="297">
        <v>0</v>
      </c>
      <c r="Q146" s="296"/>
      <c r="R146" s="297">
        <v>0</v>
      </c>
      <c r="S146" s="296"/>
      <c r="T146" s="298">
        <v>0</v>
      </c>
      <c r="AR146" s="292" t="s">
        <v>79</v>
      </c>
      <c r="AT146" s="299" t="s">
        <v>71</v>
      </c>
      <c r="AU146" s="299" t="s">
        <v>79</v>
      </c>
      <c r="AY146" s="292" t="s">
        <v>219</v>
      </c>
      <c r="BK146" s="300">
        <v>0</v>
      </c>
    </row>
    <row r="147" spans="2:65" s="290" customFormat="1" ht="22.9" customHeight="1" x14ac:dyDescent="0.2">
      <c r="B147" s="291"/>
      <c r="D147" s="292" t="s">
        <v>71</v>
      </c>
      <c r="E147" s="301" t="s">
        <v>2294</v>
      </c>
      <c r="F147" s="301" t="s">
        <v>1</v>
      </c>
      <c r="J147" s="302">
        <f t="shared" si="1"/>
        <v>0</v>
      </c>
      <c r="L147" s="291"/>
      <c r="M147" s="295"/>
      <c r="N147" s="296"/>
      <c r="O147" s="296"/>
      <c r="P147" s="297">
        <v>0</v>
      </c>
      <c r="Q147" s="296"/>
      <c r="R147" s="297">
        <v>0</v>
      </c>
      <c r="S147" s="296"/>
      <c r="T147" s="298">
        <v>0</v>
      </c>
      <c r="AR147" s="292" t="s">
        <v>79</v>
      </c>
      <c r="AT147" s="299" t="s">
        <v>71</v>
      </c>
      <c r="AU147" s="299" t="s">
        <v>79</v>
      </c>
      <c r="AY147" s="292" t="s">
        <v>219</v>
      </c>
      <c r="BK147" s="300">
        <v>0</v>
      </c>
    </row>
    <row r="148" spans="2:65" s="290" customFormat="1" ht="22.9" customHeight="1" x14ac:dyDescent="0.2">
      <c r="B148" s="291"/>
      <c r="D148" s="292" t="s">
        <v>71</v>
      </c>
      <c r="E148" s="301" t="s">
        <v>2294</v>
      </c>
      <c r="F148" s="301" t="s">
        <v>1</v>
      </c>
      <c r="J148" s="302">
        <f t="shared" si="1"/>
        <v>0</v>
      </c>
      <c r="L148" s="291"/>
      <c r="M148" s="295"/>
      <c r="N148" s="296"/>
      <c r="O148" s="296"/>
      <c r="P148" s="297">
        <v>0</v>
      </c>
      <c r="Q148" s="296"/>
      <c r="R148" s="297">
        <v>0</v>
      </c>
      <c r="S148" s="296"/>
      <c r="T148" s="298">
        <v>0</v>
      </c>
      <c r="AR148" s="292" t="s">
        <v>79</v>
      </c>
      <c r="AT148" s="299" t="s">
        <v>71</v>
      </c>
      <c r="AU148" s="299" t="s">
        <v>79</v>
      </c>
      <c r="AY148" s="292" t="s">
        <v>219</v>
      </c>
      <c r="BK148" s="300">
        <v>0</v>
      </c>
    </row>
    <row r="149" spans="2:65" s="290" customFormat="1" ht="22.9" customHeight="1" x14ac:dyDescent="0.2">
      <c r="B149" s="291"/>
      <c r="D149" s="292" t="s">
        <v>71</v>
      </c>
      <c r="E149" s="301" t="s">
        <v>2294</v>
      </c>
      <c r="F149" s="301" t="s">
        <v>1</v>
      </c>
      <c r="J149" s="302">
        <f t="shared" si="1"/>
        <v>0</v>
      </c>
      <c r="L149" s="291"/>
      <c r="M149" s="295"/>
      <c r="N149" s="296"/>
      <c r="O149" s="296"/>
      <c r="P149" s="297">
        <v>0</v>
      </c>
      <c r="Q149" s="296"/>
      <c r="R149" s="297">
        <v>0</v>
      </c>
      <c r="S149" s="296"/>
      <c r="T149" s="298">
        <v>0</v>
      </c>
      <c r="AR149" s="292" t="s">
        <v>79</v>
      </c>
      <c r="AT149" s="299" t="s">
        <v>71</v>
      </c>
      <c r="AU149" s="299" t="s">
        <v>79</v>
      </c>
      <c r="AY149" s="292" t="s">
        <v>219</v>
      </c>
      <c r="BK149" s="300">
        <v>0</v>
      </c>
    </row>
    <row r="150" spans="2:65" s="290" customFormat="1" ht="25.9" customHeight="1" x14ac:dyDescent="0.2">
      <c r="B150" s="291"/>
      <c r="D150" s="292" t="s">
        <v>71</v>
      </c>
      <c r="E150" s="293" t="s">
        <v>2294</v>
      </c>
      <c r="F150" s="293" t="s">
        <v>1</v>
      </c>
      <c r="J150" s="294">
        <f t="shared" si="1"/>
        <v>0</v>
      </c>
      <c r="L150" s="291"/>
      <c r="M150" s="295"/>
      <c r="N150" s="296"/>
      <c r="O150" s="296"/>
      <c r="P150" s="297">
        <v>0</v>
      </c>
      <c r="Q150" s="296"/>
      <c r="R150" s="297">
        <v>0</v>
      </c>
      <c r="S150" s="296"/>
      <c r="T150" s="298">
        <v>0</v>
      </c>
      <c r="AR150" s="292" t="s">
        <v>79</v>
      </c>
      <c r="AT150" s="299" t="s">
        <v>71</v>
      </c>
      <c r="AU150" s="299" t="s">
        <v>72</v>
      </c>
      <c r="AY150" s="292" t="s">
        <v>219</v>
      </c>
      <c r="BK150" s="300">
        <v>0</v>
      </c>
    </row>
    <row r="151" spans="2:65" s="290" customFormat="1" ht="25.9" customHeight="1" x14ac:dyDescent="0.2">
      <c r="B151" s="291"/>
      <c r="D151" s="292" t="s">
        <v>71</v>
      </c>
      <c r="E151" s="293" t="s">
        <v>2294</v>
      </c>
      <c r="F151" s="293" t="s">
        <v>1</v>
      </c>
      <c r="J151" s="294">
        <f t="shared" si="1"/>
        <v>0</v>
      </c>
      <c r="L151" s="291"/>
      <c r="M151" s="295"/>
      <c r="N151" s="296"/>
      <c r="O151" s="296"/>
      <c r="P151" s="297">
        <f>P152+P157+P172</f>
        <v>0</v>
      </c>
      <c r="Q151" s="296"/>
      <c r="R151" s="297">
        <f>R152+R157+R172</f>
        <v>0</v>
      </c>
      <c r="S151" s="296"/>
      <c r="T151" s="298">
        <f>T152+T157+T172</f>
        <v>0</v>
      </c>
      <c r="AR151" s="292" t="s">
        <v>79</v>
      </c>
      <c r="AT151" s="299" t="s">
        <v>71</v>
      </c>
      <c r="AU151" s="299" t="s">
        <v>72</v>
      </c>
      <c r="AY151" s="292" t="s">
        <v>219</v>
      </c>
      <c r="BK151" s="300">
        <f>BK152+BK157+BK172</f>
        <v>0</v>
      </c>
    </row>
    <row r="152" spans="2:65" s="290" customFormat="1" ht="22.9" customHeight="1" x14ac:dyDescent="0.2">
      <c r="B152" s="291"/>
      <c r="D152" s="292" t="s">
        <v>71</v>
      </c>
      <c r="E152" s="301" t="s">
        <v>2294</v>
      </c>
      <c r="F152" s="301" t="s">
        <v>1</v>
      </c>
      <c r="J152" s="302">
        <f t="shared" si="1"/>
        <v>0</v>
      </c>
      <c r="L152" s="291"/>
      <c r="M152" s="295"/>
      <c r="N152" s="296"/>
      <c r="O152" s="296"/>
      <c r="P152" s="297">
        <f>SUM(P153:P156)</f>
        <v>0</v>
      </c>
      <c r="Q152" s="296"/>
      <c r="R152" s="297">
        <f>SUM(R153:R156)</f>
        <v>0</v>
      </c>
      <c r="S152" s="296"/>
      <c r="T152" s="298">
        <f>SUM(T153:T156)</f>
        <v>0</v>
      </c>
      <c r="AR152" s="292" t="s">
        <v>79</v>
      </c>
      <c r="AT152" s="299" t="s">
        <v>71</v>
      </c>
      <c r="AU152" s="299" t="s">
        <v>79</v>
      </c>
      <c r="AY152" s="292" t="s">
        <v>219</v>
      </c>
      <c r="BK152" s="300">
        <f>SUM(BK153:BK156)</f>
        <v>0</v>
      </c>
    </row>
    <row r="153" spans="2:65" s="227" customFormat="1" ht="22.15" customHeight="1" x14ac:dyDescent="0.2">
      <c r="B153" s="303"/>
      <c r="C153" s="304" t="s">
        <v>79</v>
      </c>
      <c r="D153" s="304" t="s">
        <v>222</v>
      </c>
      <c r="E153" s="305" t="s">
        <v>1213</v>
      </c>
      <c r="F153" s="306" t="s">
        <v>1214</v>
      </c>
      <c r="G153" s="307" t="s">
        <v>225</v>
      </c>
      <c r="H153" s="308">
        <v>2</v>
      </c>
      <c r="I153" s="308">
        <v>0</v>
      </c>
      <c r="J153" s="308">
        <f>ROUND(I153*H153,3)</f>
        <v>0</v>
      </c>
      <c r="K153" s="309"/>
      <c r="L153" s="228"/>
      <c r="M153" s="310" t="s">
        <v>1</v>
      </c>
      <c r="N153" s="311" t="s">
        <v>38</v>
      </c>
      <c r="O153" s="312">
        <v>0</v>
      </c>
      <c r="P153" s="312">
        <f>O153*H153</f>
        <v>0</v>
      </c>
      <c r="Q153" s="312">
        <v>0</v>
      </c>
      <c r="R153" s="312">
        <f>Q153*H153</f>
        <v>0</v>
      </c>
      <c r="S153" s="312">
        <v>0</v>
      </c>
      <c r="T153" s="313">
        <f>S153*H153</f>
        <v>0</v>
      </c>
      <c r="AR153" s="314" t="s">
        <v>226</v>
      </c>
      <c r="AT153" s="314" t="s">
        <v>222</v>
      </c>
      <c r="AU153" s="314" t="s">
        <v>84</v>
      </c>
      <c r="AY153" s="220" t="s">
        <v>219</v>
      </c>
      <c r="BE153" s="315">
        <f>IF(N153="základná",J153,0)</f>
        <v>0</v>
      </c>
      <c r="BF153" s="315">
        <f>IF(N153="znížená",J153,0)</f>
        <v>0</v>
      </c>
      <c r="BG153" s="315">
        <f>IF(N153="zákl. prenesená",J153,0)</f>
        <v>0</v>
      </c>
      <c r="BH153" s="315">
        <f>IF(N153="zníž. prenesená",J153,0)</f>
        <v>0</v>
      </c>
      <c r="BI153" s="315">
        <f>IF(N153="nulová",J153,0)</f>
        <v>0</v>
      </c>
      <c r="BJ153" s="220" t="s">
        <v>84</v>
      </c>
      <c r="BK153" s="316">
        <f>ROUND(I153*H153,3)</f>
        <v>0</v>
      </c>
      <c r="BL153" s="220" t="s">
        <v>226</v>
      </c>
      <c r="BM153" s="314" t="s">
        <v>84</v>
      </c>
    </row>
    <row r="154" spans="2:65" s="227" customFormat="1" ht="22.15" customHeight="1" x14ac:dyDescent="0.2">
      <c r="B154" s="303"/>
      <c r="C154" s="304" t="s">
        <v>84</v>
      </c>
      <c r="D154" s="304" t="s">
        <v>222</v>
      </c>
      <c r="E154" s="305" t="s">
        <v>1215</v>
      </c>
      <c r="F154" s="306" t="s">
        <v>1216</v>
      </c>
      <c r="G154" s="307" t="s">
        <v>225</v>
      </c>
      <c r="H154" s="308">
        <v>3</v>
      </c>
      <c r="I154" s="308">
        <v>0</v>
      </c>
      <c r="J154" s="308">
        <f>ROUND(I154*H154,3)</f>
        <v>0</v>
      </c>
      <c r="K154" s="309"/>
      <c r="L154" s="228"/>
      <c r="M154" s="310" t="s">
        <v>1</v>
      </c>
      <c r="N154" s="311" t="s">
        <v>38</v>
      </c>
      <c r="O154" s="312">
        <v>0</v>
      </c>
      <c r="P154" s="312">
        <f>O154*H154</f>
        <v>0</v>
      </c>
      <c r="Q154" s="312">
        <v>0</v>
      </c>
      <c r="R154" s="312">
        <f>Q154*H154</f>
        <v>0</v>
      </c>
      <c r="S154" s="312">
        <v>0</v>
      </c>
      <c r="T154" s="313">
        <f>S154*H154</f>
        <v>0</v>
      </c>
      <c r="AR154" s="314" t="s">
        <v>226</v>
      </c>
      <c r="AT154" s="314" t="s">
        <v>222</v>
      </c>
      <c r="AU154" s="314" t="s">
        <v>84</v>
      </c>
      <c r="AY154" s="220" t="s">
        <v>219</v>
      </c>
      <c r="BE154" s="315">
        <f>IF(N154="základná",J154,0)</f>
        <v>0</v>
      </c>
      <c r="BF154" s="315">
        <f>IF(N154="znížená",J154,0)</f>
        <v>0</v>
      </c>
      <c r="BG154" s="315">
        <f>IF(N154="zákl. prenesená",J154,0)</f>
        <v>0</v>
      </c>
      <c r="BH154" s="315">
        <f>IF(N154="zníž. prenesená",J154,0)</f>
        <v>0</v>
      </c>
      <c r="BI154" s="315">
        <f>IF(N154="nulová",J154,0)</f>
        <v>0</v>
      </c>
      <c r="BJ154" s="220" t="s">
        <v>84</v>
      </c>
      <c r="BK154" s="316">
        <f>ROUND(I154*H154,3)</f>
        <v>0</v>
      </c>
      <c r="BL154" s="220" t="s">
        <v>226</v>
      </c>
      <c r="BM154" s="314" t="s">
        <v>226</v>
      </c>
    </row>
    <row r="155" spans="2:65" s="227" customFormat="1" ht="22.15" customHeight="1" x14ac:dyDescent="0.2">
      <c r="B155" s="303"/>
      <c r="C155" s="304" t="s">
        <v>89</v>
      </c>
      <c r="D155" s="304" t="s">
        <v>222</v>
      </c>
      <c r="E155" s="305" t="s">
        <v>1217</v>
      </c>
      <c r="F155" s="306" t="s">
        <v>1218</v>
      </c>
      <c r="G155" s="307" t="s">
        <v>225</v>
      </c>
      <c r="H155" s="308">
        <v>10</v>
      </c>
      <c r="I155" s="308">
        <v>0</v>
      </c>
      <c r="J155" s="308">
        <f>ROUND(I155*H155,3)</f>
        <v>0</v>
      </c>
      <c r="K155" s="309"/>
      <c r="L155" s="228"/>
      <c r="M155" s="310" t="s">
        <v>1</v>
      </c>
      <c r="N155" s="311" t="s">
        <v>38</v>
      </c>
      <c r="O155" s="312">
        <v>0</v>
      </c>
      <c r="P155" s="312">
        <f>O155*H155</f>
        <v>0</v>
      </c>
      <c r="Q155" s="312">
        <v>0</v>
      </c>
      <c r="R155" s="312">
        <f>Q155*H155</f>
        <v>0</v>
      </c>
      <c r="S155" s="312">
        <v>0</v>
      </c>
      <c r="T155" s="313">
        <f>S155*H155</f>
        <v>0</v>
      </c>
      <c r="AR155" s="314" t="s">
        <v>226</v>
      </c>
      <c r="AT155" s="314" t="s">
        <v>222</v>
      </c>
      <c r="AU155" s="314" t="s">
        <v>84</v>
      </c>
      <c r="AY155" s="220" t="s">
        <v>219</v>
      </c>
      <c r="BE155" s="315">
        <f>IF(N155="základná",J155,0)</f>
        <v>0</v>
      </c>
      <c r="BF155" s="315">
        <f>IF(N155="znížená",J155,0)</f>
        <v>0</v>
      </c>
      <c r="BG155" s="315">
        <f>IF(N155="zákl. prenesená",J155,0)</f>
        <v>0</v>
      </c>
      <c r="BH155" s="315">
        <f>IF(N155="zníž. prenesená",J155,0)</f>
        <v>0</v>
      </c>
      <c r="BI155" s="315">
        <f>IF(N155="nulová",J155,0)</f>
        <v>0</v>
      </c>
      <c r="BJ155" s="220" t="s">
        <v>84</v>
      </c>
      <c r="BK155" s="316">
        <f>ROUND(I155*H155,3)</f>
        <v>0</v>
      </c>
      <c r="BL155" s="220" t="s">
        <v>226</v>
      </c>
      <c r="BM155" s="314" t="s">
        <v>270</v>
      </c>
    </row>
    <row r="156" spans="2:65" s="227" customFormat="1" ht="22.15" customHeight="1" x14ac:dyDescent="0.2">
      <c r="B156" s="303"/>
      <c r="C156" s="304" t="s">
        <v>226</v>
      </c>
      <c r="D156" s="304" t="s">
        <v>222</v>
      </c>
      <c r="E156" s="305" t="s">
        <v>1219</v>
      </c>
      <c r="F156" s="306" t="s">
        <v>1220</v>
      </c>
      <c r="G156" s="307" t="s">
        <v>225</v>
      </c>
      <c r="H156" s="308">
        <v>10</v>
      </c>
      <c r="I156" s="308">
        <v>0</v>
      </c>
      <c r="J156" s="308">
        <f>ROUND(I156*H156,3)</f>
        <v>0</v>
      </c>
      <c r="K156" s="309"/>
      <c r="L156" s="228"/>
      <c r="M156" s="310" t="s">
        <v>1</v>
      </c>
      <c r="N156" s="311" t="s">
        <v>38</v>
      </c>
      <c r="O156" s="312">
        <v>0</v>
      </c>
      <c r="P156" s="312">
        <f>O156*H156</f>
        <v>0</v>
      </c>
      <c r="Q156" s="312">
        <v>0</v>
      </c>
      <c r="R156" s="312">
        <f>Q156*H156</f>
        <v>0</v>
      </c>
      <c r="S156" s="312">
        <v>0</v>
      </c>
      <c r="T156" s="313">
        <f>S156*H156</f>
        <v>0</v>
      </c>
      <c r="AR156" s="314" t="s">
        <v>226</v>
      </c>
      <c r="AT156" s="314" t="s">
        <v>222</v>
      </c>
      <c r="AU156" s="314" t="s">
        <v>84</v>
      </c>
      <c r="AY156" s="220" t="s">
        <v>219</v>
      </c>
      <c r="BE156" s="315">
        <f>IF(N156="základná",J156,0)</f>
        <v>0</v>
      </c>
      <c r="BF156" s="315">
        <f>IF(N156="znížená",J156,0)</f>
        <v>0</v>
      </c>
      <c r="BG156" s="315">
        <f>IF(N156="zákl. prenesená",J156,0)</f>
        <v>0</v>
      </c>
      <c r="BH156" s="315">
        <f>IF(N156="zníž. prenesená",J156,0)</f>
        <v>0</v>
      </c>
      <c r="BI156" s="315">
        <f>IF(N156="nulová",J156,0)</f>
        <v>0</v>
      </c>
      <c r="BJ156" s="220" t="s">
        <v>84</v>
      </c>
      <c r="BK156" s="316">
        <f>ROUND(I156*H156,3)</f>
        <v>0</v>
      </c>
      <c r="BL156" s="220" t="s">
        <v>226</v>
      </c>
      <c r="BM156" s="314" t="s">
        <v>279</v>
      </c>
    </row>
    <row r="157" spans="2:65" s="290" customFormat="1" ht="22.9" customHeight="1" x14ac:dyDescent="0.2">
      <c r="B157" s="291"/>
      <c r="D157" s="292" t="s">
        <v>71</v>
      </c>
      <c r="E157" s="301" t="s">
        <v>2294</v>
      </c>
      <c r="F157" s="301" t="s">
        <v>1</v>
      </c>
      <c r="J157" s="302">
        <f>BK157</f>
        <v>0</v>
      </c>
      <c r="L157" s="291"/>
      <c r="M157" s="295"/>
      <c r="N157" s="296"/>
      <c r="O157" s="296"/>
      <c r="P157" s="297">
        <f>SUM(P158:P171)</f>
        <v>0</v>
      </c>
      <c r="Q157" s="296"/>
      <c r="R157" s="297">
        <f>SUM(R158:R171)</f>
        <v>0</v>
      </c>
      <c r="S157" s="296"/>
      <c r="T157" s="298">
        <f>SUM(T158:T171)</f>
        <v>0</v>
      </c>
      <c r="AR157" s="292" t="s">
        <v>79</v>
      </c>
      <c r="AT157" s="299" t="s">
        <v>71</v>
      </c>
      <c r="AU157" s="299" t="s">
        <v>79</v>
      </c>
      <c r="AY157" s="292" t="s">
        <v>219</v>
      </c>
      <c r="BK157" s="300">
        <f>SUM(BK158:BK171)</f>
        <v>0</v>
      </c>
    </row>
    <row r="158" spans="2:65" s="227" customFormat="1" ht="22.15" customHeight="1" x14ac:dyDescent="0.2">
      <c r="B158" s="303"/>
      <c r="C158" s="304" t="s">
        <v>265</v>
      </c>
      <c r="D158" s="304" t="s">
        <v>222</v>
      </c>
      <c r="E158" s="305" t="s">
        <v>1221</v>
      </c>
      <c r="F158" s="306" t="s">
        <v>1222</v>
      </c>
      <c r="G158" s="307" t="s">
        <v>268</v>
      </c>
      <c r="H158" s="308">
        <v>2</v>
      </c>
      <c r="I158" s="308">
        <v>0</v>
      </c>
      <c r="J158" s="308">
        <f t="shared" ref="J158:J171" si="2">ROUND(I158*H158,3)</f>
        <v>0</v>
      </c>
      <c r="K158" s="309"/>
      <c r="L158" s="228"/>
      <c r="M158" s="310" t="s">
        <v>1</v>
      </c>
      <c r="N158" s="311" t="s">
        <v>38</v>
      </c>
      <c r="O158" s="312">
        <v>0</v>
      </c>
      <c r="P158" s="312">
        <f t="shared" ref="P158:P171" si="3">O158*H158</f>
        <v>0</v>
      </c>
      <c r="Q158" s="312">
        <v>0</v>
      </c>
      <c r="R158" s="312">
        <f t="shared" ref="R158:R171" si="4">Q158*H158</f>
        <v>0</v>
      </c>
      <c r="S158" s="312">
        <v>0</v>
      </c>
      <c r="T158" s="313">
        <f t="shared" ref="T158:T171" si="5">S158*H158</f>
        <v>0</v>
      </c>
      <c r="AR158" s="314" t="s">
        <v>226</v>
      </c>
      <c r="AT158" s="314" t="s">
        <v>222</v>
      </c>
      <c r="AU158" s="314" t="s">
        <v>84</v>
      </c>
      <c r="AY158" s="220" t="s">
        <v>219</v>
      </c>
      <c r="BE158" s="315">
        <f t="shared" ref="BE158:BE171" si="6">IF(N158="základná",J158,0)</f>
        <v>0</v>
      </c>
      <c r="BF158" s="315">
        <f t="shared" ref="BF158:BF171" si="7">IF(N158="znížená",J158,0)</f>
        <v>0</v>
      </c>
      <c r="BG158" s="315">
        <f t="shared" ref="BG158:BG171" si="8">IF(N158="zákl. prenesená",J158,0)</f>
        <v>0</v>
      </c>
      <c r="BH158" s="315">
        <f t="shared" ref="BH158:BH171" si="9">IF(N158="zníž. prenesená",J158,0)</f>
        <v>0</v>
      </c>
      <c r="BI158" s="315">
        <f t="shared" ref="BI158:BI171" si="10">IF(N158="nulová",J158,0)</f>
        <v>0</v>
      </c>
      <c r="BJ158" s="220" t="s">
        <v>84</v>
      </c>
      <c r="BK158" s="316">
        <f t="shared" ref="BK158:BK171" si="11">ROUND(I158*H158,3)</f>
        <v>0</v>
      </c>
      <c r="BL158" s="220" t="s">
        <v>226</v>
      </c>
      <c r="BM158" s="314" t="s">
        <v>301</v>
      </c>
    </row>
    <row r="159" spans="2:65" s="227" customFormat="1" ht="22.15" customHeight="1" x14ac:dyDescent="0.2">
      <c r="B159" s="303"/>
      <c r="C159" s="304" t="s">
        <v>270</v>
      </c>
      <c r="D159" s="304" t="s">
        <v>222</v>
      </c>
      <c r="E159" s="305" t="s">
        <v>1223</v>
      </c>
      <c r="F159" s="306" t="s">
        <v>1224</v>
      </c>
      <c r="G159" s="307" t="s">
        <v>268</v>
      </c>
      <c r="H159" s="308">
        <v>3</v>
      </c>
      <c r="I159" s="308">
        <v>0</v>
      </c>
      <c r="J159" s="308">
        <f t="shared" si="2"/>
        <v>0</v>
      </c>
      <c r="K159" s="309"/>
      <c r="L159" s="228"/>
      <c r="M159" s="310" t="s">
        <v>1</v>
      </c>
      <c r="N159" s="311" t="s">
        <v>38</v>
      </c>
      <c r="O159" s="312">
        <v>0</v>
      </c>
      <c r="P159" s="312">
        <f t="shared" si="3"/>
        <v>0</v>
      </c>
      <c r="Q159" s="312">
        <v>0</v>
      </c>
      <c r="R159" s="312">
        <f t="shared" si="4"/>
        <v>0</v>
      </c>
      <c r="S159" s="312">
        <v>0</v>
      </c>
      <c r="T159" s="313">
        <f t="shared" si="5"/>
        <v>0</v>
      </c>
      <c r="AR159" s="314" t="s">
        <v>226</v>
      </c>
      <c r="AT159" s="314" t="s">
        <v>222</v>
      </c>
      <c r="AU159" s="314" t="s">
        <v>84</v>
      </c>
      <c r="AY159" s="220" t="s">
        <v>219</v>
      </c>
      <c r="BE159" s="315">
        <f t="shared" si="6"/>
        <v>0</v>
      </c>
      <c r="BF159" s="315">
        <f t="shared" si="7"/>
        <v>0</v>
      </c>
      <c r="BG159" s="315">
        <f t="shared" si="8"/>
        <v>0</v>
      </c>
      <c r="BH159" s="315">
        <f t="shared" si="9"/>
        <v>0</v>
      </c>
      <c r="BI159" s="315">
        <f t="shared" si="10"/>
        <v>0</v>
      </c>
      <c r="BJ159" s="220" t="s">
        <v>84</v>
      </c>
      <c r="BK159" s="316">
        <f t="shared" si="11"/>
        <v>0</v>
      </c>
      <c r="BL159" s="220" t="s">
        <v>226</v>
      </c>
      <c r="BM159" s="314" t="s">
        <v>310</v>
      </c>
    </row>
    <row r="160" spans="2:65" s="227" customFormat="1" ht="30" customHeight="1" x14ac:dyDescent="0.2">
      <c r="B160" s="303"/>
      <c r="C160" s="304" t="s">
        <v>274</v>
      </c>
      <c r="D160" s="304" t="s">
        <v>222</v>
      </c>
      <c r="E160" s="305" t="s">
        <v>1225</v>
      </c>
      <c r="F160" s="306" t="s">
        <v>1226</v>
      </c>
      <c r="G160" s="307" t="s">
        <v>1227</v>
      </c>
      <c r="H160" s="308">
        <v>50</v>
      </c>
      <c r="I160" s="308">
        <v>0</v>
      </c>
      <c r="J160" s="308">
        <f t="shared" si="2"/>
        <v>0</v>
      </c>
      <c r="K160" s="309"/>
      <c r="L160" s="228"/>
      <c r="M160" s="310" t="s">
        <v>1</v>
      </c>
      <c r="N160" s="311" t="s">
        <v>38</v>
      </c>
      <c r="O160" s="312">
        <v>0</v>
      </c>
      <c r="P160" s="312">
        <f t="shared" si="3"/>
        <v>0</v>
      </c>
      <c r="Q160" s="312">
        <v>0</v>
      </c>
      <c r="R160" s="312">
        <f t="shared" si="4"/>
        <v>0</v>
      </c>
      <c r="S160" s="312">
        <v>0</v>
      </c>
      <c r="T160" s="313">
        <f t="shared" si="5"/>
        <v>0</v>
      </c>
      <c r="AR160" s="314" t="s">
        <v>226</v>
      </c>
      <c r="AT160" s="314" t="s">
        <v>222</v>
      </c>
      <c r="AU160" s="314" t="s">
        <v>84</v>
      </c>
      <c r="AY160" s="220" t="s">
        <v>219</v>
      </c>
      <c r="BE160" s="315">
        <f t="shared" si="6"/>
        <v>0</v>
      </c>
      <c r="BF160" s="315">
        <f t="shared" si="7"/>
        <v>0</v>
      </c>
      <c r="BG160" s="315">
        <f t="shared" si="8"/>
        <v>0</v>
      </c>
      <c r="BH160" s="315">
        <f t="shared" si="9"/>
        <v>0</v>
      </c>
      <c r="BI160" s="315">
        <f t="shared" si="10"/>
        <v>0</v>
      </c>
      <c r="BJ160" s="220" t="s">
        <v>84</v>
      </c>
      <c r="BK160" s="316">
        <f t="shared" si="11"/>
        <v>0</v>
      </c>
      <c r="BL160" s="220" t="s">
        <v>226</v>
      </c>
      <c r="BM160" s="314" t="s">
        <v>329</v>
      </c>
    </row>
    <row r="161" spans="2:65" s="227" customFormat="1" ht="30" customHeight="1" x14ac:dyDescent="0.2">
      <c r="B161" s="303"/>
      <c r="C161" s="304" t="s">
        <v>279</v>
      </c>
      <c r="D161" s="304" t="s">
        <v>222</v>
      </c>
      <c r="E161" s="305" t="s">
        <v>1228</v>
      </c>
      <c r="F161" s="306" t="s">
        <v>1229</v>
      </c>
      <c r="G161" s="307" t="s">
        <v>1227</v>
      </c>
      <c r="H161" s="308">
        <v>80</v>
      </c>
      <c r="I161" s="308">
        <v>0</v>
      </c>
      <c r="J161" s="308">
        <f t="shared" si="2"/>
        <v>0</v>
      </c>
      <c r="K161" s="309"/>
      <c r="L161" s="228"/>
      <c r="M161" s="310" t="s">
        <v>1</v>
      </c>
      <c r="N161" s="311" t="s">
        <v>38</v>
      </c>
      <c r="O161" s="312">
        <v>0</v>
      </c>
      <c r="P161" s="312">
        <f t="shared" si="3"/>
        <v>0</v>
      </c>
      <c r="Q161" s="312">
        <v>0</v>
      </c>
      <c r="R161" s="312">
        <f t="shared" si="4"/>
        <v>0</v>
      </c>
      <c r="S161" s="312">
        <v>0</v>
      </c>
      <c r="T161" s="313">
        <f t="shared" si="5"/>
        <v>0</v>
      </c>
      <c r="AR161" s="314" t="s">
        <v>226</v>
      </c>
      <c r="AT161" s="314" t="s">
        <v>222</v>
      </c>
      <c r="AU161" s="314" t="s">
        <v>84</v>
      </c>
      <c r="AY161" s="220" t="s">
        <v>219</v>
      </c>
      <c r="BE161" s="315">
        <f t="shared" si="6"/>
        <v>0</v>
      </c>
      <c r="BF161" s="315">
        <f t="shared" si="7"/>
        <v>0</v>
      </c>
      <c r="BG161" s="315">
        <f t="shared" si="8"/>
        <v>0</v>
      </c>
      <c r="BH161" s="315">
        <f t="shared" si="9"/>
        <v>0</v>
      </c>
      <c r="BI161" s="315">
        <f t="shared" si="10"/>
        <v>0</v>
      </c>
      <c r="BJ161" s="220" t="s">
        <v>84</v>
      </c>
      <c r="BK161" s="316">
        <f t="shared" si="11"/>
        <v>0</v>
      </c>
      <c r="BL161" s="220" t="s">
        <v>226</v>
      </c>
      <c r="BM161" s="314" t="s">
        <v>321</v>
      </c>
    </row>
    <row r="162" spans="2:65" s="227" customFormat="1" ht="34.9" customHeight="1" x14ac:dyDescent="0.2">
      <c r="B162" s="303"/>
      <c r="C162" s="304" t="s">
        <v>220</v>
      </c>
      <c r="D162" s="304" t="s">
        <v>222</v>
      </c>
      <c r="E162" s="305" t="s">
        <v>1230</v>
      </c>
      <c r="F162" s="306" t="s">
        <v>1231</v>
      </c>
      <c r="G162" s="307" t="s">
        <v>332</v>
      </c>
      <c r="H162" s="308">
        <v>15</v>
      </c>
      <c r="I162" s="308">
        <v>0</v>
      </c>
      <c r="J162" s="308">
        <f t="shared" si="2"/>
        <v>0</v>
      </c>
      <c r="K162" s="309"/>
      <c r="L162" s="228"/>
      <c r="M162" s="310" t="s">
        <v>1</v>
      </c>
      <c r="N162" s="311" t="s">
        <v>38</v>
      </c>
      <c r="O162" s="312">
        <v>0</v>
      </c>
      <c r="P162" s="312">
        <f t="shared" si="3"/>
        <v>0</v>
      </c>
      <c r="Q162" s="312">
        <v>0</v>
      </c>
      <c r="R162" s="312">
        <f t="shared" si="4"/>
        <v>0</v>
      </c>
      <c r="S162" s="312">
        <v>0</v>
      </c>
      <c r="T162" s="313">
        <f t="shared" si="5"/>
        <v>0</v>
      </c>
      <c r="AR162" s="314" t="s">
        <v>226</v>
      </c>
      <c r="AT162" s="314" t="s">
        <v>222</v>
      </c>
      <c r="AU162" s="314" t="s">
        <v>84</v>
      </c>
      <c r="AY162" s="220" t="s">
        <v>219</v>
      </c>
      <c r="BE162" s="315">
        <f t="shared" si="6"/>
        <v>0</v>
      </c>
      <c r="BF162" s="315">
        <f t="shared" si="7"/>
        <v>0</v>
      </c>
      <c r="BG162" s="315">
        <f t="shared" si="8"/>
        <v>0</v>
      </c>
      <c r="BH162" s="315">
        <f t="shared" si="9"/>
        <v>0</v>
      </c>
      <c r="BI162" s="315">
        <f t="shared" si="10"/>
        <v>0</v>
      </c>
      <c r="BJ162" s="220" t="s">
        <v>84</v>
      </c>
      <c r="BK162" s="316">
        <f t="shared" si="11"/>
        <v>0</v>
      </c>
      <c r="BL162" s="220" t="s">
        <v>226</v>
      </c>
      <c r="BM162" s="314" t="s">
        <v>622</v>
      </c>
    </row>
    <row r="163" spans="2:65" s="227" customFormat="1" ht="34.9" customHeight="1" x14ac:dyDescent="0.2">
      <c r="B163" s="303"/>
      <c r="C163" s="304" t="s">
        <v>301</v>
      </c>
      <c r="D163" s="304" t="s">
        <v>222</v>
      </c>
      <c r="E163" s="305" t="s">
        <v>1232</v>
      </c>
      <c r="F163" s="306" t="s">
        <v>1233</v>
      </c>
      <c r="G163" s="307" t="s">
        <v>332</v>
      </c>
      <c r="H163" s="308">
        <v>6</v>
      </c>
      <c r="I163" s="308">
        <v>0</v>
      </c>
      <c r="J163" s="308">
        <f t="shared" si="2"/>
        <v>0</v>
      </c>
      <c r="K163" s="309"/>
      <c r="L163" s="228"/>
      <c r="M163" s="310" t="s">
        <v>1</v>
      </c>
      <c r="N163" s="311" t="s">
        <v>38</v>
      </c>
      <c r="O163" s="312">
        <v>0</v>
      </c>
      <c r="P163" s="312">
        <f t="shared" si="3"/>
        <v>0</v>
      </c>
      <c r="Q163" s="312">
        <v>0</v>
      </c>
      <c r="R163" s="312">
        <f t="shared" si="4"/>
        <v>0</v>
      </c>
      <c r="S163" s="312">
        <v>0</v>
      </c>
      <c r="T163" s="313">
        <f t="shared" si="5"/>
        <v>0</v>
      </c>
      <c r="AR163" s="314" t="s">
        <v>226</v>
      </c>
      <c r="AT163" s="314" t="s">
        <v>222</v>
      </c>
      <c r="AU163" s="314" t="s">
        <v>84</v>
      </c>
      <c r="AY163" s="220" t="s">
        <v>219</v>
      </c>
      <c r="BE163" s="315">
        <f t="shared" si="6"/>
        <v>0</v>
      </c>
      <c r="BF163" s="315">
        <f t="shared" si="7"/>
        <v>0</v>
      </c>
      <c r="BG163" s="315">
        <f t="shared" si="8"/>
        <v>0</v>
      </c>
      <c r="BH163" s="315">
        <f t="shared" si="9"/>
        <v>0</v>
      </c>
      <c r="BI163" s="315">
        <f t="shared" si="10"/>
        <v>0</v>
      </c>
      <c r="BJ163" s="220" t="s">
        <v>84</v>
      </c>
      <c r="BK163" s="316">
        <f t="shared" si="11"/>
        <v>0</v>
      </c>
      <c r="BL163" s="220" t="s">
        <v>226</v>
      </c>
      <c r="BM163" s="314" t="s">
        <v>7</v>
      </c>
    </row>
    <row r="164" spans="2:65" s="227" customFormat="1" ht="22.15" customHeight="1" x14ac:dyDescent="0.2">
      <c r="B164" s="303"/>
      <c r="C164" s="304" t="s">
        <v>306</v>
      </c>
      <c r="D164" s="304" t="s">
        <v>222</v>
      </c>
      <c r="E164" s="305" t="s">
        <v>1234</v>
      </c>
      <c r="F164" s="306" t="s">
        <v>1235</v>
      </c>
      <c r="G164" s="307" t="s">
        <v>332</v>
      </c>
      <c r="H164" s="308">
        <v>4</v>
      </c>
      <c r="I164" s="308">
        <v>0</v>
      </c>
      <c r="J164" s="308">
        <f t="shared" si="2"/>
        <v>0</v>
      </c>
      <c r="K164" s="309"/>
      <c r="L164" s="228"/>
      <c r="M164" s="310" t="s">
        <v>1</v>
      </c>
      <c r="N164" s="311" t="s">
        <v>38</v>
      </c>
      <c r="O164" s="312">
        <v>0</v>
      </c>
      <c r="P164" s="312">
        <f t="shared" si="3"/>
        <v>0</v>
      </c>
      <c r="Q164" s="312">
        <v>0</v>
      </c>
      <c r="R164" s="312">
        <f t="shared" si="4"/>
        <v>0</v>
      </c>
      <c r="S164" s="312">
        <v>0</v>
      </c>
      <c r="T164" s="313">
        <f t="shared" si="5"/>
        <v>0</v>
      </c>
      <c r="AR164" s="314" t="s">
        <v>226</v>
      </c>
      <c r="AT164" s="314" t="s">
        <v>222</v>
      </c>
      <c r="AU164" s="314" t="s">
        <v>84</v>
      </c>
      <c r="AY164" s="220" t="s">
        <v>219</v>
      </c>
      <c r="BE164" s="315">
        <f t="shared" si="6"/>
        <v>0</v>
      </c>
      <c r="BF164" s="315">
        <f t="shared" si="7"/>
        <v>0</v>
      </c>
      <c r="BG164" s="315">
        <f t="shared" si="8"/>
        <v>0</v>
      </c>
      <c r="BH164" s="315">
        <f t="shared" si="9"/>
        <v>0</v>
      </c>
      <c r="BI164" s="315">
        <f t="shared" si="10"/>
        <v>0</v>
      </c>
      <c r="BJ164" s="220" t="s">
        <v>84</v>
      </c>
      <c r="BK164" s="316">
        <f t="shared" si="11"/>
        <v>0</v>
      </c>
      <c r="BL164" s="220" t="s">
        <v>226</v>
      </c>
      <c r="BM164" s="314" t="s">
        <v>642</v>
      </c>
    </row>
    <row r="165" spans="2:65" s="227" customFormat="1" ht="22.15" customHeight="1" x14ac:dyDescent="0.2">
      <c r="B165" s="303"/>
      <c r="C165" s="304" t="s">
        <v>310</v>
      </c>
      <c r="D165" s="304" t="s">
        <v>222</v>
      </c>
      <c r="E165" s="305" t="s">
        <v>1236</v>
      </c>
      <c r="F165" s="306" t="s">
        <v>1237</v>
      </c>
      <c r="G165" s="307" t="s">
        <v>332</v>
      </c>
      <c r="H165" s="308">
        <v>5</v>
      </c>
      <c r="I165" s="308">
        <v>0</v>
      </c>
      <c r="J165" s="308">
        <f t="shared" si="2"/>
        <v>0</v>
      </c>
      <c r="K165" s="309"/>
      <c r="L165" s="228"/>
      <c r="M165" s="310" t="s">
        <v>1</v>
      </c>
      <c r="N165" s="311" t="s">
        <v>38</v>
      </c>
      <c r="O165" s="312">
        <v>0</v>
      </c>
      <c r="P165" s="312">
        <f t="shared" si="3"/>
        <v>0</v>
      </c>
      <c r="Q165" s="312">
        <v>0</v>
      </c>
      <c r="R165" s="312">
        <f t="shared" si="4"/>
        <v>0</v>
      </c>
      <c r="S165" s="312">
        <v>0</v>
      </c>
      <c r="T165" s="313">
        <f t="shared" si="5"/>
        <v>0</v>
      </c>
      <c r="AR165" s="314" t="s">
        <v>226</v>
      </c>
      <c r="AT165" s="314" t="s">
        <v>222</v>
      </c>
      <c r="AU165" s="314" t="s">
        <v>84</v>
      </c>
      <c r="AY165" s="220" t="s">
        <v>219</v>
      </c>
      <c r="BE165" s="315">
        <f t="shared" si="6"/>
        <v>0</v>
      </c>
      <c r="BF165" s="315">
        <f t="shared" si="7"/>
        <v>0</v>
      </c>
      <c r="BG165" s="315">
        <f t="shared" si="8"/>
        <v>0</v>
      </c>
      <c r="BH165" s="315">
        <f t="shared" si="9"/>
        <v>0</v>
      </c>
      <c r="BI165" s="315">
        <f t="shared" si="10"/>
        <v>0</v>
      </c>
      <c r="BJ165" s="220" t="s">
        <v>84</v>
      </c>
      <c r="BK165" s="316">
        <f t="shared" si="11"/>
        <v>0</v>
      </c>
      <c r="BL165" s="220" t="s">
        <v>226</v>
      </c>
      <c r="BM165" s="314" t="s">
        <v>651</v>
      </c>
    </row>
    <row r="166" spans="2:65" s="227" customFormat="1" ht="22.15" customHeight="1" x14ac:dyDescent="0.2">
      <c r="B166" s="303"/>
      <c r="C166" s="304" t="s">
        <v>318</v>
      </c>
      <c r="D166" s="304" t="s">
        <v>222</v>
      </c>
      <c r="E166" s="305" t="s">
        <v>1238</v>
      </c>
      <c r="F166" s="306" t="s">
        <v>1239</v>
      </c>
      <c r="G166" s="307" t="s">
        <v>299</v>
      </c>
      <c r="H166" s="308">
        <v>1.732</v>
      </c>
      <c r="I166" s="308">
        <v>0</v>
      </c>
      <c r="J166" s="308">
        <f t="shared" si="2"/>
        <v>0</v>
      </c>
      <c r="K166" s="309"/>
      <c r="L166" s="228"/>
      <c r="M166" s="310" t="s">
        <v>1</v>
      </c>
      <c r="N166" s="311" t="s">
        <v>38</v>
      </c>
      <c r="O166" s="312">
        <v>0</v>
      </c>
      <c r="P166" s="312">
        <f t="shared" si="3"/>
        <v>0</v>
      </c>
      <c r="Q166" s="312">
        <v>0</v>
      </c>
      <c r="R166" s="312">
        <f t="shared" si="4"/>
        <v>0</v>
      </c>
      <c r="S166" s="312">
        <v>0</v>
      </c>
      <c r="T166" s="313">
        <f t="shared" si="5"/>
        <v>0</v>
      </c>
      <c r="AR166" s="314" t="s">
        <v>226</v>
      </c>
      <c r="AT166" s="314" t="s">
        <v>222</v>
      </c>
      <c r="AU166" s="314" t="s">
        <v>84</v>
      </c>
      <c r="AY166" s="220" t="s">
        <v>219</v>
      </c>
      <c r="BE166" s="315">
        <f t="shared" si="6"/>
        <v>0</v>
      </c>
      <c r="BF166" s="315">
        <f t="shared" si="7"/>
        <v>0</v>
      </c>
      <c r="BG166" s="315">
        <f t="shared" si="8"/>
        <v>0</v>
      </c>
      <c r="BH166" s="315">
        <f t="shared" si="9"/>
        <v>0</v>
      </c>
      <c r="BI166" s="315">
        <f t="shared" si="10"/>
        <v>0</v>
      </c>
      <c r="BJ166" s="220" t="s">
        <v>84</v>
      </c>
      <c r="BK166" s="316">
        <f t="shared" si="11"/>
        <v>0</v>
      </c>
      <c r="BL166" s="220" t="s">
        <v>226</v>
      </c>
      <c r="BM166" s="314" t="s">
        <v>659</v>
      </c>
    </row>
    <row r="167" spans="2:65" s="227" customFormat="1" ht="19.899999999999999" customHeight="1" x14ac:dyDescent="0.2">
      <c r="B167" s="303"/>
      <c r="C167" s="304" t="s">
        <v>329</v>
      </c>
      <c r="D167" s="304" t="s">
        <v>222</v>
      </c>
      <c r="E167" s="305" t="s">
        <v>1240</v>
      </c>
      <c r="F167" s="306" t="s">
        <v>298</v>
      </c>
      <c r="G167" s="307" t="s">
        <v>299</v>
      </c>
      <c r="H167" s="308">
        <v>1.732</v>
      </c>
      <c r="I167" s="308">
        <v>0</v>
      </c>
      <c r="J167" s="308">
        <f t="shared" si="2"/>
        <v>0</v>
      </c>
      <c r="K167" s="309"/>
      <c r="L167" s="228"/>
      <c r="M167" s="310" t="s">
        <v>1</v>
      </c>
      <c r="N167" s="311" t="s">
        <v>38</v>
      </c>
      <c r="O167" s="312">
        <v>0</v>
      </c>
      <c r="P167" s="312">
        <f t="shared" si="3"/>
        <v>0</v>
      </c>
      <c r="Q167" s="312">
        <v>0</v>
      </c>
      <c r="R167" s="312">
        <f t="shared" si="4"/>
        <v>0</v>
      </c>
      <c r="S167" s="312">
        <v>0</v>
      </c>
      <c r="T167" s="313">
        <f t="shared" si="5"/>
        <v>0</v>
      </c>
      <c r="AR167" s="314" t="s">
        <v>226</v>
      </c>
      <c r="AT167" s="314" t="s">
        <v>222</v>
      </c>
      <c r="AU167" s="314" t="s">
        <v>84</v>
      </c>
      <c r="AY167" s="220" t="s">
        <v>219</v>
      </c>
      <c r="BE167" s="315">
        <f t="shared" si="6"/>
        <v>0</v>
      </c>
      <c r="BF167" s="315">
        <f t="shared" si="7"/>
        <v>0</v>
      </c>
      <c r="BG167" s="315">
        <f t="shared" si="8"/>
        <v>0</v>
      </c>
      <c r="BH167" s="315">
        <f t="shared" si="9"/>
        <v>0</v>
      </c>
      <c r="BI167" s="315">
        <f t="shared" si="10"/>
        <v>0</v>
      </c>
      <c r="BJ167" s="220" t="s">
        <v>84</v>
      </c>
      <c r="BK167" s="316">
        <f t="shared" si="11"/>
        <v>0</v>
      </c>
      <c r="BL167" s="220" t="s">
        <v>226</v>
      </c>
      <c r="BM167" s="314" t="s">
        <v>667</v>
      </c>
    </row>
    <row r="168" spans="2:65" s="227" customFormat="1" ht="22.15" customHeight="1" x14ac:dyDescent="0.2">
      <c r="B168" s="303"/>
      <c r="C168" s="304" t="s">
        <v>335</v>
      </c>
      <c r="D168" s="304" t="s">
        <v>222</v>
      </c>
      <c r="E168" s="305" t="s">
        <v>1241</v>
      </c>
      <c r="F168" s="306" t="s">
        <v>303</v>
      </c>
      <c r="G168" s="307" t="s">
        <v>299</v>
      </c>
      <c r="H168" s="308">
        <v>17.32</v>
      </c>
      <c r="I168" s="308">
        <v>0</v>
      </c>
      <c r="J168" s="308">
        <f t="shared" si="2"/>
        <v>0</v>
      </c>
      <c r="K168" s="309"/>
      <c r="L168" s="228"/>
      <c r="M168" s="310" t="s">
        <v>1</v>
      </c>
      <c r="N168" s="311" t="s">
        <v>38</v>
      </c>
      <c r="O168" s="312">
        <v>0</v>
      </c>
      <c r="P168" s="312">
        <f t="shared" si="3"/>
        <v>0</v>
      </c>
      <c r="Q168" s="312">
        <v>0</v>
      </c>
      <c r="R168" s="312">
        <f t="shared" si="4"/>
        <v>0</v>
      </c>
      <c r="S168" s="312">
        <v>0</v>
      </c>
      <c r="T168" s="313">
        <f t="shared" si="5"/>
        <v>0</v>
      </c>
      <c r="AR168" s="314" t="s">
        <v>226</v>
      </c>
      <c r="AT168" s="314" t="s">
        <v>222</v>
      </c>
      <c r="AU168" s="314" t="s">
        <v>84</v>
      </c>
      <c r="AY168" s="220" t="s">
        <v>219</v>
      </c>
      <c r="BE168" s="315">
        <f t="shared" si="6"/>
        <v>0</v>
      </c>
      <c r="BF168" s="315">
        <f t="shared" si="7"/>
        <v>0</v>
      </c>
      <c r="BG168" s="315">
        <f t="shared" si="8"/>
        <v>0</v>
      </c>
      <c r="BH168" s="315">
        <f t="shared" si="9"/>
        <v>0</v>
      </c>
      <c r="BI168" s="315">
        <f t="shared" si="10"/>
        <v>0</v>
      </c>
      <c r="BJ168" s="220" t="s">
        <v>84</v>
      </c>
      <c r="BK168" s="316">
        <f t="shared" si="11"/>
        <v>0</v>
      </c>
      <c r="BL168" s="220" t="s">
        <v>226</v>
      </c>
      <c r="BM168" s="314" t="s">
        <v>677</v>
      </c>
    </row>
    <row r="169" spans="2:65" s="227" customFormat="1" ht="22.15" customHeight="1" x14ac:dyDescent="0.2">
      <c r="B169" s="303"/>
      <c r="C169" s="304" t="s">
        <v>321</v>
      </c>
      <c r="D169" s="304" t="s">
        <v>222</v>
      </c>
      <c r="E169" s="305" t="s">
        <v>1242</v>
      </c>
      <c r="F169" s="306" t="s">
        <v>1243</v>
      </c>
      <c r="G169" s="307" t="s">
        <v>299</v>
      </c>
      <c r="H169" s="308">
        <v>1.732</v>
      </c>
      <c r="I169" s="308">
        <v>0</v>
      </c>
      <c r="J169" s="308">
        <f t="shared" si="2"/>
        <v>0</v>
      </c>
      <c r="K169" s="309"/>
      <c r="L169" s="228"/>
      <c r="M169" s="310" t="s">
        <v>1</v>
      </c>
      <c r="N169" s="311" t="s">
        <v>38</v>
      </c>
      <c r="O169" s="312">
        <v>0</v>
      </c>
      <c r="P169" s="312">
        <f t="shared" si="3"/>
        <v>0</v>
      </c>
      <c r="Q169" s="312">
        <v>0</v>
      </c>
      <c r="R169" s="312">
        <f t="shared" si="4"/>
        <v>0</v>
      </c>
      <c r="S169" s="312">
        <v>0</v>
      </c>
      <c r="T169" s="313">
        <f t="shared" si="5"/>
        <v>0</v>
      </c>
      <c r="AR169" s="314" t="s">
        <v>226</v>
      </c>
      <c r="AT169" s="314" t="s">
        <v>222</v>
      </c>
      <c r="AU169" s="314" t="s">
        <v>84</v>
      </c>
      <c r="AY169" s="220" t="s">
        <v>219</v>
      </c>
      <c r="BE169" s="315">
        <f t="shared" si="6"/>
        <v>0</v>
      </c>
      <c r="BF169" s="315">
        <f t="shared" si="7"/>
        <v>0</v>
      </c>
      <c r="BG169" s="315">
        <f t="shared" si="8"/>
        <v>0</v>
      </c>
      <c r="BH169" s="315">
        <f t="shared" si="9"/>
        <v>0</v>
      </c>
      <c r="BI169" s="315">
        <f t="shared" si="10"/>
        <v>0</v>
      </c>
      <c r="BJ169" s="220" t="s">
        <v>84</v>
      </c>
      <c r="BK169" s="316">
        <f t="shared" si="11"/>
        <v>0</v>
      </c>
      <c r="BL169" s="220" t="s">
        <v>226</v>
      </c>
      <c r="BM169" s="314" t="s">
        <v>635</v>
      </c>
    </row>
    <row r="170" spans="2:65" s="227" customFormat="1" ht="22.15" customHeight="1" x14ac:dyDescent="0.2">
      <c r="B170" s="303"/>
      <c r="C170" s="304" t="s">
        <v>363</v>
      </c>
      <c r="D170" s="304" t="s">
        <v>222</v>
      </c>
      <c r="E170" s="305" t="s">
        <v>1244</v>
      </c>
      <c r="F170" s="306" t="s">
        <v>1245</v>
      </c>
      <c r="G170" s="307" t="s">
        <v>299</v>
      </c>
      <c r="H170" s="308">
        <v>17.32</v>
      </c>
      <c r="I170" s="308">
        <v>0</v>
      </c>
      <c r="J170" s="308">
        <f t="shared" si="2"/>
        <v>0</v>
      </c>
      <c r="K170" s="309"/>
      <c r="L170" s="228"/>
      <c r="M170" s="310" t="s">
        <v>1</v>
      </c>
      <c r="N170" s="311" t="s">
        <v>38</v>
      </c>
      <c r="O170" s="312">
        <v>0</v>
      </c>
      <c r="P170" s="312">
        <f t="shared" si="3"/>
        <v>0</v>
      </c>
      <c r="Q170" s="312">
        <v>0</v>
      </c>
      <c r="R170" s="312">
        <f t="shared" si="4"/>
        <v>0</v>
      </c>
      <c r="S170" s="312">
        <v>0</v>
      </c>
      <c r="T170" s="313">
        <f t="shared" si="5"/>
        <v>0</v>
      </c>
      <c r="AR170" s="314" t="s">
        <v>226</v>
      </c>
      <c r="AT170" s="314" t="s">
        <v>222</v>
      </c>
      <c r="AU170" s="314" t="s">
        <v>84</v>
      </c>
      <c r="AY170" s="220" t="s">
        <v>219</v>
      </c>
      <c r="BE170" s="315">
        <f t="shared" si="6"/>
        <v>0</v>
      </c>
      <c r="BF170" s="315">
        <f t="shared" si="7"/>
        <v>0</v>
      </c>
      <c r="BG170" s="315">
        <f t="shared" si="8"/>
        <v>0</v>
      </c>
      <c r="BH170" s="315">
        <f t="shared" si="9"/>
        <v>0</v>
      </c>
      <c r="BI170" s="315">
        <f t="shared" si="10"/>
        <v>0</v>
      </c>
      <c r="BJ170" s="220" t="s">
        <v>84</v>
      </c>
      <c r="BK170" s="316">
        <f t="shared" si="11"/>
        <v>0</v>
      </c>
      <c r="BL170" s="220" t="s">
        <v>226</v>
      </c>
      <c r="BM170" s="314" t="s">
        <v>697</v>
      </c>
    </row>
    <row r="171" spans="2:65" s="227" customFormat="1" ht="22.15" customHeight="1" x14ac:dyDescent="0.2">
      <c r="B171" s="303"/>
      <c r="C171" s="304" t="s">
        <v>622</v>
      </c>
      <c r="D171" s="304" t="s">
        <v>222</v>
      </c>
      <c r="E171" s="305" t="s">
        <v>1246</v>
      </c>
      <c r="F171" s="306" t="s">
        <v>1247</v>
      </c>
      <c r="G171" s="307" t="s">
        <v>299</v>
      </c>
      <c r="H171" s="308">
        <v>1.732</v>
      </c>
      <c r="I171" s="308">
        <v>0</v>
      </c>
      <c r="J171" s="308">
        <f t="shared" si="2"/>
        <v>0</v>
      </c>
      <c r="K171" s="309"/>
      <c r="L171" s="228"/>
      <c r="M171" s="310" t="s">
        <v>1</v>
      </c>
      <c r="N171" s="311" t="s">
        <v>38</v>
      </c>
      <c r="O171" s="312">
        <v>0</v>
      </c>
      <c r="P171" s="312">
        <f t="shared" si="3"/>
        <v>0</v>
      </c>
      <c r="Q171" s="312">
        <v>0</v>
      </c>
      <c r="R171" s="312">
        <f t="shared" si="4"/>
        <v>0</v>
      </c>
      <c r="S171" s="312">
        <v>0</v>
      </c>
      <c r="T171" s="313">
        <f t="shared" si="5"/>
        <v>0</v>
      </c>
      <c r="AR171" s="314" t="s">
        <v>226</v>
      </c>
      <c r="AT171" s="314" t="s">
        <v>222</v>
      </c>
      <c r="AU171" s="314" t="s">
        <v>84</v>
      </c>
      <c r="AY171" s="220" t="s">
        <v>219</v>
      </c>
      <c r="BE171" s="315">
        <f t="shared" si="6"/>
        <v>0</v>
      </c>
      <c r="BF171" s="315">
        <f t="shared" si="7"/>
        <v>0</v>
      </c>
      <c r="BG171" s="315">
        <f t="shared" si="8"/>
        <v>0</v>
      </c>
      <c r="BH171" s="315">
        <f t="shared" si="9"/>
        <v>0</v>
      </c>
      <c r="BI171" s="315">
        <f t="shared" si="10"/>
        <v>0</v>
      </c>
      <c r="BJ171" s="220" t="s">
        <v>84</v>
      </c>
      <c r="BK171" s="316">
        <f t="shared" si="11"/>
        <v>0</v>
      </c>
      <c r="BL171" s="220" t="s">
        <v>226</v>
      </c>
      <c r="BM171" s="314" t="s">
        <v>706</v>
      </c>
    </row>
    <row r="172" spans="2:65" s="290" customFormat="1" ht="22.9" customHeight="1" x14ac:dyDescent="0.2">
      <c r="B172" s="291"/>
      <c r="D172" s="292" t="s">
        <v>71</v>
      </c>
      <c r="E172" s="301" t="s">
        <v>2294</v>
      </c>
      <c r="F172" s="301" t="s">
        <v>1</v>
      </c>
      <c r="J172" s="302">
        <f>BK172</f>
        <v>0</v>
      </c>
      <c r="L172" s="291"/>
      <c r="M172" s="295"/>
      <c r="N172" s="296"/>
      <c r="O172" s="296"/>
      <c r="P172" s="297">
        <f>P173</f>
        <v>0</v>
      </c>
      <c r="Q172" s="296"/>
      <c r="R172" s="297">
        <f>R173</f>
        <v>0</v>
      </c>
      <c r="S172" s="296"/>
      <c r="T172" s="298">
        <f>T173</f>
        <v>0</v>
      </c>
      <c r="AR172" s="292" t="s">
        <v>79</v>
      </c>
      <c r="AT172" s="299" t="s">
        <v>71</v>
      </c>
      <c r="AU172" s="299" t="s">
        <v>79</v>
      </c>
      <c r="AY172" s="292" t="s">
        <v>219</v>
      </c>
      <c r="BK172" s="300">
        <f>BK173</f>
        <v>0</v>
      </c>
    </row>
    <row r="173" spans="2:65" s="227" customFormat="1" ht="22.15" customHeight="1" x14ac:dyDescent="0.2">
      <c r="B173" s="303"/>
      <c r="C173" s="304" t="s">
        <v>628</v>
      </c>
      <c r="D173" s="304" t="s">
        <v>222</v>
      </c>
      <c r="E173" s="305" t="s">
        <v>1248</v>
      </c>
      <c r="F173" s="306" t="s">
        <v>1249</v>
      </c>
      <c r="G173" s="307" t="s">
        <v>299</v>
      </c>
      <c r="H173" s="308">
        <v>1.4350000000000001</v>
      </c>
      <c r="I173" s="308">
        <v>0</v>
      </c>
      <c r="J173" s="308">
        <f>ROUND(I173*H173,3)</f>
        <v>0</v>
      </c>
      <c r="K173" s="309"/>
      <c r="L173" s="228"/>
      <c r="M173" s="310" t="s">
        <v>1</v>
      </c>
      <c r="N173" s="311" t="s">
        <v>38</v>
      </c>
      <c r="O173" s="312">
        <v>0</v>
      </c>
      <c r="P173" s="312">
        <f>O173*H173</f>
        <v>0</v>
      </c>
      <c r="Q173" s="312">
        <v>0</v>
      </c>
      <c r="R173" s="312">
        <f>Q173*H173</f>
        <v>0</v>
      </c>
      <c r="S173" s="312">
        <v>0</v>
      </c>
      <c r="T173" s="313">
        <f>S173*H173</f>
        <v>0</v>
      </c>
      <c r="AR173" s="314" t="s">
        <v>226</v>
      </c>
      <c r="AT173" s="314" t="s">
        <v>222</v>
      </c>
      <c r="AU173" s="314" t="s">
        <v>84</v>
      </c>
      <c r="AY173" s="220" t="s">
        <v>219</v>
      </c>
      <c r="BE173" s="315">
        <f>IF(N173="základná",J173,0)</f>
        <v>0</v>
      </c>
      <c r="BF173" s="315">
        <f>IF(N173="znížená",J173,0)</f>
        <v>0</v>
      </c>
      <c r="BG173" s="315">
        <f>IF(N173="zákl. prenesená",J173,0)</f>
        <v>0</v>
      </c>
      <c r="BH173" s="315">
        <f>IF(N173="zníž. prenesená",J173,0)</f>
        <v>0</v>
      </c>
      <c r="BI173" s="315">
        <f>IF(N173="nulová",J173,0)</f>
        <v>0</v>
      </c>
      <c r="BJ173" s="220" t="s">
        <v>84</v>
      </c>
      <c r="BK173" s="316">
        <f>ROUND(I173*H173,3)</f>
        <v>0</v>
      </c>
      <c r="BL173" s="220" t="s">
        <v>226</v>
      </c>
      <c r="BM173" s="314" t="s">
        <v>721</v>
      </c>
    </row>
    <row r="174" spans="2:65" s="290" customFormat="1" ht="25.9" customHeight="1" x14ac:dyDescent="0.2">
      <c r="B174" s="291"/>
      <c r="D174" s="292" t="s">
        <v>71</v>
      </c>
      <c r="E174" s="293" t="s">
        <v>2294</v>
      </c>
      <c r="F174" s="293" t="s">
        <v>1</v>
      </c>
      <c r="J174" s="294">
        <f>BK174</f>
        <v>0</v>
      </c>
      <c r="L174" s="291"/>
      <c r="M174" s="295"/>
      <c r="N174" s="296"/>
      <c r="O174" s="296"/>
      <c r="P174" s="297">
        <f>P175+P181+P200+P222</f>
        <v>0</v>
      </c>
      <c r="Q174" s="296"/>
      <c r="R174" s="297">
        <f>R175+R181+R200+R222</f>
        <v>0</v>
      </c>
      <c r="S174" s="296"/>
      <c r="T174" s="298">
        <f>T175+T181+T200+T222</f>
        <v>0</v>
      </c>
      <c r="AR174" s="292" t="s">
        <v>79</v>
      </c>
      <c r="AT174" s="299" t="s">
        <v>71</v>
      </c>
      <c r="AU174" s="299" t="s">
        <v>72</v>
      </c>
      <c r="AY174" s="292" t="s">
        <v>219</v>
      </c>
      <c r="BK174" s="300">
        <f>BK175+BK181+BK200+BK222</f>
        <v>0</v>
      </c>
    </row>
    <row r="175" spans="2:65" s="290" customFormat="1" ht="22.9" customHeight="1" x14ac:dyDescent="0.2">
      <c r="B175" s="291"/>
      <c r="D175" s="292" t="s">
        <v>71</v>
      </c>
      <c r="E175" s="301" t="s">
        <v>2294</v>
      </c>
      <c r="F175" s="301" t="s">
        <v>1</v>
      </c>
      <c r="J175" s="302">
        <f>BK175</f>
        <v>0</v>
      </c>
      <c r="L175" s="291"/>
      <c r="M175" s="295"/>
      <c r="N175" s="296"/>
      <c r="O175" s="296"/>
      <c r="P175" s="297">
        <f>SUM(P176:P180)</f>
        <v>0</v>
      </c>
      <c r="Q175" s="296"/>
      <c r="R175" s="297">
        <f>SUM(R176:R180)</f>
        <v>0</v>
      </c>
      <c r="S175" s="296"/>
      <c r="T175" s="298">
        <f>SUM(T176:T180)</f>
        <v>0</v>
      </c>
      <c r="AR175" s="292" t="s">
        <v>79</v>
      </c>
      <c r="AT175" s="299" t="s">
        <v>71</v>
      </c>
      <c r="AU175" s="299" t="s">
        <v>79</v>
      </c>
      <c r="AY175" s="292" t="s">
        <v>219</v>
      </c>
      <c r="BK175" s="300">
        <f>SUM(BK176:BK180)</f>
        <v>0</v>
      </c>
    </row>
    <row r="176" spans="2:65" s="227" customFormat="1" ht="19.899999999999999" customHeight="1" x14ac:dyDescent="0.2">
      <c r="B176" s="303"/>
      <c r="C176" s="304" t="s">
        <v>7</v>
      </c>
      <c r="D176" s="304" t="s">
        <v>222</v>
      </c>
      <c r="E176" s="305" t="s">
        <v>1252</v>
      </c>
      <c r="F176" s="306" t="s">
        <v>1253</v>
      </c>
      <c r="G176" s="307" t="s">
        <v>332</v>
      </c>
      <c r="H176" s="308">
        <v>40</v>
      </c>
      <c r="I176" s="308">
        <v>0</v>
      </c>
      <c r="J176" s="308">
        <f>ROUND(I176*H176,3)</f>
        <v>0</v>
      </c>
      <c r="K176" s="309"/>
      <c r="L176" s="228"/>
      <c r="M176" s="310" t="s">
        <v>1</v>
      </c>
      <c r="N176" s="311" t="s">
        <v>38</v>
      </c>
      <c r="O176" s="312">
        <v>0</v>
      </c>
      <c r="P176" s="312">
        <f>O176*H176</f>
        <v>0</v>
      </c>
      <c r="Q176" s="312">
        <v>0</v>
      </c>
      <c r="R176" s="312">
        <f>Q176*H176</f>
        <v>0</v>
      </c>
      <c r="S176" s="312">
        <v>0</v>
      </c>
      <c r="T176" s="313">
        <f>S176*H176</f>
        <v>0</v>
      </c>
      <c r="AR176" s="314" t="s">
        <v>226</v>
      </c>
      <c r="AT176" s="314" t="s">
        <v>222</v>
      </c>
      <c r="AU176" s="314" t="s">
        <v>84</v>
      </c>
      <c r="AY176" s="220" t="s">
        <v>219</v>
      </c>
      <c r="BE176" s="315">
        <f>IF(N176="základná",J176,0)</f>
        <v>0</v>
      </c>
      <c r="BF176" s="315">
        <f>IF(N176="znížená",J176,0)</f>
        <v>0</v>
      </c>
      <c r="BG176" s="315">
        <f>IF(N176="zákl. prenesená",J176,0)</f>
        <v>0</v>
      </c>
      <c r="BH176" s="315">
        <f>IF(N176="zníž. prenesená",J176,0)</f>
        <v>0</v>
      </c>
      <c r="BI176" s="315">
        <f>IF(N176="nulová",J176,0)</f>
        <v>0</v>
      </c>
      <c r="BJ176" s="220" t="s">
        <v>84</v>
      </c>
      <c r="BK176" s="316">
        <f>ROUND(I176*H176,3)</f>
        <v>0</v>
      </c>
      <c r="BL176" s="220" t="s">
        <v>226</v>
      </c>
      <c r="BM176" s="314" t="s">
        <v>732</v>
      </c>
    </row>
    <row r="177" spans="2:65" s="227" customFormat="1" ht="19.899999999999999" customHeight="1" x14ac:dyDescent="0.2">
      <c r="B177" s="303"/>
      <c r="C177" s="349" t="s">
        <v>637</v>
      </c>
      <c r="D177" s="349" t="s">
        <v>606</v>
      </c>
      <c r="E177" s="350" t="s">
        <v>1254</v>
      </c>
      <c r="F177" s="351" t="s">
        <v>1255</v>
      </c>
      <c r="G177" s="352" t="s">
        <v>332</v>
      </c>
      <c r="H177" s="353">
        <v>40.799999999999997</v>
      </c>
      <c r="I177" s="353">
        <v>0</v>
      </c>
      <c r="J177" s="353">
        <f>ROUND(I177*H177,3)</f>
        <v>0</v>
      </c>
      <c r="K177" s="354"/>
      <c r="L177" s="355"/>
      <c r="M177" s="356" t="s">
        <v>1</v>
      </c>
      <c r="N177" s="357" t="s">
        <v>38</v>
      </c>
      <c r="O177" s="312">
        <v>0</v>
      </c>
      <c r="P177" s="312">
        <f>O177*H177</f>
        <v>0</v>
      </c>
      <c r="Q177" s="312">
        <v>0</v>
      </c>
      <c r="R177" s="312">
        <f>Q177*H177</f>
        <v>0</v>
      </c>
      <c r="S177" s="312">
        <v>0</v>
      </c>
      <c r="T177" s="313">
        <f>S177*H177</f>
        <v>0</v>
      </c>
      <c r="AR177" s="314" t="s">
        <v>279</v>
      </c>
      <c r="AT177" s="314" t="s">
        <v>606</v>
      </c>
      <c r="AU177" s="314" t="s">
        <v>84</v>
      </c>
      <c r="AY177" s="220" t="s">
        <v>219</v>
      </c>
      <c r="BE177" s="315">
        <f>IF(N177="základná",J177,0)</f>
        <v>0</v>
      </c>
      <c r="BF177" s="315">
        <f>IF(N177="znížená",J177,0)</f>
        <v>0</v>
      </c>
      <c r="BG177" s="315">
        <f>IF(N177="zákl. prenesená",J177,0)</f>
        <v>0</v>
      </c>
      <c r="BH177" s="315">
        <f>IF(N177="zníž. prenesená",J177,0)</f>
        <v>0</v>
      </c>
      <c r="BI177" s="315">
        <f>IF(N177="nulová",J177,0)</f>
        <v>0</v>
      </c>
      <c r="BJ177" s="220" t="s">
        <v>84</v>
      </c>
      <c r="BK177" s="316">
        <f>ROUND(I177*H177,3)</f>
        <v>0</v>
      </c>
      <c r="BL177" s="220" t="s">
        <v>226</v>
      </c>
      <c r="BM177" s="314" t="s">
        <v>741</v>
      </c>
    </row>
    <row r="178" spans="2:65" s="227" customFormat="1" ht="19.899999999999999" customHeight="1" x14ac:dyDescent="0.2">
      <c r="B178" s="303"/>
      <c r="C178" s="304" t="s">
        <v>642</v>
      </c>
      <c r="D178" s="304" t="s">
        <v>222</v>
      </c>
      <c r="E178" s="305" t="s">
        <v>1256</v>
      </c>
      <c r="F178" s="306" t="s">
        <v>1257</v>
      </c>
      <c r="G178" s="307" t="s">
        <v>332</v>
      </c>
      <c r="H178" s="308">
        <v>19</v>
      </c>
      <c r="I178" s="308">
        <v>0</v>
      </c>
      <c r="J178" s="308">
        <f>ROUND(I178*H178,3)</f>
        <v>0</v>
      </c>
      <c r="K178" s="309"/>
      <c r="L178" s="228"/>
      <c r="M178" s="310" t="s">
        <v>1</v>
      </c>
      <c r="N178" s="311" t="s">
        <v>38</v>
      </c>
      <c r="O178" s="312">
        <v>0</v>
      </c>
      <c r="P178" s="312">
        <f>O178*H178</f>
        <v>0</v>
      </c>
      <c r="Q178" s="312">
        <v>0</v>
      </c>
      <c r="R178" s="312">
        <f>Q178*H178</f>
        <v>0</v>
      </c>
      <c r="S178" s="312">
        <v>0</v>
      </c>
      <c r="T178" s="313">
        <f>S178*H178</f>
        <v>0</v>
      </c>
      <c r="AR178" s="314" t="s">
        <v>226</v>
      </c>
      <c r="AT178" s="314" t="s">
        <v>222</v>
      </c>
      <c r="AU178" s="314" t="s">
        <v>84</v>
      </c>
      <c r="AY178" s="220" t="s">
        <v>219</v>
      </c>
      <c r="BE178" s="315">
        <f>IF(N178="základná",J178,0)</f>
        <v>0</v>
      </c>
      <c r="BF178" s="315">
        <f>IF(N178="znížená",J178,0)</f>
        <v>0</v>
      </c>
      <c r="BG178" s="315">
        <f>IF(N178="zákl. prenesená",J178,0)</f>
        <v>0</v>
      </c>
      <c r="BH178" s="315">
        <f>IF(N178="zníž. prenesená",J178,0)</f>
        <v>0</v>
      </c>
      <c r="BI178" s="315">
        <f>IF(N178="nulová",J178,0)</f>
        <v>0</v>
      </c>
      <c r="BJ178" s="220" t="s">
        <v>84</v>
      </c>
      <c r="BK178" s="316">
        <f>ROUND(I178*H178,3)</f>
        <v>0</v>
      </c>
      <c r="BL178" s="220" t="s">
        <v>226</v>
      </c>
      <c r="BM178" s="314" t="s">
        <v>749</v>
      </c>
    </row>
    <row r="179" spans="2:65" s="227" customFormat="1" ht="19.899999999999999" customHeight="1" x14ac:dyDescent="0.2">
      <c r="B179" s="303"/>
      <c r="C179" s="349" t="s">
        <v>647</v>
      </c>
      <c r="D179" s="349" t="s">
        <v>606</v>
      </c>
      <c r="E179" s="350" t="s">
        <v>1258</v>
      </c>
      <c r="F179" s="351" t="s">
        <v>1259</v>
      </c>
      <c r="G179" s="352" t="s">
        <v>332</v>
      </c>
      <c r="H179" s="353">
        <v>19.38</v>
      </c>
      <c r="I179" s="353">
        <v>0</v>
      </c>
      <c r="J179" s="353">
        <f>ROUND(I179*H179,3)</f>
        <v>0</v>
      </c>
      <c r="K179" s="354"/>
      <c r="L179" s="355"/>
      <c r="M179" s="356" t="s">
        <v>1</v>
      </c>
      <c r="N179" s="357" t="s">
        <v>38</v>
      </c>
      <c r="O179" s="312">
        <v>0</v>
      </c>
      <c r="P179" s="312">
        <f>O179*H179</f>
        <v>0</v>
      </c>
      <c r="Q179" s="312">
        <v>0</v>
      </c>
      <c r="R179" s="312">
        <f>Q179*H179</f>
        <v>0</v>
      </c>
      <c r="S179" s="312">
        <v>0</v>
      </c>
      <c r="T179" s="313">
        <f>S179*H179</f>
        <v>0</v>
      </c>
      <c r="AR179" s="314" t="s">
        <v>279</v>
      </c>
      <c r="AT179" s="314" t="s">
        <v>606</v>
      </c>
      <c r="AU179" s="314" t="s">
        <v>84</v>
      </c>
      <c r="AY179" s="220" t="s">
        <v>219</v>
      </c>
      <c r="BE179" s="315">
        <f>IF(N179="základná",J179,0)</f>
        <v>0</v>
      </c>
      <c r="BF179" s="315">
        <f>IF(N179="znížená",J179,0)</f>
        <v>0</v>
      </c>
      <c r="BG179" s="315">
        <f>IF(N179="zákl. prenesená",J179,0)</f>
        <v>0</v>
      </c>
      <c r="BH179" s="315">
        <f>IF(N179="zníž. prenesená",J179,0)</f>
        <v>0</v>
      </c>
      <c r="BI179" s="315">
        <f>IF(N179="nulová",J179,0)</f>
        <v>0</v>
      </c>
      <c r="BJ179" s="220" t="s">
        <v>84</v>
      </c>
      <c r="BK179" s="316">
        <f>ROUND(I179*H179,3)</f>
        <v>0</v>
      </c>
      <c r="BL179" s="220" t="s">
        <v>226</v>
      </c>
      <c r="BM179" s="314" t="s">
        <v>766</v>
      </c>
    </row>
    <row r="180" spans="2:65" s="227" customFormat="1" ht="22.15" customHeight="1" x14ac:dyDescent="0.2">
      <c r="B180" s="303"/>
      <c r="C180" s="304" t="s">
        <v>651</v>
      </c>
      <c r="D180" s="304" t="s">
        <v>222</v>
      </c>
      <c r="E180" s="305" t="s">
        <v>1260</v>
      </c>
      <c r="F180" s="306" t="s">
        <v>1261</v>
      </c>
      <c r="G180" s="307" t="s">
        <v>640</v>
      </c>
      <c r="H180" s="308">
        <v>3.399</v>
      </c>
      <c r="I180" s="308">
        <v>0</v>
      </c>
      <c r="J180" s="308">
        <f>ROUND(I180*H180,3)</f>
        <v>0</v>
      </c>
      <c r="K180" s="309"/>
      <c r="L180" s="228"/>
      <c r="M180" s="310" t="s">
        <v>1</v>
      </c>
      <c r="N180" s="311" t="s">
        <v>38</v>
      </c>
      <c r="O180" s="312">
        <v>0</v>
      </c>
      <c r="P180" s="312">
        <f>O180*H180</f>
        <v>0</v>
      </c>
      <c r="Q180" s="312">
        <v>0</v>
      </c>
      <c r="R180" s="312">
        <f>Q180*H180</f>
        <v>0</v>
      </c>
      <c r="S180" s="312">
        <v>0</v>
      </c>
      <c r="T180" s="313">
        <f>S180*H180</f>
        <v>0</v>
      </c>
      <c r="AR180" s="314" t="s">
        <v>226</v>
      </c>
      <c r="AT180" s="314" t="s">
        <v>222</v>
      </c>
      <c r="AU180" s="314" t="s">
        <v>84</v>
      </c>
      <c r="AY180" s="220" t="s">
        <v>219</v>
      </c>
      <c r="BE180" s="315">
        <f>IF(N180="základná",J180,0)</f>
        <v>0</v>
      </c>
      <c r="BF180" s="315">
        <f>IF(N180="znížená",J180,0)</f>
        <v>0</v>
      </c>
      <c r="BG180" s="315">
        <f>IF(N180="zákl. prenesená",J180,0)</f>
        <v>0</v>
      </c>
      <c r="BH180" s="315">
        <f>IF(N180="zníž. prenesená",J180,0)</f>
        <v>0</v>
      </c>
      <c r="BI180" s="315">
        <f>IF(N180="nulová",J180,0)</f>
        <v>0</v>
      </c>
      <c r="BJ180" s="220" t="s">
        <v>84</v>
      </c>
      <c r="BK180" s="316">
        <f>ROUND(I180*H180,3)</f>
        <v>0</v>
      </c>
      <c r="BL180" s="220" t="s">
        <v>226</v>
      </c>
      <c r="BM180" s="314" t="s">
        <v>777</v>
      </c>
    </row>
    <row r="181" spans="2:65" s="290" customFormat="1" ht="22.9" customHeight="1" x14ac:dyDescent="0.2">
      <c r="B181" s="291"/>
      <c r="D181" s="292" t="s">
        <v>71</v>
      </c>
      <c r="E181" s="301" t="s">
        <v>2294</v>
      </c>
      <c r="F181" s="301" t="s">
        <v>1</v>
      </c>
      <c r="J181" s="302">
        <f>BK181</f>
        <v>0</v>
      </c>
      <c r="L181" s="291"/>
      <c r="M181" s="295"/>
      <c r="N181" s="296"/>
      <c r="O181" s="296"/>
      <c r="P181" s="297">
        <f>SUM(P182:P199)</f>
        <v>0</v>
      </c>
      <c r="Q181" s="296"/>
      <c r="R181" s="297">
        <f>SUM(R182:R199)</f>
        <v>0</v>
      </c>
      <c r="S181" s="296"/>
      <c r="T181" s="298">
        <f>SUM(T182:T199)</f>
        <v>0</v>
      </c>
      <c r="AR181" s="292" t="s">
        <v>79</v>
      </c>
      <c r="AT181" s="299" t="s">
        <v>71</v>
      </c>
      <c r="AU181" s="299" t="s">
        <v>79</v>
      </c>
      <c r="AY181" s="292" t="s">
        <v>219</v>
      </c>
      <c r="BK181" s="300">
        <f>SUM(BK182:BK199)</f>
        <v>0</v>
      </c>
    </row>
    <row r="182" spans="2:65" s="227" customFormat="1" ht="22.15" customHeight="1" x14ac:dyDescent="0.2">
      <c r="B182" s="303"/>
      <c r="C182" s="304" t="s">
        <v>655</v>
      </c>
      <c r="D182" s="304" t="s">
        <v>222</v>
      </c>
      <c r="E182" s="305" t="s">
        <v>1264</v>
      </c>
      <c r="F182" s="306" t="s">
        <v>1265</v>
      </c>
      <c r="G182" s="307" t="s">
        <v>332</v>
      </c>
      <c r="H182" s="308">
        <v>6</v>
      </c>
      <c r="I182" s="308">
        <v>0</v>
      </c>
      <c r="J182" s="308">
        <f t="shared" ref="J182:J199" si="12">ROUND(I182*H182,3)</f>
        <v>0</v>
      </c>
      <c r="K182" s="309"/>
      <c r="L182" s="228"/>
      <c r="M182" s="310" t="s">
        <v>1</v>
      </c>
      <c r="N182" s="311" t="s">
        <v>38</v>
      </c>
      <c r="O182" s="312">
        <v>0</v>
      </c>
      <c r="P182" s="312">
        <f t="shared" ref="P182:P199" si="13">O182*H182</f>
        <v>0</v>
      </c>
      <c r="Q182" s="312">
        <v>0</v>
      </c>
      <c r="R182" s="312">
        <f t="shared" ref="R182:R199" si="14">Q182*H182</f>
        <v>0</v>
      </c>
      <c r="S182" s="312">
        <v>0</v>
      </c>
      <c r="T182" s="313">
        <f t="shared" ref="T182:T199" si="15">S182*H182</f>
        <v>0</v>
      </c>
      <c r="AR182" s="314" t="s">
        <v>226</v>
      </c>
      <c r="AT182" s="314" t="s">
        <v>222</v>
      </c>
      <c r="AU182" s="314" t="s">
        <v>84</v>
      </c>
      <c r="AY182" s="220" t="s">
        <v>219</v>
      </c>
      <c r="BE182" s="315">
        <f t="shared" ref="BE182:BE199" si="16">IF(N182="základná",J182,0)</f>
        <v>0</v>
      </c>
      <c r="BF182" s="315">
        <f t="shared" ref="BF182:BF199" si="17">IF(N182="znížená",J182,0)</f>
        <v>0</v>
      </c>
      <c r="BG182" s="315">
        <f t="shared" ref="BG182:BG199" si="18">IF(N182="zákl. prenesená",J182,0)</f>
        <v>0</v>
      </c>
      <c r="BH182" s="315">
        <f t="shared" ref="BH182:BH199" si="19">IF(N182="zníž. prenesená",J182,0)</f>
        <v>0</v>
      </c>
      <c r="BI182" s="315">
        <f t="shared" ref="BI182:BI199" si="20">IF(N182="nulová",J182,0)</f>
        <v>0</v>
      </c>
      <c r="BJ182" s="220" t="s">
        <v>84</v>
      </c>
      <c r="BK182" s="316">
        <f t="shared" ref="BK182:BK199" si="21">ROUND(I182*H182,3)</f>
        <v>0</v>
      </c>
      <c r="BL182" s="220" t="s">
        <v>226</v>
      </c>
      <c r="BM182" s="314" t="s">
        <v>825</v>
      </c>
    </row>
    <row r="183" spans="2:65" s="227" customFormat="1" ht="22.15" customHeight="1" x14ac:dyDescent="0.2">
      <c r="B183" s="303"/>
      <c r="C183" s="304" t="s">
        <v>659</v>
      </c>
      <c r="D183" s="304" t="s">
        <v>222</v>
      </c>
      <c r="E183" s="305" t="s">
        <v>1266</v>
      </c>
      <c r="F183" s="306" t="s">
        <v>1267</v>
      </c>
      <c r="G183" s="307" t="s">
        <v>332</v>
      </c>
      <c r="H183" s="308">
        <v>6</v>
      </c>
      <c r="I183" s="308">
        <v>0</v>
      </c>
      <c r="J183" s="308">
        <f t="shared" si="12"/>
        <v>0</v>
      </c>
      <c r="K183" s="309"/>
      <c r="L183" s="228"/>
      <c r="M183" s="310" t="s">
        <v>1</v>
      </c>
      <c r="N183" s="311" t="s">
        <v>38</v>
      </c>
      <c r="O183" s="312">
        <v>0</v>
      </c>
      <c r="P183" s="312">
        <f t="shared" si="13"/>
        <v>0</v>
      </c>
      <c r="Q183" s="312">
        <v>0</v>
      </c>
      <c r="R183" s="312">
        <f t="shared" si="14"/>
        <v>0</v>
      </c>
      <c r="S183" s="312">
        <v>0</v>
      </c>
      <c r="T183" s="313">
        <f t="shared" si="15"/>
        <v>0</v>
      </c>
      <c r="AR183" s="314" t="s">
        <v>226</v>
      </c>
      <c r="AT183" s="314" t="s">
        <v>222</v>
      </c>
      <c r="AU183" s="314" t="s">
        <v>84</v>
      </c>
      <c r="AY183" s="220" t="s">
        <v>219</v>
      </c>
      <c r="BE183" s="315">
        <f t="shared" si="16"/>
        <v>0</v>
      </c>
      <c r="BF183" s="315">
        <f t="shared" si="17"/>
        <v>0</v>
      </c>
      <c r="BG183" s="315">
        <f t="shared" si="18"/>
        <v>0</v>
      </c>
      <c r="BH183" s="315">
        <f t="shared" si="19"/>
        <v>0</v>
      </c>
      <c r="BI183" s="315">
        <f t="shared" si="20"/>
        <v>0</v>
      </c>
      <c r="BJ183" s="220" t="s">
        <v>84</v>
      </c>
      <c r="BK183" s="316">
        <f t="shared" si="21"/>
        <v>0</v>
      </c>
      <c r="BL183" s="220" t="s">
        <v>226</v>
      </c>
      <c r="BM183" s="314" t="s">
        <v>834</v>
      </c>
    </row>
    <row r="184" spans="2:65" s="227" customFormat="1" ht="22.15" customHeight="1" x14ac:dyDescent="0.2">
      <c r="B184" s="303"/>
      <c r="C184" s="304" t="s">
        <v>663</v>
      </c>
      <c r="D184" s="304" t="s">
        <v>222</v>
      </c>
      <c r="E184" s="305" t="s">
        <v>1268</v>
      </c>
      <c r="F184" s="306" t="s">
        <v>1269</v>
      </c>
      <c r="G184" s="307" t="s">
        <v>332</v>
      </c>
      <c r="H184" s="308">
        <v>16</v>
      </c>
      <c r="I184" s="308">
        <v>0</v>
      </c>
      <c r="J184" s="308">
        <f t="shared" si="12"/>
        <v>0</v>
      </c>
      <c r="K184" s="309"/>
      <c r="L184" s="228"/>
      <c r="M184" s="310" t="s">
        <v>1</v>
      </c>
      <c r="N184" s="311" t="s">
        <v>38</v>
      </c>
      <c r="O184" s="312">
        <v>0</v>
      </c>
      <c r="P184" s="312">
        <f t="shared" si="13"/>
        <v>0</v>
      </c>
      <c r="Q184" s="312">
        <v>0</v>
      </c>
      <c r="R184" s="312">
        <f t="shared" si="14"/>
        <v>0</v>
      </c>
      <c r="S184" s="312">
        <v>0</v>
      </c>
      <c r="T184" s="313">
        <f t="shared" si="15"/>
        <v>0</v>
      </c>
      <c r="AR184" s="314" t="s">
        <v>226</v>
      </c>
      <c r="AT184" s="314" t="s">
        <v>222</v>
      </c>
      <c r="AU184" s="314" t="s">
        <v>84</v>
      </c>
      <c r="AY184" s="220" t="s">
        <v>219</v>
      </c>
      <c r="BE184" s="315">
        <f t="shared" si="16"/>
        <v>0</v>
      </c>
      <c r="BF184" s="315">
        <f t="shared" si="17"/>
        <v>0</v>
      </c>
      <c r="BG184" s="315">
        <f t="shared" si="18"/>
        <v>0</v>
      </c>
      <c r="BH184" s="315">
        <f t="shared" si="19"/>
        <v>0</v>
      </c>
      <c r="BI184" s="315">
        <f t="shared" si="20"/>
        <v>0</v>
      </c>
      <c r="BJ184" s="220" t="s">
        <v>84</v>
      </c>
      <c r="BK184" s="316">
        <f t="shared" si="21"/>
        <v>0</v>
      </c>
      <c r="BL184" s="220" t="s">
        <v>226</v>
      </c>
      <c r="BM184" s="314" t="s">
        <v>843</v>
      </c>
    </row>
    <row r="185" spans="2:65" s="227" customFormat="1" ht="30" customHeight="1" x14ac:dyDescent="0.2">
      <c r="B185" s="303"/>
      <c r="C185" s="304" t="s">
        <v>667</v>
      </c>
      <c r="D185" s="304" t="s">
        <v>222</v>
      </c>
      <c r="E185" s="305" t="s">
        <v>1270</v>
      </c>
      <c r="F185" s="306" t="s">
        <v>1271</v>
      </c>
      <c r="G185" s="307" t="s">
        <v>332</v>
      </c>
      <c r="H185" s="308">
        <v>12</v>
      </c>
      <c r="I185" s="308">
        <v>0</v>
      </c>
      <c r="J185" s="308">
        <f t="shared" si="12"/>
        <v>0</v>
      </c>
      <c r="K185" s="309"/>
      <c r="L185" s="228"/>
      <c r="M185" s="310" t="s">
        <v>1</v>
      </c>
      <c r="N185" s="311" t="s">
        <v>38</v>
      </c>
      <c r="O185" s="312">
        <v>0</v>
      </c>
      <c r="P185" s="312">
        <f t="shared" si="13"/>
        <v>0</v>
      </c>
      <c r="Q185" s="312">
        <v>0</v>
      </c>
      <c r="R185" s="312">
        <f t="shared" si="14"/>
        <v>0</v>
      </c>
      <c r="S185" s="312">
        <v>0</v>
      </c>
      <c r="T185" s="313">
        <f t="shared" si="15"/>
        <v>0</v>
      </c>
      <c r="AR185" s="314" t="s">
        <v>226</v>
      </c>
      <c r="AT185" s="314" t="s">
        <v>222</v>
      </c>
      <c r="AU185" s="314" t="s">
        <v>84</v>
      </c>
      <c r="AY185" s="220" t="s">
        <v>219</v>
      </c>
      <c r="BE185" s="315">
        <f t="shared" si="16"/>
        <v>0</v>
      </c>
      <c r="BF185" s="315">
        <f t="shared" si="17"/>
        <v>0</v>
      </c>
      <c r="BG185" s="315">
        <f t="shared" si="18"/>
        <v>0</v>
      </c>
      <c r="BH185" s="315">
        <f t="shared" si="19"/>
        <v>0</v>
      </c>
      <c r="BI185" s="315">
        <f t="shared" si="20"/>
        <v>0</v>
      </c>
      <c r="BJ185" s="220" t="s">
        <v>84</v>
      </c>
      <c r="BK185" s="316">
        <f t="shared" si="21"/>
        <v>0</v>
      </c>
      <c r="BL185" s="220" t="s">
        <v>226</v>
      </c>
      <c r="BM185" s="314" t="s">
        <v>1108</v>
      </c>
    </row>
    <row r="186" spans="2:65" s="227" customFormat="1" ht="22.15" customHeight="1" x14ac:dyDescent="0.2">
      <c r="B186" s="303"/>
      <c r="C186" s="304" t="s">
        <v>672</v>
      </c>
      <c r="D186" s="304" t="s">
        <v>222</v>
      </c>
      <c r="E186" s="305" t="s">
        <v>1272</v>
      </c>
      <c r="F186" s="306" t="s">
        <v>1273</v>
      </c>
      <c r="G186" s="307" t="s">
        <v>332</v>
      </c>
      <c r="H186" s="308">
        <v>15.8</v>
      </c>
      <c r="I186" s="308">
        <v>0</v>
      </c>
      <c r="J186" s="308">
        <f t="shared" si="12"/>
        <v>0</v>
      </c>
      <c r="K186" s="309"/>
      <c r="L186" s="228"/>
      <c r="M186" s="310" t="s">
        <v>1</v>
      </c>
      <c r="N186" s="311" t="s">
        <v>38</v>
      </c>
      <c r="O186" s="312">
        <v>0</v>
      </c>
      <c r="P186" s="312">
        <f t="shared" si="13"/>
        <v>0</v>
      </c>
      <c r="Q186" s="312">
        <v>0</v>
      </c>
      <c r="R186" s="312">
        <f t="shared" si="14"/>
        <v>0</v>
      </c>
      <c r="S186" s="312">
        <v>0</v>
      </c>
      <c r="T186" s="313">
        <f t="shared" si="15"/>
        <v>0</v>
      </c>
      <c r="AR186" s="314" t="s">
        <v>226</v>
      </c>
      <c r="AT186" s="314" t="s">
        <v>222</v>
      </c>
      <c r="AU186" s="314" t="s">
        <v>84</v>
      </c>
      <c r="AY186" s="220" t="s">
        <v>219</v>
      </c>
      <c r="BE186" s="315">
        <f t="shared" si="16"/>
        <v>0</v>
      </c>
      <c r="BF186" s="315">
        <f t="shared" si="17"/>
        <v>0</v>
      </c>
      <c r="BG186" s="315">
        <f t="shared" si="18"/>
        <v>0</v>
      </c>
      <c r="BH186" s="315">
        <f t="shared" si="19"/>
        <v>0</v>
      </c>
      <c r="BI186" s="315">
        <f t="shared" si="20"/>
        <v>0</v>
      </c>
      <c r="BJ186" s="220" t="s">
        <v>84</v>
      </c>
      <c r="BK186" s="316">
        <f t="shared" si="21"/>
        <v>0</v>
      </c>
      <c r="BL186" s="220" t="s">
        <v>226</v>
      </c>
      <c r="BM186" s="314" t="s">
        <v>1110</v>
      </c>
    </row>
    <row r="187" spans="2:65" s="227" customFormat="1" ht="22.15" customHeight="1" x14ac:dyDescent="0.2">
      <c r="B187" s="303"/>
      <c r="C187" s="349" t="s">
        <v>677</v>
      </c>
      <c r="D187" s="349" t="s">
        <v>606</v>
      </c>
      <c r="E187" s="350" t="s">
        <v>1274</v>
      </c>
      <c r="F187" s="351" t="s">
        <v>1275</v>
      </c>
      <c r="G187" s="352" t="s">
        <v>268</v>
      </c>
      <c r="H187" s="353">
        <v>16.116</v>
      </c>
      <c r="I187" s="353">
        <v>0</v>
      </c>
      <c r="J187" s="353">
        <f t="shared" si="12"/>
        <v>0</v>
      </c>
      <c r="K187" s="354"/>
      <c r="L187" s="355"/>
      <c r="M187" s="356" t="s">
        <v>1</v>
      </c>
      <c r="N187" s="357" t="s">
        <v>38</v>
      </c>
      <c r="O187" s="312">
        <v>0</v>
      </c>
      <c r="P187" s="312">
        <f t="shared" si="13"/>
        <v>0</v>
      </c>
      <c r="Q187" s="312">
        <v>0</v>
      </c>
      <c r="R187" s="312">
        <f t="shared" si="14"/>
        <v>0</v>
      </c>
      <c r="S187" s="312">
        <v>0</v>
      </c>
      <c r="T187" s="313">
        <f t="shared" si="15"/>
        <v>0</v>
      </c>
      <c r="AR187" s="314" t="s">
        <v>279</v>
      </c>
      <c r="AT187" s="314" t="s">
        <v>606</v>
      </c>
      <c r="AU187" s="314" t="s">
        <v>84</v>
      </c>
      <c r="AY187" s="220" t="s">
        <v>219</v>
      </c>
      <c r="BE187" s="315">
        <f t="shared" si="16"/>
        <v>0</v>
      </c>
      <c r="BF187" s="315">
        <f t="shared" si="17"/>
        <v>0</v>
      </c>
      <c r="BG187" s="315">
        <f t="shared" si="18"/>
        <v>0</v>
      </c>
      <c r="BH187" s="315">
        <f t="shared" si="19"/>
        <v>0</v>
      </c>
      <c r="BI187" s="315">
        <f t="shared" si="20"/>
        <v>0</v>
      </c>
      <c r="BJ187" s="220" t="s">
        <v>84</v>
      </c>
      <c r="BK187" s="316">
        <f t="shared" si="21"/>
        <v>0</v>
      </c>
      <c r="BL187" s="220" t="s">
        <v>226</v>
      </c>
      <c r="BM187" s="314" t="s">
        <v>1113</v>
      </c>
    </row>
    <row r="188" spans="2:65" s="227" customFormat="1" ht="22.15" customHeight="1" x14ac:dyDescent="0.2">
      <c r="B188" s="303"/>
      <c r="C188" s="304" t="s">
        <v>683</v>
      </c>
      <c r="D188" s="304" t="s">
        <v>222</v>
      </c>
      <c r="E188" s="305" t="s">
        <v>1276</v>
      </c>
      <c r="F188" s="306" t="s">
        <v>2295</v>
      </c>
      <c r="G188" s="307" t="s">
        <v>332</v>
      </c>
      <c r="H188" s="308">
        <v>15.1</v>
      </c>
      <c r="I188" s="308">
        <v>0</v>
      </c>
      <c r="J188" s="308">
        <f t="shared" si="12"/>
        <v>0</v>
      </c>
      <c r="K188" s="309"/>
      <c r="L188" s="228"/>
      <c r="M188" s="310" t="s">
        <v>1</v>
      </c>
      <c r="N188" s="311" t="s">
        <v>38</v>
      </c>
      <c r="O188" s="312">
        <v>0</v>
      </c>
      <c r="P188" s="312">
        <f t="shared" si="13"/>
        <v>0</v>
      </c>
      <c r="Q188" s="312">
        <v>0</v>
      </c>
      <c r="R188" s="312">
        <f t="shared" si="14"/>
        <v>0</v>
      </c>
      <c r="S188" s="312">
        <v>0</v>
      </c>
      <c r="T188" s="313">
        <f t="shared" si="15"/>
        <v>0</v>
      </c>
      <c r="AR188" s="314" t="s">
        <v>226</v>
      </c>
      <c r="AT188" s="314" t="s">
        <v>222</v>
      </c>
      <c r="AU188" s="314" t="s">
        <v>84</v>
      </c>
      <c r="AY188" s="220" t="s">
        <v>219</v>
      </c>
      <c r="BE188" s="315">
        <f t="shared" si="16"/>
        <v>0</v>
      </c>
      <c r="BF188" s="315">
        <f t="shared" si="17"/>
        <v>0</v>
      </c>
      <c r="BG188" s="315">
        <f t="shared" si="18"/>
        <v>0</v>
      </c>
      <c r="BH188" s="315">
        <f t="shared" si="19"/>
        <v>0</v>
      </c>
      <c r="BI188" s="315">
        <f t="shared" si="20"/>
        <v>0</v>
      </c>
      <c r="BJ188" s="220" t="s">
        <v>84</v>
      </c>
      <c r="BK188" s="316">
        <f t="shared" si="21"/>
        <v>0</v>
      </c>
      <c r="BL188" s="220" t="s">
        <v>226</v>
      </c>
      <c r="BM188" s="314" t="s">
        <v>1165</v>
      </c>
    </row>
    <row r="189" spans="2:65" s="227" customFormat="1" ht="22.15" customHeight="1" x14ac:dyDescent="0.2">
      <c r="B189" s="303"/>
      <c r="C189" s="349" t="s">
        <v>635</v>
      </c>
      <c r="D189" s="349" t="s">
        <v>606</v>
      </c>
      <c r="E189" s="350" t="s">
        <v>1278</v>
      </c>
      <c r="F189" s="351" t="s">
        <v>1279</v>
      </c>
      <c r="G189" s="352" t="s">
        <v>268</v>
      </c>
      <c r="H189" s="353">
        <v>15.401999999999999</v>
      </c>
      <c r="I189" s="353">
        <v>0</v>
      </c>
      <c r="J189" s="353">
        <f t="shared" si="12"/>
        <v>0</v>
      </c>
      <c r="K189" s="354"/>
      <c r="L189" s="355"/>
      <c r="M189" s="356" t="s">
        <v>1</v>
      </c>
      <c r="N189" s="357" t="s">
        <v>38</v>
      </c>
      <c r="O189" s="312">
        <v>0</v>
      </c>
      <c r="P189" s="312">
        <f t="shared" si="13"/>
        <v>0</v>
      </c>
      <c r="Q189" s="312">
        <v>0</v>
      </c>
      <c r="R189" s="312">
        <f t="shared" si="14"/>
        <v>0</v>
      </c>
      <c r="S189" s="312">
        <v>0</v>
      </c>
      <c r="T189" s="313">
        <f t="shared" si="15"/>
        <v>0</v>
      </c>
      <c r="AR189" s="314" t="s">
        <v>279</v>
      </c>
      <c r="AT189" s="314" t="s">
        <v>606</v>
      </c>
      <c r="AU189" s="314" t="s">
        <v>84</v>
      </c>
      <c r="AY189" s="220" t="s">
        <v>219</v>
      </c>
      <c r="BE189" s="315">
        <f t="shared" si="16"/>
        <v>0</v>
      </c>
      <c r="BF189" s="315">
        <f t="shared" si="17"/>
        <v>0</v>
      </c>
      <c r="BG189" s="315">
        <f t="shared" si="18"/>
        <v>0</v>
      </c>
      <c r="BH189" s="315">
        <f t="shared" si="19"/>
        <v>0</v>
      </c>
      <c r="BI189" s="315">
        <f t="shared" si="20"/>
        <v>0</v>
      </c>
      <c r="BJ189" s="220" t="s">
        <v>84</v>
      </c>
      <c r="BK189" s="316">
        <f t="shared" si="21"/>
        <v>0</v>
      </c>
      <c r="BL189" s="220" t="s">
        <v>226</v>
      </c>
      <c r="BM189" s="314" t="s">
        <v>1170</v>
      </c>
    </row>
    <row r="190" spans="2:65" s="227" customFormat="1" ht="22.15" customHeight="1" x14ac:dyDescent="0.2">
      <c r="B190" s="303"/>
      <c r="C190" s="304" t="s">
        <v>691</v>
      </c>
      <c r="D190" s="304" t="s">
        <v>222</v>
      </c>
      <c r="E190" s="305" t="s">
        <v>1280</v>
      </c>
      <c r="F190" s="306" t="s">
        <v>1281</v>
      </c>
      <c r="G190" s="307" t="s">
        <v>332</v>
      </c>
      <c r="H190" s="308">
        <v>5.0999999999999996</v>
      </c>
      <c r="I190" s="308">
        <v>0</v>
      </c>
      <c r="J190" s="308">
        <f t="shared" si="12"/>
        <v>0</v>
      </c>
      <c r="K190" s="309"/>
      <c r="L190" s="228"/>
      <c r="M190" s="310" t="s">
        <v>1</v>
      </c>
      <c r="N190" s="311" t="s">
        <v>38</v>
      </c>
      <c r="O190" s="312">
        <v>0</v>
      </c>
      <c r="P190" s="312">
        <f t="shared" si="13"/>
        <v>0</v>
      </c>
      <c r="Q190" s="312">
        <v>0</v>
      </c>
      <c r="R190" s="312">
        <f t="shared" si="14"/>
        <v>0</v>
      </c>
      <c r="S190" s="312">
        <v>0</v>
      </c>
      <c r="T190" s="313">
        <f t="shared" si="15"/>
        <v>0</v>
      </c>
      <c r="AR190" s="314" t="s">
        <v>226</v>
      </c>
      <c r="AT190" s="314" t="s">
        <v>222</v>
      </c>
      <c r="AU190" s="314" t="s">
        <v>84</v>
      </c>
      <c r="AY190" s="220" t="s">
        <v>219</v>
      </c>
      <c r="BE190" s="315">
        <f t="shared" si="16"/>
        <v>0</v>
      </c>
      <c r="BF190" s="315">
        <f t="shared" si="17"/>
        <v>0</v>
      </c>
      <c r="BG190" s="315">
        <f t="shared" si="18"/>
        <v>0</v>
      </c>
      <c r="BH190" s="315">
        <f t="shared" si="19"/>
        <v>0</v>
      </c>
      <c r="BI190" s="315">
        <f t="shared" si="20"/>
        <v>0</v>
      </c>
      <c r="BJ190" s="220" t="s">
        <v>84</v>
      </c>
      <c r="BK190" s="316">
        <f t="shared" si="21"/>
        <v>0</v>
      </c>
      <c r="BL190" s="220" t="s">
        <v>226</v>
      </c>
      <c r="BM190" s="314" t="s">
        <v>1205</v>
      </c>
    </row>
    <row r="191" spans="2:65" s="227" customFormat="1" ht="22.15" customHeight="1" x14ac:dyDescent="0.2">
      <c r="B191" s="303"/>
      <c r="C191" s="349" t="s">
        <v>697</v>
      </c>
      <c r="D191" s="349" t="s">
        <v>606</v>
      </c>
      <c r="E191" s="350" t="s">
        <v>1282</v>
      </c>
      <c r="F191" s="351" t="s">
        <v>1283</v>
      </c>
      <c r="G191" s="352" t="s">
        <v>268</v>
      </c>
      <c r="H191" s="353">
        <v>5.202</v>
      </c>
      <c r="I191" s="353">
        <v>0</v>
      </c>
      <c r="J191" s="353">
        <f t="shared" si="12"/>
        <v>0</v>
      </c>
      <c r="K191" s="354"/>
      <c r="L191" s="355"/>
      <c r="M191" s="356" t="s">
        <v>1</v>
      </c>
      <c r="N191" s="357" t="s">
        <v>38</v>
      </c>
      <c r="O191" s="312">
        <v>0</v>
      </c>
      <c r="P191" s="312">
        <f t="shared" si="13"/>
        <v>0</v>
      </c>
      <c r="Q191" s="312">
        <v>0</v>
      </c>
      <c r="R191" s="312">
        <f t="shared" si="14"/>
        <v>0</v>
      </c>
      <c r="S191" s="312">
        <v>0</v>
      </c>
      <c r="T191" s="313">
        <f t="shared" si="15"/>
        <v>0</v>
      </c>
      <c r="AR191" s="314" t="s">
        <v>279</v>
      </c>
      <c r="AT191" s="314" t="s">
        <v>606</v>
      </c>
      <c r="AU191" s="314" t="s">
        <v>84</v>
      </c>
      <c r="AY191" s="220" t="s">
        <v>219</v>
      </c>
      <c r="BE191" s="315">
        <f t="shared" si="16"/>
        <v>0</v>
      </c>
      <c r="BF191" s="315">
        <f t="shared" si="17"/>
        <v>0</v>
      </c>
      <c r="BG191" s="315">
        <f t="shared" si="18"/>
        <v>0</v>
      </c>
      <c r="BH191" s="315">
        <f t="shared" si="19"/>
        <v>0</v>
      </c>
      <c r="BI191" s="315">
        <f t="shared" si="20"/>
        <v>0</v>
      </c>
      <c r="BJ191" s="220" t="s">
        <v>84</v>
      </c>
      <c r="BK191" s="316">
        <f t="shared" si="21"/>
        <v>0</v>
      </c>
      <c r="BL191" s="220" t="s">
        <v>226</v>
      </c>
      <c r="BM191" s="314" t="s">
        <v>1284</v>
      </c>
    </row>
    <row r="192" spans="2:65" s="227" customFormat="1" ht="22.15" customHeight="1" x14ac:dyDescent="0.2">
      <c r="B192" s="303"/>
      <c r="C192" s="304" t="s">
        <v>701</v>
      </c>
      <c r="D192" s="304" t="s">
        <v>222</v>
      </c>
      <c r="E192" s="305" t="s">
        <v>1285</v>
      </c>
      <c r="F192" s="306" t="s">
        <v>1286</v>
      </c>
      <c r="G192" s="307" t="s">
        <v>332</v>
      </c>
      <c r="H192" s="308">
        <v>10.7</v>
      </c>
      <c r="I192" s="308">
        <v>0</v>
      </c>
      <c r="J192" s="308">
        <f t="shared" si="12"/>
        <v>0</v>
      </c>
      <c r="K192" s="309"/>
      <c r="L192" s="228"/>
      <c r="M192" s="310" t="s">
        <v>1</v>
      </c>
      <c r="N192" s="311" t="s">
        <v>38</v>
      </c>
      <c r="O192" s="312">
        <v>0</v>
      </c>
      <c r="P192" s="312">
        <f t="shared" si="13"/>
        <v>0</v>
      </c>
      <c r="Q192" s="312">
        <v>0</v>
      </c>
      <c r="R192" s="312">
        <f t="shared" si="14"/>
        <v>0</v>
      </c>
      <c r="S192" s="312">
        <v>0</v>
      </c>
      <c r="T192" s="313">
        <f t="shared" si="15"/>
        <v>0</v>
      </c>
      <c r="AR192" s="314" t="s">
        <v>226</v>
      </c>
      <c r="AT192" s="314" t="s">
        <v>222</v>
      </c>
      <c r="AU192" s="314" t="s">
        <v>84</v>
      </c>
      <c r="AY192" s="220" t="s">
        <v>219</v>
      </c>
      <c r="BE192" s="315">
        <f t="shared" si="16"/>
        <v>0</v>
      </c>
      <c r="BF192" s="315">
        <f t="shared" si="17"/>
        <v>0</v>
      </c>
      <c r="BG192" s="315">
        <f t="shared" si="18"/>
        <v>0</v>
      </c>
      <c r="BH192" s="315">
        <f t="shared" si="19"/>
        <v>0</v>
      </c>
      <c r="BI192" s="315">
        <f t="shared" si="20"/>
        <v>0</v>
      </c>
      <c r="BJ192" s="220" t="s">
        <v>84</v>
      </c>
      <c r="BK192" s="316">
        <f t="shared" si="21"/>
        <v>0</v>
      </c>
      <c r="BL192" s="220" t="s">
        <v>226</v>
      </c>
      <c r="BM192" s="314" t="s">
        <v>1287</v>
      </c>
    </row>
    <row r="193" spans="2:65" s="227" customFormat="1" ht="22.15" customHeight="1" x14ac:dyDescent="0.2">
      <c r="B193" s="303"/>
      <c r="C193" s="349" t="s">
        <v>706</v>
      </c>
      <c r="D193" s="349" t="s">
        <v>606</v>
      </c>
      <c r="E193" s="350" t="s">
        <v>1288</v>
      </c>
      <c r="F193" s="351" t="s">
        <v>1289</v>
      </c>
      <c r="G193" s="352" t="s">
        <v>268</v>
      </c>
      <c r="H193" s="353">
        <v>10.914</v>
      </c>
      <c r="I193" s="353">
        <v>0</v>
      </c>
      <c r="J193" s="353">
        <f t="shared" si="12"/>
        <v>0</v>
      </c>
      <c r="K193" s="354"/>
      <c r="L193" s="355"/>
      <c r="M193" s="356" t="s">
        <v>1</v>
      </c>
      <c r="N193" s="357" t="s">
        <v>38</v>
      </c>
      <c r="O193" s="312">
        <v>0</v>
      </c>
      <c r="P193" s="312">
        <f t="shared" si="13"/>
        <v>0</v>
      </c>
      <c r="Q193" s="312">
        <v>0</v>
      </c>
      <c r="R193" s="312">
        <f t="shared" si="14"/>
        <v>0</v>
      </c>
      <c r="S193" s="312">
        <v>0</v>
      </c>
      <c r="T193" s="313">
        <f t="shared" si="15"/>
        <v>0</v>
      </c>
      <c r="AR193" s="314" t="s">
        <v>279</v>
      </c>
      <c r="AT193" s="314" t="s">
        <v>606</v>
      </c>
      <c r="AU193" s="314" t="s">
        <v>84</v>
      </c>
      <c r="AY193" s="220" t="s">
        <v>219</v>
      </c>
      <c r="BE193" s="315">
        <f t="shared" si="16"/>
        <v>0</v>
      </c>
      <c r="BF193" s="315">
        <f t="shared" si="17"/>
        <v>0</v>
      </c>
      <c r="BG193" s="315">
        <f t="shared" si="18"/>
        <v>0</v>
      </c>
      <c r="BH193" s="315">
        <f t="shared" si="19"/>
        <v>0</v>
      </c>
      <c r="BI193" s="315">
        <f t="shared" si="20"/>
        <v>0</v>
      </c>
      <c r="BJ193" s="220" t="s">
        <v>84</v>
      </c>
      <c r="BK193" s="316">
        <f t="shared" si="21"/>
        <v>0</v>
      </c>
      <c r="BL193" s="220" t="s">
        <v>226</v>
      </c>
      <c r="BM193" s="314" t="s">
        <v>1290</v>
      </c>
    </row>
    <row r="194" spans="2:65" s="227" customFormat="1" ht="14.45" customHeight="1" x14ac:dyDescent="0.2">
      <c r="B194" s="303"/>
      <c r="C194" s="304" t="s">
        <v>710</v>
      </c>
      <c r="D194" s="304" t="s">
        <v>222</v>
      </c>
      <c r="E194" s="305" t="s">
        <v>1291</v>
      </c>
      <c r="F194" s="306" t="s">
        <v>1292</v>
      </c>
      <c r="G194" s="307" t="s">
        <v>268</v>
      </c>
      <c r="H194" s="308">
        <v>2</v>
      </c>
      <c r="I194" s="308">
        <v>0</v>
      </c>
      <c r="J194" s="308">
        <f t="shared" si="12"/>
        <v>0</v>
      </c>
      <c r="K194" s="309"/>
      <c r="L194" s="228"/>
      <c r="M194" s="310" t="s">
        <v>1</v>
      </c>
      <c r="N194" s="311" t="s">
        <v>38</v>
      </c>
      <c r="O194" s="312">
        <v>0</v>
      </c>
      <c r="P194" s="312">
        <f t="shared" si="13"/>
        <v>0</v>
      </c>
      <c r="Q194" s="312">
        <v>0</v>
      </c>
      <c r="R194" s="312">
        <f t="shared" si="14"/>
        <v>0</v>
      </c>
      <c r="S194" s="312">
        <v>0</v>
      </c>
      <c r="T194" s="313">
        <f t="shared" si="15"/>
        <v>0</v>
      </c>
      <c r="AR194" s="314" t="s">
        <v>226</v>
      </c>
      <c r="AT194" s="314" t="s">
        <v>222</v>
      </c>
      <c r="AU194" s="314" t="s">
        <v>84</v>
      </c>
      <c r="AY194" s="220" t="s">
        <v>219</v>
      </c>
      <c r="BE194" s="315">
        <f t="shared" si="16"/>
        <v>0</v>
      </c>
      <c r="BF194" s="315">
        <f t="shared" si="17"/>
        <v>0</v>
      </c>
      <c r="BG194" s="315">
        <f t="shared" si="18"/>
        <v>0</v>
      </c>
      <c r="BH194" s="315">
        <f t="shared" si="19"/>
        <v>0</v>
      </c>
      <c r="BI194" s="315">
        <f t="shared" si="20"/>
        <v>0</v>
      </c>
      <c r="BJ194" s="220" t="s">
        <v>84</v>
      </c>
      <c r="BK194" s="316">
        <f t="shared" si="21"/>
        <v>0</v>
      </c>
      <c r="BL194" s="220" t="s">
        <v>226</v>
      </c>
      <c r="BM194" s="314" t="s">
        <v>1293</v>
      </c>
    </row>
    <row r="195" spans="2:65" s="227" customFormat="1" ht="22.15" customHeight="1" x14ac:dyDescent="0.2">
      <c r="B195" s="303"/>
      <c r="C195" s="349" t="s">
        <v>721</v>
      </c>
      <c r="D195" s="349" t="s">
        <v>606</v>
      </c>
      <c r="E195" s="350" t="s">
        <v>1294</v>
      </c>
      <c r="F195" s="351" t="s">
        <v>1295</v>
      </c>
      <c r="G195" s="352" t="s">
        <v>268</v>
      </c>
      <c r="H195" s="353">
        <v>2</v>
      </c>
      <c r="I195" s="353">
        <v>0</v>
      </c>
      <c r="J195" s="353">
        <f t="shared" si="12"/>
        <v>0</v>
      </c>
      <c r="K195" s="354"/>
      <c r="L195" s="355"/>
      <c r="M195" s="356" t="s">
        <v>1</v>
      </c>
      <c r="N195" s="357" t="s">
        <v>38</v>
      </c>
      <c r="O195" s="312">
        <v>0</v>
      </c>
      <c r="P195" s="312">
        <f t="shared" si="13"/>
        <v>0</v>
      </c>
      <c r="Q195" s="312">
        <v>0</v>
      </c>
      <c r="R195" s="312">
        <f t="shared" si="14"/>
        <v>0</v>
      </c>
      <c r="S195" s="312">
        <v>0</v>
      </c>
      <c r="T195" s="313">
        <f t="shared" si="15"/>
        <v>0</v>
      </c>
      <c r="AR195" s="314" t="s">
        <v>279</v>
      </c>
      <c r="AT195" s="314" t="s">
        <v>606</v>
      </c>
      <c r="AU195" s="314" t="s">
        <v>84</v>
      </c>
      <c r="AY195" s="220" t="s">
        <v>219</v>
      </c>
      <c r="BE195" s="315">
        <f t="shared" si="16"/>
        <v>0</v>
      </c>
      <c r="BF195" s="315">
        <f t="shared" si="17"/>
        <v>0</v>
      </c>
      <c r="BG195" s="315">
        <f t="shared" si="18"/>
        <v>0</v>
      </c>
      <c r="BH195" s="315">
        <f t="shared" si="19"/>
        <v>0</v>
      </c>
      <c r="BI195" s="315">
        <f t="shared" si="20"/>
        <v>0</v>
      </c>
      <c r="BJ195" s="220" t="s">
        <v>84</v>
      </c>
      <c r="BK195" s="316">
        <f t="shared" si="21"/>
        <v>0</v>
      </c>
      <c r="BL195" s="220" t="s">
        <v>226</v>
      </c>
      <c r="BM195" s="314" t="s">
        <v>1296</v>
      </c>
    </row>
    <row r="196" spans="2:65" s="227" customFormat="1" ht="22.15" customHeight="1" x14ac:dyDescent="0.2">
      <c r="B196" s="303"/>
      <c r="C196" s="304" t="s">
        <v>726</v>
      </c>
      <c r="D196" s="304" t="s">
        <v>222</v>
      </c>
      <c r="E196" s="305" t="s">
        <v>1297</v>
      </c>
      <c r="F196" s="306" t="s">
        <v>1298</v>
      </c>
      <c r="G196" s="307" t="s">
        <v>268</v>
      </c>
      <c r="H196" s="308">
        <v>4</v>
      </c>
      <c r="I196" s="308">
        <v>0</v>
      </c>
      <c r="J196" s="308">
        <f t="shared" si="12"/>
        <v>0</v>
      </c>
      <c r="K196" s="309"/>
      <c r="L196" s="228"/>
      <c r="M196" s="310" t="s">
        <v>1</v>
      </c>
      <c r="N196" s="311" t="s">
        <v>38</v>
      </c>
      <c r="O196" s="312">
        <v>0</v>
      </c>
      <c r="P196" s="312">
        <f t="shared" si="13"/>
        <v>0</v>
      </c>
      <c r="Q196" s="312">
        <v>0</v>
      </c>
      <c r="R196" s="312">
        <f t="shared" si="14"/>
        <v>0</v>
      </c>
      <c r="S196" s="312">
        <v>0</v>
      </c>
      <c r="T196" s="313">
        <f t="shared" si="15"/>
        <v>0</v>
      </c>
      <c r="AR196" s="314" t="s">
        <v>226</v>
      </c>
      <c r="AT196" s="314" t="s">
        <v>222</v>
      </c>
      <c r="AU196" s="314" t="s">
        <v>84</v>
      </c>
      <c r="AY196" s="220" t="s">
        <v>219</v>
      </c>
      <c r="BE196" s="315">
        <f t="shared" si="16"/>
        <v>0</v>
      </c>
      <c r="BF196" s="315">
        <f t="shared" si="17"/>
        <v>0</v>
      </c>
      <c r="BG196" s="315">
        <f t="shared" si="18"/>
        <v>0</v>
      </c>
      <c r="BH196" s="315">
        <f t="shared" si="19"/>
        <v>0</v>
      </c>
      <c r="BI196" s="315">
        <f t="shared" si="20"/>
        <v>0</v>
      </c>
      <c r="BJ196" s="220" t="s">
        <v>84</v>
      </c>
      <c r="BK196" s="316">
        <f t="shared" si="21"/>
        <v>0</v>
      </c>
      <c r="BL196" s="220" t="s">
        <v>226</v>
      </c>
      <c r="BM196" s="314" t="s">
        <v>1299</v>
      </c>
    </row>
    <row r="197" spans="2:65" s="227" customFormat="1" ht="14.45" customHeight="1" x14ac:dyDescent="0.2">
      <c r="B197" s="303"/>
      <c r="C197" s="349" t="s">
        <v>732</v>
      </c>
      <c r="D197" s="349" t="s">
        <v>606</v>
      </c>
      <c r="E197" s="350" t="s">
        <v>1300</v>
      </c>
      <c r="F197" s="351" t="s">
        <v>1301</v>
      </c>
      <c r="G197" s="352" t="s">
        <v>268</v>
      </c>
      <c r="H197" s="353">
        <v>4</v>
      </c>
      <c r="I197" s="353">
        <v>0</v>
      </c>
      <c r="J197" s="353">
        <f t="shared" si="12"/>
        <v>0</v>
      </c>
      <c r="K197" s="354"/>
      <c r="L197" s="355"/>
      <c r="M197" s="356" t="s">
        <v>1</v>
      </c>
      <c r="N197" s="357" t="s">
        <v>38</v>
      </c>
      <c r="O197" s="312">
        <v>0</v>
      </c>
      <c r="P197" s="312">
        <f t="shared" si="13"/>
        <v>0</v>
      </c>
      <c r="Q197" s="312">
        <v>0</v>
      </c>
      <c r="R197" s="312">
        <f t="shared" si="14"/>
        <v>0</v>
      </c>
      <c r="S197" s="312">
        <v>0</v>
      </c>
      <c r="T197" s="313">
        <f t="shared" si="15"/>
        <v>0</v>
      </c>
      <c r="AR197" s="314" t="s">
        <v>279</v>
      </c>
      <c r="AT197" s="314" t="s">
        <v>606</v>
      </c>
      <c r="AU197" s="314" t="s">
        <v>84</v>
      </c>
      <c r="AY197" s="220" t="s">
        <v>219</v>
      </c>
      <c r="BE197" s="315">
        <f t="shared" si="16"/>
        <v>0</v>
      </c>
      <c r="BF197" s="315">
        <f t="shared" si="17"/>
        <v>0</v>
      </c>
      <c r="BG197" s="315">
        <f t="shared" si="18"/>
        <v>0</v>
      </c>
      <c r="BH197" s="315">
        <f t="shared" si="19"/>
        <v>0</v>
      </c>
      <c r="BI197" s="315">
        <f t="shared" si="20"/>
        <v>0</v>
      </c>
      <c r="BJ197" s="220" t="s">
        <v>84</v>
      </c>
      <c r="BK197" s="316">
        <f t="shared" si="21"/>
        <v>0</v>
      </c>
      <c r="BL197" s="220" t="s">
        <v>226</v>
      </c>
      <c r="BM197" s="314" t="s">
        <v>1302</v>
      </c>
    </row>
    <row r="198" spans="2:65" s="227" customFormat="1" ht="22.15" customHeight="1" x14ac:dyDescent="0.2">
      <c r="B198" s="303"/>
      <c r="C198" s="304" t="s">
        <v>737</v>
      </c>
      <c r="D198" s="304" t="s">
        <v>222</v>
      </c>
      <c r="E198" s="305" t="s">
        <v>1303</v>
      </c>
      <c r="F198" s="306" t="s">
        <v>1304</v>
      </c>
      <c r="G198" s="307" t="s">
        <v>332</v>
      </c>
      <c r="H198" s="308">
        <v>46.7</v>
      </c>
      <c r="I198" s="308">
        <v>0</v>
      </c>
      <c r="J198" s="308">
        <f t="shared" si="12"/>
        <v>0</v>
      </c>
      <c r="K198" s="309"/>
      <c r="L198" s="228"/>
      <c r="M198" s="310" t="s">
        <v>1</v>
      </c>
      <c r="N198" s="311" t="s">
        <v>38</v>
      </c>
      <c r="O198" s="312">
        <v>0</v>
      </c>
      <c r="P198" s="312">
        <f t="shared" si="13"/>
        <v>0</v>
      </c>
      <c r="Q198" s="312">
        <v>0</v>
      </c>
      <c r="R198" s="312">
        <f t="shared" si="14"/>
        <v>0</v>
      </c>
      <c r="S198" s="312">
        <v>0</v>
      </c>
      <c r="T198" s="313">
        <f t="shared" si="15"/>
        <v>0</v>
      </c>
      <c r="AR198" s="314" t="s">
        <v>226</v>
      </c>
      <c r="AT198" s="314" t="s">
        <v>222</v>
      </c>
      <c r="AU198" s="314" t="s">
        <v>84</v>
      </c>
      <c r="AY198" s="220" t="s">
        <v>219</v>
      </c>
      <c r="BE198" s="315">
        <f t="shared" si="16"/>
        <v>0</v>
      </c>
      <c r="BF198" s="315">
        <f t="shared" si="17"/>
        <v>0</v>
      </c>
      <c r="BG198" s="315">
        <f t="shared" si="18"/>
        <v>0</v>
      </c>
      <c r="BH198" s="315">
        <f t="shared" si="19"/>
        <v>0</v>
      </c>
      <c r="BI198" s="315">
        <f t="shared" si="20"/>
        <v>0</v>
      </c>
      <c r="BJ198" s="220" t="s">
        <v>84</v>
      </c>
      <c r="BK198" s="316">
        <f t="shared" si="21"/>
        <v>0</v>
      </c>
      <c r="BL198" s="220" t="s">
        <v>226</v>
      </c>
      <c r="BM198" s="314" t="s">
        <v>1305</v>
      </c>
    </row>
    <row r="199" spans="2:65" s="227" customFormat="1" ht="22.15" customHeight="1" x14ac:dyDescent="0.2">
      <c r="B199" s="303"/>
      <c r="C199" s="304" t="s">
        <v>741</v>
      </c>
      <c r="D199" s="304" t="s">
        <v>222</v>
      </c>
      <c r="E199" s="305" t="s">
        <v>1306</v>
      </c>
      <c r="F199" s="306" t="s">
        <v>1307</v>
      </c>
      <c r="G199" s="307" t="s">
        <v>640</v>
      </c>
      <c r="H199" s="308">
        <v>9.7010000000000005</v>
      </c>
      <c r="I199" s="308">
        <v>0</v>
      </c>
      <c r="J199" s="308">
        <f t="shared" si="12"/>
        <v>0</v>
      </c>
      <c r="K199" s="309"/>
      <c r="L199" s="228"/>
      <c r="M199" s="310" t="s">
        <v>1</v>
      </c>
      <c r="N199" s="311" t="s">
        <v>38</v>
      </c>
      <c r="O199" s="312">
        <v>0</v>
      </c>
      <c r="P199" s="312">
        <f t="shared" si="13"/>
        <v>0</v>
      </c>
      <c r="Q199" s="312">
        <v>0</v>
      </c>
      <c r="R199" s="312">
        <f t="shared" si="14"/>
        <v>0</v>
      </c>
      <c r="S199" s="312">
        <v>0</v>
      </c>
      <c r="T199" s="313">
        <f t="shared" si="15"/>
        <v>0</v>
      </c>
      <c r="AR199" s="314" t="s">
        <v>226</v>
      </c>
      <c r="AT199" s="314" t="s">
        <v>222</v>
      </c>
      <c r="AU199" s="314" t="s">
        <v>84</v>
      </c>
      <c r="AY199" s="220" t="s">
        <v>219</v>
      </c>
      <c r="BE199" s="315">
        <f t="shared" si="16"/>
        <v>0</v>
      </c>
      <c r="BF199" s="315">
        <f t="shared" si="17"/>
        <v>0</v>
      </c>
      <c r="BG199" s="315">
        <f t="shared" si="18"/>
        <v>0</v>
      </c>
      <c r="BH199" s="315">
        <f t="shared" si="19"/>
        <v>0</v>
      </c>
      <c r="BI199" s="315">
        <f t="shared" si="20"/>
        <v>0</v>
      </c>
      <c r="BJ199" s="220" t="s">
        <v>84</v>
      </c>
      <c r="BK199" s="316">
        <f t="shared" si="21"/>
        <v>0</v>
      </c>
      <c r="BL199" s="220" t="s">
        <v>226</v>
      </c>
      <c r="BM199" s="314" t="s">
        <v>1308</v>
      </c>
    </row>
    <row r="200" spans="2:65" s="290" customFormat="1" ht="22.9" customHeight="1" x14ac:dyDescent="0.2">
      <c r="B200" s="291"/>
      <c r="D200" s="292" t="s">
        <v>71</v>
      </c>
      <c r="E200" s="301" t="s">
        <v>2294</v>
      </c>
      <c r="F200" s="301" t="s">
        <v>1</v>
      </c>
      <c r="J200" s="302">
        <f>BK200</f>
        <v>0</v>
      </c>
      <c r="L200" s="291"/>
      <c r="M200" s="295"/>
      <c r="N200" s="296"/>
      <c r="O200" s="296"/>
      <c r="P200" s="297">
        <f>SUM(P201:P221)</f>
        <v>0</v>
      </c>
      <c r="Q200" s="296"/>
      <c r="R200" s="297">
        <f>SUM(R201:R221)</f>
        <v>0</v>
      </c>
      <c r="S200" s="296"/>
      <c r="T200" s="298">
        <f>SUM(T201:T221)</f>
        <v>0</v>
      </c>
      <c r="AR200" s="292" t="s">
        <v>79</v>
      </c>
      <c r="AT200" s="299" t="s">
        <v>71</v>
      </c>
      <c r="AU200" s="299" t="s">
        <v>79</v>
      </c>
      <c r="AY200" s="292" t="s">
        <v>219</v>
      </c>
      <c r="BK200" s="300">
        <f>SUM(BK201:BK221)</f>
        <v>0</v>
      </c>
    </row>
    <row r="201" spans="2:65" s="227" customFormat="1" ht="22.15" customHeight="1" x14ac:dyDescent="0.2">
      <c r="B201" s="303"/>
      <c r="C201" s="304" t="s">
        <v>745</v>
      </c>
      <c r="D201" s="304" t="s">
        <v>222</v>
      </c>
      <c r="E201" s="305" t="s">
        <v>1309</v>
      </c>
      <c r="F201" s="306" t="s">
        <v>1310</v>
      </c>
      <c r="G201" s="307" t="s">
        <v>332</v>
      </c>
      <c r="H201" s="308">
        <v>22</v>
      </c>
      <c r="I201" s="308">
        <v>0</v>
      </c>
      <c r="J201" s="308">
        <f t="shared" ref="J201:J221" si="22">ROUND(I201*H201,3)</f>
        <v>0</v>
      </c>
      <c r="K201" s="309"/>
      <c r="L201" s="228"/>
      <c r="M201" s="310" t="s">
        <v>1</v>
      </c>
      <c r="N201" s="311" t="s">
        <v>38</v>
      </c>
      <c r="O201" s="312">
        <v>0</v>
      </c>
      <c r="P201" s="312">
        <f t="shared" ref="P201:P221" si="23">O201*H201</f>
        <v>0</v>
      </c>
      <c r="Q201" s="312">
        <v>0</v>
      </c>
      <c r="R201" s="312">
        <f t="shared" ref="R201:R221" si="24">Q201*H201</f>
        <v>0</v>
      </c>
      <c r="S201" s="312">
        <v>0</v>
      </c>
      <c r="T201" s="313">
        <f t="shared" ref="T201:T221" si="25">S201*H201</f>
        <v>0</v>
      </c>
      <c r="AR201" s="314" t="s">
        <v>226</v>
      </c>
      <c r="AT201" s="314" t="s">
        <v>222</v>
      </c>
      <c r="AU201" s="314" t="s">
        <v>84</v>
      </c>
      <c r="AY201" s="220" t="s">
        <v>219</v>
      </c>
      <c r="BE201" s="315">
        <f t="shared" ref="BE201:BE221" si="26">IF(N201="základná",J201,0)</f>
        <v>0</v>
      </c>
      <c r="BF201" s="315">
        <f t="shared" ref="BF201:BF221" si="27">IF(N201="znížená",J201,0)</f>
        <v>0</v>
      </c>
      <c r="BG201" s="315">
        <f t="shared" ref="BG201:BG221" si="28">IF(N201="zákl. prenesená",J201,0)</f>
        <v>0</v>
      </c>
      <c r="BH201" s="315">
        <f t="shared" ref="BH201:BH221" si="29">IF(N201="zníž. prenesená",J201,0)</f>
        <v>0</v>
      </c>
      <c r="BI201" s="315">
        <f t="shared" ref="BI201:BI221" si="30">IF(N201="nulová",J201,0)</f>
        <v>0</v>
      </c>
      <c r="BJ201" s="220" t="s">
        <v>84</v>
      </c>
      <c r="BK201" s="316">
        <f t="shared" ref="BK201:BK221" si="31">ROUND(I201*H201,3)</f>
        <v>0</v>
      </c>
      <c r="BL201" s="220" t="s">
        <v>226</v>
      </c>
      <c r="BM201" s="314" t="s">
        <v>1311</v>
      </c>
    </row>
    <row r="202" spans="2:65" s="227" customFormat="1" ht="22.15" customHeight="1" x14ac:dyDescent="0.2">
      <c r="B202" s="303"/>
      <c r="C202" s="304" t="s">
        <v>749</v>
      </c>
      <c r="D202" s="304" t="s">
        <v>222</v>
      </c>
      <c r="E202" s="305" t="s">
        <v>1312</v>
      </c>
      <c r="F202" s="306" t="s">
        <v>1313</v>
      </c>
      <c r="G202" s="307" t="s">
        <v>332</v>
      </c>
      <c r="H202" s="308">
        <v>20</v>
      </c>
      <c r="I202" s="308">
        <v>0</v>
      </c>
      <c r="J202" s="308">
        <f t="shared" si="22"/>
        <v>0</v>
      </c>
      <c r="K202" s="309"/>
      <c r="L202" s="228"/>
      <c r="M202" s="310" t="s">
        <v>1</v>
      </c>
      <c r="N202" s="311" t="s">
        <v>38</v>
      </c>
      <c r="O202" s="312">
        <v>0</v>
      </c>
      <c r="P202" s="312">
        <f t="shared" si="23"/>
        <v>0</v>
      </c>
      <c r="Q202" s="312">
        <v>0</v>
      </c>
      <c r="R202" s="312">
        <f t="shared" si="24"/>
        <v>0</v>
      </c>
      <c r="S202" s="312">
        <v>0</v>
      </c>
      <c r="T202" s="313">
        <f t="shared" si="25"/>
        <v>0</v>
      </c>
      <c r="AR202" s="314" t="s">
        <v>226</v>
      </c>
      <c r="AT202" s="314" t="s">
        <v>222</v>
      </c>
      <c r="AU202" s="314" t="s">
        <v>84</v>
      </c>
      <c r="AY202" s="220" t="s">
        <v>219</v>
      </c>
      <c r="BE202" s="315">
        <f t="shared" si="26"/>
        <v>0</v>
      </c>
      <c r="BF202" s="315">
        <f t="shared" si="27"/>
        <v>0</v>
      </c>
      <c r="BG202" s="315">
        <f t="shared" si="28"/>
        <v>0</v>
      </c>
      <c r="BH202" s="315">
        <f t="shared" si="29"/>
        <v>0</v>
      </c>
      <c r="BI202" s="315">
        <f t="shared" si="30"/>
        <v>0</v>
      </c>
      <c r="BJ202" s="220" t="s">
        <v>84</v>
      </c>
      <c r="BK202" s="316">
        <f t="shared" si="31"/>
        <v>0</v>
      </c>
      <c r="BL202" s="220" t="s">
        <v>226</v>
      </c>
      <c r="BM202" s="314" t="s">
        <v>1314</v>
      </c>
    </row>
    <row r="203" spans="2:65" s="227" customFormat="1" ht="22.15" customHeight="1" x14ac:dyDescent="0.2">
      <c r="B203" s="303"/>
      <c r="C203" s="304" t="s">
        <v>755</v>
      </c>
      <c r="D203" s="304" t="s">
        <v>222</v>
      </c>
      <c r="E203" s="305" t="s">
        <v>1315</v>
      </c>
      <c r="F203" s="306" t="s">
        <v>1316</v>
      </c>
      <c r="G203" s="307" t="s">
        <v>332</v>
      </c>
      <c r="H203" s="308">
        <v>10</v>
      </c>
      <c r="I203" s="308">
        <v>0</v>
      </c>
      <c r="J203" s="308">
        <f t="shared" si="22"/>
        <v>0</v>
      </c>
      <c r="K203" s="309"/>
      <c r="L203" s="228"/>
      <c r="M203" s="310" t="s">
        <v>1</v>
      </c>
      <c r="N203" s="311" t="s">
        <v>38</v>
      </c>
      <c r="O203" s="312">
        <v>0</v>
      </c>
      <c r="P203" s="312">
        <f t="shared" si="23"/>
        <v>0</v>
      </c>
      <c r="Q203" s="312">
        <v>0</v>
      </c>
      <c r="R203" s="312">
        <f t="shared" si="24"/>
        <v>0</v>
      </c>
      <c r="S203" s="312">
        <v>0</v>
      </c>
      <c r="T203" s="313">
        <f t="shared" si="25"/>
        <v>0</v>
      </c>
      <c r="AR203" s="314" t="s">
        <v>226</v>
      </c>
      <c r="AT203" s="314" t="s">
        <v>222</v>
      </c>
      <c r="AU203" s="314" t="s">
        <v>84</v>
      </c>
      <c r="AY203" s="220" t="s">
        <v>219</v>
      </c>
      <c r="BE203" s="315">
        <f t="shared" si="26"/>
        <v>0</v>
      </c>
      <c r="BF203" s="315">
        <f t="shared" si="27"/>
        <v>0</v>
      </c>
      <c r="BG203" s="315">
        <f t="shared" si="28"/>
        <v>0</v>
      </c>
      <c r="BH203" s="315">
        <f t="shared" si="29"/>
        <v>0</v>
      </c>
      <c r="BI203" s="315">
        <f t="shared" si="30"/>
        <v>0</v>
      </c>
      <c r="BJ203" s="220" t="s">
        <v>84</v>
      </c>
      <c r="BK203" s="316">
        <f t="shared" si="31"/>
        <v>0</v>
      </c>
      <c r="BL203" s="220" t="s">
        <v>226</v>
      </c>
      <c r="BM203" s="314" t="s">
        <v>1317</v>
      </c>
    </row>
    <row r="204" spans="2:65" s="227" customFormat="1" ht="22.15" customHeight="1" x14ac:dyDescent="0.2">
      <c r="B204" s="303"/>
      <c r="C204" s="304" t="s">
        <v>766</v>
      </c>
      <c r="D204" s="304" t="s">
        <v>222</v>
      </c>
      <c r="E204" s="305" t="s">
        <v>1318</v>
      </c>
      <c r="F204" s="306" t="s">
        <v>1319</v>
      </c>
      <c r="G204" s="307" t="s">
        <v>332</v>
      </c>
      <c r="H204" s="308">
        <v>40</v>
      </c>
      <c r="I204" s="308">
        <v>0</v>
      </c>
      <c r="J204" s="308">
        <f t="shared" si="22"/>
        <v>0</v>
      </c>
      <c r="K204" s="309"/>
      <c r="L204" s="228"/>
      <c r="M204" s="310" t="s">
        <v>1</v>
      </c>
      <c r="N204" s="311" t="s">
        <v>38</v>
      </c>
      <c r="O204" s="312">
        <v>0</v>
      </c>
      <c r="P204" s="312">
        <f t="shared" si="23"/>
        <v>0</v>
      </c>
      <c r="Q204" s="312">
        <v>0</v>
      </c>
      <c r="R204" s="312">
        <f t="shared" si="24"/>
        <v>0</v>
      </c>
      <c r="S204" s="312">
        <v>0</v>
      </c>
      <c r="T204" s="313">
        <f t="shared" si="25"/>
        <v>0</v>
      </c>
      <c r="AR204" s="314" t="s">
        <v>226</v>
      </c>
      <c r="AT204" s="314" t="s">
        <v>222</v>
      </c>
      <c r="AU204" s="314" t="s">
        <v>84</v>
      </c>
      <c r="AY204" s="220" t="s">
        <v>219</v>
      </c>
      <c r="BE204" s="315">
        <f t="shared" si="26"/>
        <v>0</v>
      </c>
      <c r="BF204" s="315">
        <f t="shared" si="27"/>
        <v>0</v>
      </c>
      <c r="BG204" s="315">
        <f t="shared" si="28"/>
        <v>0</v>
      </c>
      <c r="BH204" s="315">
        <f t="shared" si="29"/>
        <v>0</v>
      </c>
      <c r="BI204" s="315">
        <f t="shared" si="30"/>
        <v>0</v>
      </c>
      <c r="BJ204" s="220" t="s">
        <v>84</v>
      </c>
      <c r="BK204" s="316">
        <f t="shared" si="31"/>
        <v>0</v>
      </c>
      <c r="BL204" s="220" t="s">
        <v>226</v>
      </c>
      <c r="BM204" s="314" t="s">
        <v>1320</v>
      </c>
    </row>
    <row r="205" spans="2:65" s="227" customFormat="1" ht="22.15" customHeight="1" x14ac:dyDescent="0.2">
      <c r="B205" s="303"/>
      <c r="C205" s="304" t="s">
        <v>771</v>
      </c>
      <c r="D205" s="304" t="s">
        <v>222</v>
      </c>
      <c r="E205" s="305" t="s">
        <v>1321</v>
      </c>
      <c r="F205" s="306" t="s">
        <v>1322</v>
      </c>
      <c r="G205" s="307" t="s">
        <v>332</v>
      </c>
      <c r="H205" s="308">
        <v>10.8</v>
      </c>
      <c r="I205" s="308">
        <v>0</v>
      </c>
      <c r="J205" s="308">
        <f t="shared" si="22"/>
        <v>0</v>
      </c>
      <c r="K205" s="309"/>
      <c r="L205" s="228"/>
      <c r="M205" s="310" t="s">
        <v>1</v>
      </c>
      <c r="N205" s="311" t="s">
        <v>38</v>
      </c>
      <c r="O205" s="312">
        <v>0</v>
      </c>
      <c r="P205" s="312">
        <f t="shared" si="23"/>
        <v>0</v>
      </c>
      <c r="Q205" s="312">
        <v>0</v>
      </c>
      <c r="R205" s="312">
        <f t="shared" si="24"/>
        <v>0</v>
      </c>
      <c r="S205" s="312">
        <v>0</v>
      </c>
      <c r="T205" s="313">
        <f t="shared" si="25"/>
        <v>0</v>
      </c>
      <c r="AR205" s="314" t="s">
        <v>226</v>
      </c>
      <c r="AT205" s="314" t="s">
        <v>222</v>
      </c>
      <c r="AU205" s="314" t="s">
        <v>84</v>
      </c>
      <c r="AY205" s="220" t="s">
        <v>219</v>
      </c>
      <c r="BE205" s="315">
        <f t="shared" si="26"/>
        <v>0</v>
      </c>
      <c r="BF205" s="315">
        <f t="shared" si="27"/>
        <v>0</v>
      </c>
      <c r="BG205" s="315">
        <f t="shared" si="28"/>
        <v>0</v>
      </c>
      <c r="BH205" s="315">
        <f t="shared" si="29"/>
        <v>0</v>
      </c>
      <c r="BI205" s="315">
        <f t="shared" si="30"/>
        <v>0</v>
      </c>
      <c r="BJ205" s="220" t="s">
        <v>84</v>
      </c>
      <c r="BK205" s="316">
        <f t="shared" si="31"/>
        <v>0</v>
      </c>
      <c r="BL205" s="220" t="s">
        <v>226</v>
      </c>
      <c r="BM205" s="314" t="s">
        <v>1323</v>
      </c>
    </row>
    <row r="206" spans="2:65" s="227" customFormat="1" ht="22.15" customHeight="1" x14ac:dyDescent="0.2">
      <c r="B206" s="303"/>
      <c r="C206" s="304" t="s">
        <v>777</v>
      </c>
      <c r="D206" s="304" t="s">
        <v>222</v>
      </c>
      <c r="E206" s="305" t="s">
        <v>1324</v>
      </c>
      <c r="F206" s="306" t="s">
        <v>1325</v>
      </c>
      <c r="G206" s="307" t="s">
        <v>332</v>
      </c>
      <c r="H206" s="308">
        <v>8.1999999999999993</v>
      </c>
      <c r="I206" s="308">
        <v>0</v>
      </c>
      <c r="J206" s="308">
        <f t="shared" si="22"/>
        <v>0</v>
      </c>
      <c r="K206" s="309"/>
      <c r="L206" s="228"/>
      <c r="M206" s="310" t="s">
        <v>1</v>
      </c>
      <c r="N206" s="311" t="s">
        <v>38</v>
      </c>
      <c r="O206" s="312">
        <v>0</v>
      </c>
      <c r="P206" s="312">
        <f t="shared" si="23"/>
        <v>0</v>
      </c>
      <c r="Q206" s="312">
        <v>0</v>
      </c>
      <c r="R206" s="312">
        <f t="shared" si="24"/>
        <v>0</v>
      </c>
      <c r="S206" s="312">
        <v>0</v>
      </c>
      <c r="T206" s="313">
        <f t="shared" si="25"/>
        <v>0</v>
      </c>
      <c r="AR206" s="314" t="s">
        <v>226</v>
      </c>
      <c r="AT206" s="314" t="s">
        <v>222</v>
      </c>
      <c r="AU206" s="314" t="s">
        <v>84</v>
      </c>
      <c r="AY206" s="220" t="s">
        <v>219</v>
      </c>
      <c r="BE206" s="315">
        <f t="shared" si="26"/>
        <v>0</v>
      </c>
      <c r="BF206" s="315">
        <f t="shared" si="27"/>
        <v>0</v>
      </c>
      <c r="BG206" s="315">
        <f t="shared" si="28"/>
        <v>0</v>
      </c>
      <c r="BH206" s="315">
        <f t="shared" si="29"/>
        <v>0</v>
      </c>
      <c r="BI206" s="315">
        <f t="shared" si="30"/>
        <v>0</v>
      </c>
      <c r="BJ206" s="220" t="s">
        <v>84</v>
      </c>
      <c r="BK206" s="316">
        <f t="shared" si="31"/>
        <v>0</v>
      </c>
      <c r="BL206" s="220" t="s">
        <v>226</v>
      </c>
      <c r="BM206" s="314" t="s">
        <v>1326</v>
      </c>
    </row>
    <row r="207" spans="2:65" s="227" customFormat="1" ht="22.15" customHeight="1" x14ac:dyDescent="0.2">
      <c r="B207" s="303"/>
      <c r="C207" s="304" t="s">
        <v>808</v>
      </c>
      <c r="D207" s="304" t="s">
        <v>222</v>
      </c>
      <c r="E207" s="305" t="s">
        <v>1333</v>
      </c>
      <c r="F207" s="306" t="s">
        <v>1334</v>
      </c>
      <c r="G207" s="307" t="s">
        <v>268</v>
      </c>
      <c r="H207" s="308">
        <v>16</v>
      </c>
      <c r="I207" s="308">
        <v>0</v>
      </c>
      <c r="J207" s="308">
        <f t="shared" si="22"/>
        <v>0</v>
      </c>
      <c r="K207" s="309"/>
      <c r="L207" s="228"/>
      <c r="M207" s="310" t="s">
        <v>1</v>
      </c>
      <c r="N207" s="311" t="s">
        <v>38</v>
      </c>
      <c r="O207" s="312">
        <v>0</v>
      </c>
      <c r="P207" s="312">
        <f t="shared" si="23"/>
        <v>0</v>
      </c>
      <c r="Q207" s="312">
        <v>0</v>
      </c>
      <c r="R207" s="312">
        <f t="shared" si="24"/>
        <v>0</v>
      </c>
      <c r="S207" s="312">
        <v>0</v>
      </c>
      <c r="T207" s="313">
        <f t="shared" si="25"/>
        <v>0</v>
      </c>
      <c r="AR207" s="314" t="s">
        <v>226</v>
      </c>
      <c r="AT207" s="314" t="s">
        <v>222</v>
      </c>
      <c r="AU207" s="314" t="s">
        <v>84</v>
      </c>
      <c r="AY207" s="220" t="s">
        <v>219</v>
      </c>
      <c r="BE207" s="315">
        <f t="shared" si="26"/>
        <v>0</v>
      </c>
      <c r="BF207" s="315">
        <f t="shared" si="27"/>
        <v>0</v>
      </c>
      <c r="BG207" s="315">
        <f t="shared" si="28"/>
        <v>0</v>
      </c>
      <c r="BH207" s="315">
        <f t="shared" si="29"/>
        <v>0</v>
      </c>
      <c r="BI207" s="315">
        <f t="shared" si="30"/>
        <v>0</v>
      </c>
      <c r="BJ207" s="220" t="s">
        <v>84</v>
      </c>
      <c r="BK207" s="316">
        <f t="shared" si="31"/>
        <v>0</v>
      </c>
      <c r="BL207" s="220" t="s">
        <v>226</v>
      </c>
      <c r="BM207" s="314" t="s">
        <v>1329</v>
      </c>
    </row>
    <row r="208" spans="2:65" s="227" customFormat="1" ht="14.45" customHeight="1" x14ac:dyDescent="0.2">
      <c r="B208" s="303"/>
      <c r="C208" s="349" t="s">
        <v>825</v>
      </c>
      <c r="D208" s="349" t="s">
        <v>606</v>
      </c>
      <c r="E208" s="350" t="s">
        <v>1336</v>
      </c>
      <c r="F208" s="351" t="s">
        <v>1337</v>
      </c>
      <c r="G208" s="352" t="s">
        <v>268</v>
      </c>
      <c r="H208" s="353">
        <v>16</v>
      </c>
      <c r="I208" s="353">
        <v>0</v>
      </c>
      <c r="J208" s="353">
        <f t="shared" si="22"/>
        <v>0</v>
      </c>
      <c r="K208" s="354"/>
      <c r="L208" s="355"/>
      <c r="M208" s="356" t="s">
        <v>1</v>
      </c>
      <c r="N208" s="357" t="s">
        <v>38</v>
      </c>
      <c r="O208" s="312">
        <v>0</v>
      </c>
      <c r="P208" s="312">
        <f t="shared" si="23"/>
        <v>0</v>
      </c>
      <c r="Q208" s="312">
        <v>0</v>
      </c>
      <c r="R208" s="312">
        <f t="shared" si="24"/>
        <v>0</v>
      </c>
      <c r="S208" s="312">
        <v>0</v>
      </c>
      <c r="T208" s="313">
        <f t="shared" si="25"/>
        <v>0</v>
      </c>
      <c r="AR208" s="314" t="s">
        <v>279</v>
      </c>
      <c r="AT208" s="314" t="s">
        <v>606</v>
      </c>
      <c r="AU208" s="314" t="s">
        <v>84</v>
      </c>
      <c r="AY208" s="220" t="s">
        <v>219</v>
      </c>
      <c r="BE208" s="315">
        <f t="shared" si="26"/>
        <v>0</v>
      </c>
      <c r="BF208" s="315">
        <f t="shared" si="27"/>
        <v>0</v>
      </c>
      <c r="BG208" s="315">
        <f t="shared" si="28"/>
        <v>0</v>
      </c>
      <c r="BH208" s="315">
        <f t="shared" si="29"/>
        <v>0</v>
      </c>
      <c r="BI208" s="315">
        <f t="shared" si="30"/>
        <v>0</v>
      </c>
      <c r="BJ208" s="220" t="s">
        <v>84</v>
      </c>
      <c r="BK208" s="316">
        <f t="shared" si="31"/>
        <v>0</v>
      </c>
      <c r="BL208" s="220" t="s">
        <v>226</v>
      </c>
      <c r="BM208" s="314" t="s">
        <v>1332</v>
      </c>
    </row>
    <row r="209" spans="2:65" s="227" customFormat="1" ht="14.45" customHeight="1" x14ac:dyDescent="0.2">
      <c r="B209" s="303"/>
      <c r="C209" s="304" t="s">
        <v>830</v>
      </c>
      <c r="D209" s="304" t="s">
        <v>222</v>
      </c>
      <c r="E209" s="305" t="s">
        <v>1339</v>
      </c>
      <c r="F209" s="306" t="s">
        <v>1340</v>
      </c>
      <c r="G209" s="307" t="s">
        <v>268</v>
      </c>
      <c r="H209" s="308">
        <v>6</v>
      </c>
      <c r="I209" s="308">
        <v>0</v>
      </c>
      <c r="J209" s="308">
        <f t="shared" si="22"/>
        <v>0</v>
      </c>
      <c r="K209" s="309"/>
      <c r="L209" s="228"/>
      <c r="M209" s="310" t="s">
        <v>1</v>
      </c>
      <c r="N209" s="311" t="s">
        <v>38</v>
      </c>
      <c r="O209" s="312">
        <v>0</v>
      </c>
      <c r="P209" s="312">
        <f t="shared" si="23"/>
        <v>0</v>
      </c>
      <c r="Q209" s="312">
        <v>0</v>
      </c>
      <c r="R209" s="312">
        <f t="shared" si="24"/>
        <v>0</v>
      </c>
      <c r="S209" s="312">
        <v>0</v>
      </c>
      <c r="T209" s="313">
        <f t="shared" si="25"/>
        <v>0</v>
      </c>
      <c r="AR209" s="314" t="s">
        <v>226</v>
      </c>
      <c r="AT209" s="314" t="s">
        <v>222</v>
      </c>
      <c r="AU209" s="314" t="s">
        <v>84</v>
      </c>
      <c r="AY209" s="220" t="s">
        <v>219</v>
      </c>
      <c r="BE209" s="315">
        <f t="shared" si="26"/>
        <v>0</v>
      </c>
      <c r="BF209" s="315">
        <f t="shared" si="27"/>
        <v>0</v>
      </c>
      <c r="BG209" s="315">
        <f t="shared" si="28"/>
        <v>0</v>
      </c>
      <c r="BH209" s="315">
        <f t="shared" si="29"/>
        <v>0</v>
      </c>
      <c r="BI209" s="315">
        <f t="shared" si="30"/>
        <v>0</v>
      </c>
      <c r="BJ209" s="220" t="s">
        <v>84</v>
      </c>
      <c r="BK209" s="316">
        <f t="shared" si="31"/>
        <v>0</v>
      </c>
      <c r="BL209" s="220" t="s">
        <v>226</v>
      </c>
      <c r="BM209" s="314" t="s">
        <v>1335</v>
      </c>
    </row>
    <row r="210" spans="2:65" s="227" customFormat="1" ht="14.45" customHeight="1" x14ac:dyDescent="0.2">
      <c r="B210" s="303"/>
      <c r="C210" s="349" t="s">
        <v>834</v>
      </c>
      <c r="D210" s="349" t="s">
        <v>606</v>
      </c>
      <c r="E210" s="350" t="s">
        <v>1342</v>
      </c>
      <c r="F210" s="351" t="s">
        <v>1343</v>
      </c>
      <c r="G210" s="352" t="s">
        <v>268</v>
      </c>
      <c r="H210" s="353">
        <v>6</v>
      </c>
      <c r="I210" s="353">
        <v>0</v>
      </c>
      <c r="J210" s="353">
        <f t="shared" si="22"/>
        <v>0</v>
      </c>
      <c r="K210" s="354"/>
      <c r="L210" s="355"/>
      <c r="M210" s="356" t="s">
        <v>1</v>
      </c>
      <c r="N210" s="357" t="s">
        <v>38</v>
      </c>
      <c r="O210" s="312">
        <v>0</v>
      </c>
      <c r="P210" s="312">
        <f t="shared" si="23"/>
        <v>0</v>
      </c>
      <c r="Q210" s="312">
        <v>0</v>
      </c>
      <c r="R210" s="312">
        <f t="shared" si="24"/>
        <v>0</v>
      </c>
      <c r="S210" s="312">
        <v>0</v>
      </c>
      <c r="T210" s="313">
        <f t="shared" si="25"/>
        <v>0</v>
      </c>
      <c r="AR210" s="314" t="s">
        <v>279</v>
      </c>
      <c r="AT210" s="314" t="s">
        <v>606</v>
      </c>
      <c r="AU210" s="314" t="s">
        <v>84</v>
      </c>
      <c r="AY210" s="220" t="s">
        <v>219</v>
      </c>
      <c r="BE210" s="315">
        <f t="shared" si="26"/>
        <v>0</v>
      </c>
      <c r="BF210" s="315">
        <f t="shared" si="27"/>
        <v>0</v>
      </c>
      <c r="BG210" s="315">
        <f t="shared" si="28"/>
        <v>0</v>
      </c>
      <c r="BH210" s="315">
        <f t="shared" si="29"/>
        <v>0</v>
      </c>
      <c r="BI210" s="315">
        <f t="shared" si="30"/>
        <v>0</v>
      </c>
      <c r="BJ210" s="220" t="s">
        <v>84</v>
      </c>
      <c r="BK210" s="316">
        <f t="shared" si="31"/>
        <v>0</v>
      </c>
      <c r="BL210" s="220" t="s">
        <v>226</v>
      </c>
      <c r="BM210" s="314" t="s">
        <v>1338</v>
      </c>
    </row>
    <row r="211" spans="2:65" s="227" customFormat="1" ht="14.45" customHeight="1" x14ac:dyDescent="0.2">
      <c r="B211" s="303"/>
      <c r="C211" s="304" t="s">
        <v>838</v>
      </c>
      <c r="D211" s="304" t="s">
        <v>222</v>
      </c>
      <c r="E211" s="305" t="s">
        <v>1345</v>
      </c>
      <c r="F211" s="306" t="s">
        <v>1346</v>
      </c>
      <c r="G211" s="307" t="s">
        <v>268</v>
      </c>
      <c r="H211" s="308">
        <v>3</v>
      </c>
      <c r="I211" s="308">
        <v>0</v>
      </c>
      <c r="J211" s="308">
        <f t="shared" si="22"/>
        <v>0</v>
      </c>
      <c r="K211" s="309"/>
      <c r="L211" s="228"/>
      <c r="M211" s="310" t="s">
        <v>1</v>
      </c>
      <c r="N211" s="311" t="s">
        <v>38</v>
      </c>
      <c r="O211" s="312">
        <v>0</v>
      </c>
      <c r="P211" s="312">
        <f t="shared" si="23"/>
        <v>0</v>
      </c>
      <c r="Q211" s="312">
        <v>0</v>
      </c>
      <c r="R211" s="312">
        <f t="shared" si="24"/>
        <v>0</v>
      </c>
      <c r="S211" s="312">
        <v>0</v>
      </c>
      <c r="T211" s="313">
        <f t="shared" si="25"/>
        <v>0</v>
      </c>
      <c r="AR211" s="314" t="s">
        <v>226</v>
      </c>
      <c r="AT211" s="314" t="s">
        <v>222</v>
      </c>
      <c r="AU211" s="314" t="s">
        <v>84</v>
      </c>
      <c r="AY211" s="220" t="s">
        <v>219</v>
      </c>
      <c r="BE211" s="315">
        <f t="shared" si="26"/>
        <v>0</v>
      </c>
      <c r="BF211" s="315">
        <f t="shared" si="27"/>
        <v>0</v>
      </c>
      <c r="BG211" s="315">
        <f t="shared" si="28"/>
        <v>0</v>
      </c>
      <c r="BH211" s="315">
        <f t="shared" si="29"/>
        <v>0</v>
      </c>
      <c r="BI211" s="315">
        <f t="shared" si="30"/>
        <v>0</v>
      </c>
      <c r="BJ211" s="220" t="s">
        <v>84</v>
      </c>
      <c r="BK211" s="316">
        <f t="shared" si="31"/>
        <v>0</v>
      </c>
      <c r="BL211" s="220" t="s">
        <v>226</v>
      </c>
      <c r="BM211" s="314" t="s">
        <v>1341</v>
      </c>
    </row>
    <row r="212" spans="2:65" s="227" customFormat="1" ht="14.45" customHeight="1" x14ac:dyDescent="0.2">
      <c r="B212" s="303"/>
      <c r="C212" s="349" t="s">
        <v>843</v>
      </c>
      <c r="D212" s="349" t="s">
        <v>606</v>
      </c>
      <c r="E212" s="350" t="s">
        <v>1348</v>
      </c>
      <c r="F212" s="351" t="s">
        <v>1349</v>
      </c>
      <c r="G212" s="352" t="s">
        <v>268</v>
      </c>
      <c r="H212" s="353">
        <v>3</v>
      </c>
      <c r="I212" s="353">
        <v>0</v>
      </c>
      <c r="J212" s="353">
        <f t="shared" si="22"/>
        <v>0</v>
      </c>
      <c r="K212" s="354"/>
      <c r="L212" s="355"/>
      <c r="M212" s="356" t="s">
        <v>1</v>
      </c>
      <c r="N212" s="357" t="s">
        <v>38</v>
      </c>
      <c r="O212" s="312">
        <v>0</v>
      </c>
      <c r="P212" s="312">
        <f t="shared" si="23"/>
        <v>0</v>
      </c>
      <c r="Q212" s="312">
        <v>0</v>
      </c>
      <c r="R212" s="312">
        <f t="shared" si="24"/>
        <v>0</v>
      </c>
      <c r="S212" s="312">
        <v>0</v>
      </c>
      <c r="T212" s="313">
        <f t="shared" si="25"/>
        <v>0</v>
      </c>
      <c r="AR212" s="314" t="s">
        <v>279</v>
      </c>
      <c r="AT212" s="314" t="s">
        <v>606</v>
      </c>
      <c r="AU212" s="314" t="s">
        <v>84</v>
      </c>
      <c r="AY212" s="220" t="s">
        <v>219</v>
      </c>
      <c r="BE212" s="315">
        <f t="shared" si="26"/>
        <v>0</v>
      </c>
      <c r="BF212" s="315">
        <f t="shared" si="27"/>
        <v>0</v>
      </c>
      <c r="BG212" s="315">
        <f t="shared" si="28"/>
        <v>0</v>
      </c>
      <c r="BH212" s="315">
        <f t="shared" si="29"/>
        <v>0</v>
      </c>
      <c r="BI212" s="315">
        <f t="shared" si="30"/>
        <v>0</v>
      </c>
      <c r="BJ212" s="220" t="s">
        <v>84</v>
      </c>
      <c r="BK212" s="316">
        <f t="shared" si="31"/>
        <v>0</v>
      </c>
      <c r="BL212" s="220" t="s">
        <v>226</v>
      </c>
      <c r="BM212" s="314" t="s">
        <v>1344</v>
      </c>
    </row>
    <row r="213" spans="2:65" s="227" customFormat="1" ht="14.45" customHeight="1" x14ac:dyDescent="0.2">
      <c r="B213" s="303"/>
      <c r="C213" s="304" t="s">
        <v>1107</v>
      </c>
      <c r="D213" s="304" t="s">
        <v>222</v>
      </c>
      <c r="E213" s="305" t="s">
        <v>1351</v>
      </c>
      <c r="F213" s="306" t="s">
        <v>1352</v>
      </c>
      <c r="G213" s="307" t="s">
        <v>268</v>
      </c>
      <c r="H213" s="308">
        <v>2</v>
      </c>
      <c r="I213" s="308">
        <v>0</v>
      </c>
      <c r="J213" s="308">
        <f t="shared" si="22"/>
        <v>0</v>
      </c>
      <c r="K213" s="309"/>
      <c r="L213" s="228"/>
      <c r="M213" s="310" t="s">
        <v>1</v>
      </c>
      <c r="N213" s="311" t="s">
        <v>38</v>
      </c>
      <c r="O213" s="312">
        <v>0</v>
      </c>
      <c r="P213" s="312">
        <f t="shared" si="23"/>
        <v>0</v>
      </c>
      <c r="Q213" s="312">
        <v>0</v>
      </c>
      <c r="R213" s="312">
        <f t="shared" si="24"/>
        <v>0</v>
      </c>
      <c r="S213" s="312">
        <v>0</v>
      </c>
      <c r="T213" s="313">
        <f t="shared" si="25"/>
        <v>0</v>
      </c>
      <c r="AR213" s="314" t="s">
        <v>226</v>
      </c>
      <c r="AT213" s="314" t="s">
        <v>222</v>
      </c>
      <c r="AU213" s="314" t="s">
        <v>84</v>
      </c>
      <c r="AY213" s="220" t="s">
        <v>219</v>
      </c>
      <c r="BE213" s="315">
        <f t="shared" si="26"/>
        <v>0</v>
      </c>
      <c r="BF213" s="315">
        <f t="shared" si="27"/>
        <v>0</v>
      </c>
      <c r="BG213" s="315">
        <f t="shared" si="28"/>
        <v>0</v>
      </c>
      <c r="BH213" s="315">
        <f t="shared" si="29"/>
        <v>0</v>
      </c>
      <c r="BI213" s="315">
        <f t="shared" si="30"/>
        <v>0</v>
      </c>
      <c r="BJ213" s="220" t="s">
        <v>84</v>
      </c>
      <c r="BK213" s="316">
        <f t="shared" si="31"/>
        <v>0</v>
      </c>
      <c r="BL213" s="220" t="s">
        <v>226</v>
      </c>
      <c r="BM213" s="314" t="s">
        <v>1347</v>
      </c>
    </row>
    <row r="214" spans="2:65" s="227" customFormat="1" ht="14.45" customHeight="1" x14ac:dyDescent="0.2">
      <c r="B214" s="303"/>
      <c r="C214" s="349" t="s">
        <v>1108</v>
      </c>
      <c r="D214" s="349" t="s">
        <v>606</v>
      </c>
      <c r="E214" s="350" t="s">
        <v>1354</v>
      </c>
      <c r="F214" s="351" t="s">
        <v>1355</v>
      </c>
      <c r="G214" s="352" t="s">
        <v>268</v>
      </c>
      <c r="H214" s="353">
        <v>2</v>
      </c>
      <c r="I214" s="353">
        <v>0</v>
      </c>
      <c r="J214" s="353">
        <f t="shared" si="22"/>
        <v>0</v>
      </c>
      <c r="K214" s="354"/>
      <c r="L214" s="355"/>
      <c r="M214" s="356" t="s">
        <v>1</v>
      </c>
      <c r="N214" s="357" t="s">
        <v>38</v>
      </c>
      <c r="O214" s="312">
        <v>0</v>
      </c>
      <c r="P214" s="312">
        <f t="shared" si="23"/>
        <v>0</v>
      </c>
      <c r="Q214" s="312">
        <v>0</v>
      </c>
      <c r="R214" s="312">
        <f t="shared" si="24"/>
        <v>0</v>
      </c>
      <c r="S214" s="312">
        <v>0</v>
      </c>
      <c r="T214" s="313">
        <f t="shared" si="25"/>
        <v>0</v>
      </c>
      <c r="AR214" s="314" t="s">
        <v>279</v>
      </c>
      <c r="AT214" s="314" t="s">
        <v>606</v>
      </c>
      <c r="AU214" s="314" t="s">
        <v>84</v>
      </c>
      <c r="AY214" s="220" t="s">
        <v>219</v>
      </c>
      <c r="BE214" s="315">
        <f t="shared" si="26"/>
        <v>0</v>
      </c>
      <c r="BF214" s="315">
        <f t="shared" si="27"/>
        <v>0</v>
      </c>
      <c r="BG214" s="315">
        <f t="shared" si="28"/>
        <v>0</v>
      </c>
      <c r="BH214" s="315">
        <f t="shared" si="29"/>
        <v>0</v>
      </c>
      <c r="BI214" s="315">
        <f t="shared" si="30"/>
        <v>0</v>
      </c>
      <c r="BJ214" s="220" t="s">
        <v>84</v>
      </c>
      <c r="BK214" s="316">
        <f t="shared" si="31"/>
        <v>0</v>
      </c>
      <c r="BL214" s="220" t="s">
        <v>226</v>
      </c>
      <c r="BM214" s="314" t="s">
        <v>1350</v>
      </c>
    </row>
    <row r="215" spans="2:65" s="227" customFormat="1" ht="14.45" customHeight="1" x14ac:dyDescent="0.2">
      <c r="B215" s="303"/>
      <c r="C215" s="304" t="s">
        <v>1109</v>
      </c>
      <c r="D215" s="304" t="s">
        <v>222</v>
      </c>
      <c r="E215" s="305" t="s">
        <v>1382</v>
      </c>
      <c r="F215" s="306" t="s">
        <v>1376</v>
      </c>
      <c r="G215" s="307" t="s">
        <v>268</v>
      </c>
      <c r="H215" s="308">
        <v>1</v>
      </c>
      <c r="I215" s="308">
        <v>0</v>
      </c>
      <c r="J215" s="308">
        <f t="shared" si="22"/>
        <v>0</v>
      </c>
      <c r="K215" s="309"/>
      <c r="L215" s="228"/>
      <c r="M215" s="310" t="s">
        <v>1</v>
      </c>
      <c r="N215" s="311" t="s">
        <v>38</v>
      </c>
      <c r="O215" s="312">
        <v>0</v>
      </c>
      <c r="P215" s="312">
        <f t="shared" si="23"/>
        <v>0</v>
      </c>
      <c r="Q215" s="312">
        <v>0</v>
      </c>
      <c r="R215" s="312">
        <f t="shared" si="24"/>
        <v>0</v>
      </c>
      <c r="S215" s="312">
        <v>0</v>
      </c>
      <c r="T215" s="313">
        <f t="shared" si="25"/>
        <v>0</v>
      </c>
      <c r="AR215" s="314" t="s">
        <v>226</v>
      </c>
      <c r="AT215" s="314" t="s">
        <v>222</v>
      </c>
      <c r="AU215" s="314" t="s">
        <v>84</v>
      </c>
      <c r="AY215" s="220" t="s">
        <v>219</v>
      </c>
      <c r="BE215" s="315">
        <f t="shared" si="26"/>
        <v>0</v>
      </c>
      <c r="BF215" s="315">
        <f t="shared" si="27"/>
        <v>0</v>
      </c>
      <c r="BG215" s="315">
        <f t="shared" si="28"/>
        <v>0</v>
      </c>
      <c r="BH215" s="315">
        <f t="shared" si="29"/>
        <v>0</v>
      </c>
      <c r="BI215" s="315">
        <f t="shared" si="30"/>
        <v>0</v>
      </c>
      <c r="BJ215" s="220" t="s">
        <v>84</v>
      </c>
      <c r="BK215" s="316">
        <f t="shared" si="31"/>
        <v>0</v>
      </c>
      <c r="BL215" s="220" t="s">
        <v>226</v>
      </c>
      <c r="BM215" s="314" t="s">
        <v>1353</v>
      </c>
    </row>
    <row r="216" spans="2:65" s="227" customFormat="1" ht="22.15" customHeight="1" x14ac:dyDescent="0.2">
      <c r="B216" s="303"/>
      <c r="C216" s="349" t="s">
        <v>1110</v>
      </c>
      <c r="D216" s="349" t="s">
        <v>606</v>
      </c>
      <c r="E216" s="350" t="s">
        <v>1384</v>
      </c>
      <c r="F216" s="351" t="s">
        <v>1385</v>
      </c>
      <c r="G216" s="352" t="s">
        <v>268</v>
      </c>
      <c r="H216" s="353">
        <v>1</v>
      </c>
      <c r="I216" s="353">
        <v>0</v>
      </c>
      <c r="J216" s="353">
        <f t="shared" si="22"/>
        <v>0</v>
      </c>
      <c r="K216" s="354"/>
      <c r="L216" s="355"/>
      <c r="M216" s="356" t="s">
        <v>1</v>
      </c>
      <c r="N216" s="357" t="s">
        <v>38</v>
      </c>
      <c r="O216" s="312">
        <v>0</v>
      </c>
      <c r="P216" s="312">
        <f t="shared" si="23"/>
        <v>0</v>
      </c>
      <c r="Q216" s="312">
        <v>0</v>
      </c>
      <c r="R216" s="312">
        <f t="shared" si="24"/>
        <v>0</v>
      </c>
      <c r="S216" s="312">
        <v>0</v>
      </c>
      <c r="T216" s="313">
        <f t="shared" si="25"/>
        <v>0</v>
      </c>
      <c r="AR216" s="314" t="s">
        <v>279</v>
      </c>
      <c r="AT216" s="314" t="s">
        <v>606</v>
      </c>
      <c r="AU216" s="314" t="s">
        <v>84</v>
      </c>
      <c r="AY216" s="220" t="s">
        <v>219</v>
      </c>
      <c r="BE216" s="315">
        <f t="shared" si="26"/>
        <v>0</v>
      </c>
      <c r="BF216" s="315">
        <f t="shared" si="27"/>
        <v>0</v>
      </c>
      <c r="BG216" s="315">
        <f t="shared" si="28"/>
        <v>0</v>
      </c>
      <c r="BH216" s="315">
        <f t="shared" si="29"/>
        <v>0</v>
      </c>
      <c r="BI216" s="315">
        <f t="shared" si="30"/>
        <v>0</v>
      </c>
      <c r="BJ216" s="220" t="s">
        <v>84</v>
      </c>
      <c r="BK216" s="316">
        <f t="shared" si="31"/>
        <v>0</v>
      </c>
      <c r="BL216" s="220" t="s">
        <v>226</v>
      </c>
      <c r="BM216" s="314" t="s">
        <v>1356</v>
      </c>
    </row>
    <row r="217" spans="2:65" s="227" customFormat="1" ht="22.15" customHeight="1" x14ac:dyDescent="0.2">
      <c r="B217" s="303"/>
      <c r="C217" s="304" t="s">
        <v>1112</v>
      </c>
      <c r="D217" s="304" t="s">
        <v>222</v>
      </c>
      <c r="E217" s="305" t="s">
        <v>1391</v>
      </c>
      <c r="F217" s="306" t="s">
        <v>1392</v>
      </c>
      <c r="G217" s="307" t="s">
        <v>268</v>
      </c>
      <c r="H217" s="308">
        <v>5</v>
      </c>
      <c r="I217" s="308">
        <v>0</v>
      </c>
      <c r="J217" s="308">
        <f t="shared" si="22"/>
        <v>0</v>
      </c>
      <c r="K217" s="309"/>
      <c r="L217" s="228"/>
      <c r="M217" s="310" t="s">
        <v>1</v>
      </c>
      <c r="N217" s="311" t="s">
        <v>38</v>
      </c>
      <c r="O217" s="312">
        <v>0</v>
      </c>
      <c r="P217" s="312">
        <f t="shared" si="23"/>
        <v>0</v>
      </c>
      <c r="Q217" s="312">
        <v>0</v>
      </c>
      <c r="R217" s="312">
        <f t="shared" si="24"/>
        <v>0</v>
      </c>
      <c r="S217" s="312">
        <v>0</v>
      </c>
      <c r="T217" s="313">
        <f t="shared" si="25"/>
        <v>0</v>
      </c>
      <c r="AR217" s="314" t="s">
        <v>226</v>
      </c>
      <c r="AT217" s="314" t="s">
        <v>222</v>
      </c>
      <c r="AU217" s="314" t="s">
        <v>84</v>
      </c>
      <c r="AY217" s="220" t="s">
        <v>219</v>
      </c>
      <c r="BE217" s="315">
        <f t="shared" si="26"/>
        <v>0</v>
      </c>
      <c r="BF217" s="315">
        <f t="shared" si="27"/>
        <v>0</v>
      </c>
      <c r="BG217" s="315">
        <f t="shared" si="28"/>
        <v>0</v>
      </c>
      <c r="BH217" s="315">
        <f t="shared" si="29"/>
        <v>0</v>
      </c>
      <c r="BI217" s="315">
        <f t="shared" si="30"/>
        <v>0</v>
      </c>
      <c r="BJ217" s="220" t="s">
        <v>84</v>
      </c>
      <c r="BK217" s="316">
        <f t="shared" si="31"/>
        <v>0</v>
      </c>
      <c r="BL217" s="220" t="s">
        <v>226</v>
      </c>
      <c r="BM217" s="314" t="s">
        <v>1359</v>
      </c>
    </row>
    <row r="218" spans="2:65" s="227" customFormat="1" ht="22.15" customHeight="1" x14ac:dyDescent="0.2">
      <c r="B218" s="303"/>
      <c r="C218" s="304" t="s">
        <v>1113</v>
      </c>
      <c r="D218" s="304" t="s">
        <v>222</v>
      </c>
      <c r="E218" s="305" t="s">
        <v>1395</v>
      </c>
      <c r="F218" s="306" t="s">
        <v>1396</v>
      </c>
      <c r="G218" s="307" t="s">
        <v>268</v>
      </c>
      <c r="H218" s="308">
        <v>5</v>
      </c>
      <c r="I218" s="308">
        <v>0</v>
      </c>
      <c r="J218" s="308">
        <f t="shared" si="22"/>
        <v>0</v>
      </c>
      <c r="K218" s="309"/>
      <c r="L218" s="228"/>
      <c r="M218" s="310" t="s">
        <v>1</v>
      </c>
      <c r="N218" s="311" t="s">
        <v>38</v>
      </c>
      <c r="O218" s="312">
        <v>0</v>
      </c>
      <c r="P218" s="312">
        <f t="shared" si="23"/>
        <v>0</v>
      </c>
      <c r="Q218" s="312">
        <v>0</v>
      </c>
      <c r="R218" s="312">
        <f t="shared" si="24"/>
        <v>0</v>
      </c>
      <c r="S218" s="312">
        <v>0</v>
      </c>
      <c r="T218" s="313">
        <f t="shared" si="25"/>
        <v>0</v>
      </c>
      <c r="AR218" s="314" t="s">
        <v>226</v>
      </c>
      <c r="AT218" s="314" t="s">
        <v>222</v>
      </c>
      <c r="AU218" s="314" t="s">
        <v>84</v>
      </c>
      <c r="AY218" s="220" t="s">
        <v>219</v>
      </c>
      <c r="BE218" s="315">
        <f t="shared" si="26"/>
        <v>0</v>
      </c>
      <c r="BF218" s="315">
        <f t="shared" si="27"/>
        <v>0</v>
      </c>
      <c r="BG218" s="315">
        <f t="shared" si="28"/>
        <v>0</v>
      </c>
      <c r="BH218" s="315">
        <f t="shared" si="29"/>
        <v>0</v>
      </c>
      <c r="BI218" s="315">
        <f t="shared" si="30"/>
        <v>0</v>
      </c>
      <c r="BJ218" s="220" t="s">
        <v>84</v>
      </c>
      <c r="BK218" s="316">
        <f t="shared" si="31"/>
        <v>0</v>
      </c>
      <c r="BL218" s="220" t="s">
        <v>226</v>
      </c>
      <c r="BM218" s="314" t="s">
        <v>1362</v>
      </c>
    </row>
    <row r="219" spans="2:65" s="227" customFormat="1" ht="22.15" customHeight="1" x14ac:dyDescent="0.2">
      <c r="B219" s="303"/>
      <c r="C219" s="304" t="s">
        <v>1164</v>
      </c>
      <c r="D219" s="304" t="s">
        <v>222</v>
      </c>
      <c r="E219" s="305" t="s">
        <v>1398</v>
      </c>
      <c r="F219" s="306" t="s">
        <v>1399</v>
      </c>
      <c r="G219" s="307" t="s">
        <v>332</v>
      </c>
      <c r="H219" s="308">
        <v>59</v>
      </c>
      <c r="I219" s="308">
        <v>0</v>
      </c>
      <c r="J219" s="308">
        <f t="shared" si="22"/>
        <v>0</v>
      </c>
      <c r="K219" s="309"/>
      <c r="L219" s="228"/>
      <c r="M219" s="310" t="s">
        <v>1</v>
      </c>
      <c r="N219" s="311" t="s">
        <v>38</v>
      </c>
      <c r="O219" s="312">
        <v>0</v>
      </c>
      <c r="P219" s="312">
        <f t="shared" si="23"/>
        <v>0</v>
      </c>
      <c r="Q219" s="312">
        <v>0</v>
      </c>
      <c r="R219" s="312">
        <f t="shared" si="24"/>
        <v>0</v>
      </c>
      <c r="S219" s="312">
        <v>0</v>
      </c>
      <c r="T219" s="313">
        <f t="shared" si="25"/>
        <v>0</v>
      </c>
      <c r="AR219" s="314" t="s">
        <v>226</v>
      </c>
      <c r="AT219" s="314" t="s">
        <v>222</v>
      </c>
      <c r="AU219" s="314" t="s">
        <v>84</v>
      </c>
      <c r="AY219" s="220" t="s">
        <v>219</v>
      </c>
      <c r="BE219" s="315">
        <f t="shared" si="26"/>
        <v>0</v>
      </c>
      <c r="BF219" s="315">
        <f t="shared" si="27"/>
        <v>0</v>
      </c>
      <c r="BG219" s="315">
        <f t="shared" si="28"/>
        <v>0</v>
      </c>
      <c r="BH219" s="315">
        <f t="shared" si="29"/>
        <v>0</v>
      </c>
      <c r="BI219" s="315">
        <f t="shared" si="30"/>
        <v>0</v>
      </c>
      <c r="BJ219" s="220" t="s">
        <v>84</v>
      </c>
      <c r="BK219" s="316">
        <f t="shared" si="31"/>
        <v>0</v>
      </c>
      <c r="BL219" s="220" t="s">
        <v>226</v>
      </c>
      <c r="BM219" s="314" t="s">
        <v>1365</v>
      </c>
    </row>
    <row r="220" spans="2:65" s="227" customFormat="1" ht="22.15" customHeight="1" x14ac:dyDescent="0.2">
      <c r="B220" s="303"/>
      <c r="C220" s="304" t="s">
        <v>1165</v>
      </c>
      <c r="D220" s="304" t="s">
        <v>222</v>
      </c>
      <c r="E220" s="305" t="s">
        <v>1402</v>
      </c>
      <c r="F220" s="306" t="s">
        <v>1403</v>
      </c>
      <c r="G220" s="307" t="s">
        <v>332</v>
      </c>
      <c r="H220" s="308">
        <v>59</v>
      </c>
      <c r="I220" s="308">
        <v>0</v>
      </c>
      <c r="J220" s="308">
        <f t="shared" si="22"/>
        <v>0</v>
      </c>
      <c r="K220" s="309"/>
      <c r="L220" s="228"/>
      <c r="M220" s="310" t="s">
        <v>1</v>
      </c>
      <c r="N220" s="311" t="s">
        <v>38</v>
      </c>
      <c r="O220" s="312">
        <v>0</v>
      </c>
      <c r="P220" s="312">
        <f t="shared" si="23"/>
        <v>0</v>
      </c>
      <c r="Q220" s="312">
        <v>0</v>
      </c>
      <c r="R220" s="312">
        <f t="shared" si="24"/>
        <v>0</v>
      </c>
      <c r="S220" s="312">
        <v>0</v>
      </c>
      <c r="T220" s="313">
        <f t="shared" si="25"/>
        <v>0</v>
      </c>
      <c r="AR220" s="314" t="s">
        <v>226</v>
      </c>
      <c r="AT220" s="314" t="s">
        <v>222</v>
      </c>
      <c r="AU220" s="314" t="s">
        <v>84</v>
      </c>
      <c r="AY220" s="220" t="s">
        <v>219</v>
      </c>
      <c r="BE220" s="315">
        <f t="shared" si="26"/>
        <v>0</v>
      </c>
      <c r="BF220" s="315">
        <f t="shared" si="27"/>
        <v>0</v>
      </c>
      <c r="BG220" s="315">
        <f t="shared" si="28"/>
        <v>0</v>
      </c>
      <c r="BH220" s="315">
        <f t="shared" si="29"/>
        <v>0</v>
      </c>
      <c r="BI220" s="315">
        <f t="shared" si="30"/>
        <v>0</v>
      </c>
      <c r="BJ220" s="220" t="s">
        <v>84</v>
      </c>
      <c r="BK220" s="316">
        <f t="shared" si="31"/>
        <v>0</v>
      </c>
      <c r="BL220" s="220" t="s">
        <v>226</v>
      </c>
      <c r="BM220" s="314" t="s">
        <v>1368</v>
      </c>
    </row>
    <row r="221" spans="2:65" s="227" customFormat="1" ht="22.15" customHeight="1" x14ac:dyDescent="0.2">
      <c r="B221" s="303"/>
      <c r="C221" s="304" t="s">
        <v>1168</v>
      </c>
      <c r="D221" s="304" t="s">
        <v>222</v>
      </c>
      <c r="E221" s="305" t="s">
        <v>1405</v>
      </c>
      <c r="F221" s="306" t="s">
        <v>1406</v>
      </c>
      <c r="G221" s="307" t="s">
        <v>640</v>
      </c>
      <c r="H221" s="308">
        <v>28.76</v>
      </c>
      <c r="I221" s="308">
        <v>0</v>
      </c>
      <c r="J221" s="308">
        <f t="shared" si="22"/>
        <v>0</v>
      </c>
      <c r="K221" s="309"/>
      <c r="L221" s="228"/>
      <c r="M221" s="310" t="s">
        <v>1</v>
      </c>
      <c r="N221" s="311" t="s">
        <v>38</v>
      </c>
      <c r="O221" s="312">
        <v>0</v>
      </c>
      <c r="P221" s="312">
        <f t="shared" si="23"/>
        <v>0</v>
      </c>
      <c r="Q221" s="312">
        <v>0</v>
      </c>
      <c r="R221" s="312">
        <f t="shared" si="24"/>
        <v>0</v>
      </c>
      <c r="S221" s="312">
        <v>0</v>
      </c>
      <c r="T221" s="313">
        <f t="shared" si="25"/>
        <v>0</v>
      </c>
      <c r="AR221" s="314" t="s">
        <v>226</v>
      </c>
      <c r="AT221" s="314" t="s">
        <v>222</v>
      </c>
      <c r="AU221" s="314" t="s">
        <v>84</v>
      </c>
      <c r="AY221" s="220" t="s">
        <v>219</v>
      </c>
      <c r="BE221" s="315">
        <f t="shared" si="26"/>
        <v>0</v>
      </c>
      <c r="BF221" s="315">
        <f t="shared" si="27"/>
        <v>0</v>
      </c>
      <c r="BG221" s="315">
        <f t="shared" si="28"/>
        <v>0</v>
      </c>
      <c r="BH221" s="315">
        <f t="shared" si="29"/>
        <v>0</v>
      </c>
      <c r="BI221" s="315">
        <f t="shared" si="30"/>
        <v>0</v>
      </c>
      <c r="BJ221" s="220" t="s">
        <v>84</v>
      </c>
      <c r="BK221" s="316">
        <f t="shared" si="31"/>
        <v>0</v>
      </c>
      <c r="BL221" s="220" t="s">
        <v>226</v>
      </c>
      <c r="BM221" s="314" t="s">
        <v>1371</v>
      </c>
    </row>
    <row r="222" spans="2:65" s="290" customFormat="1" ht="22.9" customHeight="1" x14ac:dyDescent="0.2">
      <c r="B222" s="291"/>
      <c r="D222" s="292" t="s">
        <v>71</v>
      </c>
      <c r="E222" s="301" t="s">
        <v>2294</v>
      </c>
      <c r="F222" s="301" t="s">
        <v>1</v>
      </c>
      <c r="J222" s="302">
        <f>BK222</f>
        <v>0</v>
      </c>
      <c r="L222" s="291"/>
      <c r="M222" s="295"/>
      <c r="N222" s="296"/>
      <c r="O222" s="296"/>
      <c r="P222" s="297">
        <f>SUM(P223:P267)</f>
        <v>0</v>
      </c>
      <c r="Q222" s="296"/>
      <c r="R222" s="297">
        <f>SUM(R223:R267)</f>
        <v>0</v>
      </c>
      <c r="S222" s="296"/>
      <c r="T222" s="298">
        <f>SUM(T223:T267)</f>
        <v>0</v>
      </c>
      <c r="AR222" s="292" t="s">
        <v>79</v>
      </c>
      <c r="AT222" s="299" t="s">
        <v>71</v>
      </c>
      <c r="AU222" s="299" t="s">
        <v>79</v>
      </c>
      <c r="AY222" s="292" t="s">
        <v>219</v>
      </c>
      <c r="BK222" s="300">
        <f>SUM(BK223:BK267)</f>
        <v>0</v>
      </c>
    </row>
    <row r="223" spans="2:65" s="227" customFormat="1" ht="22.15" customHeight="1" x14ac:dyDescent="0.2">
      <c r="B223" s="303"/>
      <c r="C223" s="304" t="s">
        <v>1170</v>
      </c>
      <c r="D223" s="304" t="s">
        <v>222</v>
      </c>
      <c r="E223" s="305" t="s">
        <v>1411</v>
      </c>
      <c r="F223" s="306" t="s">
        <v>1412</v>
      </c>
      <c r="G223" s="307" t="s">
        <v>1413</v>
      </c>
      <c r="H223" s="308">
        <v>4</v>
      </c>
      <c r="I223" s="308">
        <v>0</v>
      </c>
      <c r="J223" s="308">
        <f t="shared" ref="J223:J267" si="32">ROUND(I223*H223,3)</f>
        <v>0</v>
      </c>
      <c r="K223" s="309"/>
      <c r="L223" s="228"/>
      <c r="M223" s="310" t="s">
        <v>1</v>
      </c>
      <c r="N223" s="311" t="s">
        <v>38</v>
      </c>
      <c r="O223" s="312">
        <v>0</v>
      </c>
      <c r="P223" s="312">
        <f t="shared" ref="P223:P267" si="33">O223*H223</f>
        <v>0</v>
      </c>
      <c r="Q223" s="312">
        <v>0</v>
      </c>
      <c r="R223" s="312">
        <f t="shared" ref="R223:R267" si="34">Q223*H223</f>
        <v>0</v>
      </c>
      <c r="S223" s="312">
        <v>0</v>
      </c>
      <c r="T223" s="313">
        <f t="shared" ref="T223:T267" si="35">S223*H223</f>
        <v>0</v>
      </c>
      <c r="AR223" s="314" t="s">
        <v>226</v>
      </c>
      <c r="AT223" s="314" t="s">
        <v>222</v>
      </c>
      <c r="AU223" s="314" t="s">
        <v>84</v>
      </c>
      <c r="AY223" s="220" t="s">
        <v>219</v>
      </c>
      <c r="BE223" s="315">
        <f t="shared" ref="BE223:BE267" si="36">IF(N223="základná",J223,0)</f>
        <v>0</v>
      </c>
      <c r="BF223" s="315">
        <f t="shared" ref="BF223:BF267" si="37">IF(N223="znížená",J223,0)</f>
        <v>0</v>
      </c>
      <c r="BG223" s="315">
        <f t="shared" ref="BG223:BG267" si="38">IF(N223="zákl. prenesená",J223,0)</f>
        <v>0</v>
      </c>
      <c r="BH223" s="315">
        <f t="shared" ref="BH223:BH267" si="39">IF(N223="zníž. prenesená",J223,0)</f>
        <v>0</v>
      </c>
      <c r="BI223" s="315">
        <f t="shared" ref="BI223:BI267" si="40">IF(N223="nulová",J223,0)</f>
        <v>0</v>
      </c>
      <c r="BJ223" s="220" t="s">
        <v>84</v>
      </c>
      <c r="BK223" s="316">
        <f t="shared" ref="BK223:BK267" si="41">ROUND(I223*H223,3)</f>
        <v>0</v>
      </c>
      <c r="BL223" s="220" t="s">
        <v>226</v>
      </c>
      <c r="BM223" s="314" t="s">
        <v>1374</v>
      </c>
    </row>
    <row r="224" spans="2:65" s="227" customFormat="1" ht="19.899999999999999" customHeight="1" x14ac:dyDescent="0.2">
      <c r="B224" s="303"/>
      <c r="C224" s="304" t="s">
        <v>1172</v>
      </c>
      <c r="D224" s="304" t="s">
        <v>222</v>
      </c>
      <c r="E224" s="305" t="s">
        <v>1415</v>
      </c>
      <c r="F224" s="306" t="s">
        <v>1416</v>
      </c>
      <c r="G224" s="307" t="s">
        <v>268</v>
      </c>
      <c r="H224" s="308">
        <v>7</v>
      </c>
      <c r="I224" s="308">
        <v>0</v>
      </c>
      <c r="J224" s="308">
        <f t="shared" si="32"/>
        <v>0</v>
      </c>
      <c r="K224" s="309"/>
      <c r="L224" s="228"/>
      <c r="M224" s="310" t="s">
        <v>1</v>
      </c>
      <c r="N224" s="311" t="s">
        <v>38</v>
      </c>
      <c r="O224" s="312">
        <v>0</v>
      </c>
      <c r="P224" s="312">
        <f t="shared" si="33"/>
        <v>0</v>
      </c>
      <c r="Q224" s="312">
        <v>0</v>
      </c>
      <c r="R224" s="312">
        <f t="shared" si="34"/>
        <v>0</v>
      </c>
      <c r="S224" s="312">
        <v>0</v>
      </c>
      <c r="T224" s="313">
        <f t="shared" si="35"/>
        <v>0</v>
      </c>
      <c r="AR224" s="314" t="s">
        <v>226</v>
      </c>
      <c r="AT224" s="314" t="s">
        <v>222</v>
      </c>
      <c r="AU224" s="314" t="s">
        <v>84</v>
      </c>
      <c r="AY224" s="220" t="s">
        <v>219</v>
      </c>
      <c r="BE224" s="315">
        <f t="shared" si="36"/>
        <v>0</v>
      </c>
      <c r="BF224" s="315">
        <f t="shared" si="37"/>
        <v>0</v>
      </c>
      <c r="BG224" s="315">
        <f t="shared" si="38"/>
        <v>0</v>
      </c>
      <c r="BH224" s="315">
        <f t="shared" si="39"/>
        <v>0</v>
      </c>
      <c r="BI224" s="315">
        <f t="shared" si="40"/>
        <v>0</v>
      </c>
      <c r="BJ224" s="220" t="s">
        <v>84</v>
      </c>
      <c r="BK224" s="316">
        <f t="shared" si="41"/>
        <v>0</v>
      </c>
      <c r="BL224" s="220" t="s">
        <v>226</v>
      </c>
      <c r="BM224" s="314" t="s">
        <v>1377</v>
      </c>
    </row>
    <row r="225" spans="2:65" s="227" customFormat="1" ht="14.45" customHeight="1" x14ac:dyDescent="0.2">
      <c r="B225" s="303"/>
      <c r="C225" s="349" t="s">
        <v>1205</v>
      </c>
      <c r="D225" s="349" t="s">
        <v>606</v>
      </c>
      <c r="E225" s="350" t="s">
        <v>1419</v>
      </c>
      <c r="F225" s="351" t="s">
        <v>1420</v>
      </c>
      <c r="G225" s="352" t="s">
        <v>268</v>
      </c>
      <c r="H225" s="353">
        <v>5</v>
      </c>
      <c r="I225" s="353">
        <v>0</v>
      </c>
      <c r="J225" s="353">
        <f t="shared" si="32"/>
        <v>0</v>
      </c>
      <c r="K225" s="354"/>
      <c r="L225" s="355"/>
      <c r="M225" s="356" t="s">
        <v>1</v>
      </c>
      <c r="N225" s="357" t="s">
        <v>38</v>
      </c>
      <c r="O225" s="312">
        <v>0</v>
      </c>
      <c r="P225" s="312">
        <f t="shared" si="33"/>
        <v>0</v>
      </c>
      <c r="Q225" s="312">
        <v>0</v>
      </c>
      <c r="R225" s="312">
        <f t="shared" si="34"/>
        <v>0</v>
      </c>
      <c r="S225" s="312">
        <v>0</v>
      </c>
      <c r="T225" s="313">
        <f t="shared" si="35"/>
        <v>0</v>
      </c>
      <c r="AR225" s="314" t="s">
        <v>279</v>
      </c>
      <c r="AT225" s="314" t="s">
        <v>606</v>
      </c>
      <c r="AU225" s="314" t="s">
        <v>84</v>
      </c>
      <c r="AY225" s="220" t="s">
        <v>219</v>
      </c>
      <c r="BE225" s="315">
        <f t="shared" si="36"/>
        <v>0</v>
      </c>
      <c r="BF225" s="315">
        <f t="shared" si="37"/>
        <v>0</v>
      </c>
      <c r="BG225" s="315">
        <f t="shared" si="38"/>
        <v>0</v>
      </c>
      <c r="BH225" s="315">
        <f t="shared" si="39"/>
        <v>0</v>
      </c>
      <c r="BI225" s="315">
        <f t="shared" si="40"/>
        <v>0</v>
      </c>
      <c r="BJ225" s="220" t="s">
        <v>84</v>
      </c>
      <c r="BK225" s="316">
        <f t="shared" si="41"/>
        <v>0</v>
      </c>
      <c r="BL225" s="220" t="s">
        <v>226</v>
      </c>
      <c r="BM225" s="314" t="s">
        <v>1380</v>
      </c>
    </row>
    <row r="226" spans="2:65" s="227" customFormat="1" ht="14.45" customHeight="1" x14ac:dyDescent="0.2">
      <c r="B226" s="303"/>
      <c r="C226" s="349" t="s">
        <v>1381</v>
      </c>
      <c r="D226" s="349" t="s">
        <v>606</v>
      </c>
      <c r="E226" s="350" t="s">
        <v>1426</v>
      </c>
      <c r="F226" s="351" t="s">
        <v>1427</v>
      </c>
      <c r="G226" s="352" t="s">
        <v>268</v>
      </c>
      <c r="H226" s="353">
        <v>5</v>
      </c>
      <c r="I226" s="353">
        <v>0</v>
      </c>
      <c r="J226" s="353">
        <f t="shared" si="32"/>
        <v>0</v>
      </c>
      <c r="K226" s="354"/>
      <c r="L226" s="355"/>
      <c r="M226" s="356" t="s">
        <v>1</v>
      </c>
      <c r="N226" s="357" t="s">
        <v>38</v>
      </c>
      <c r="O226" s="312">
        <v>0</v>
      </c>
      <c r="P226" s="312">
        <f t="shared" si="33"/>
        <v>0</v>
      </c>
      <c r="Q226" s="312">
        <v>0</v>
      </c>
      <c r="R226" s="312">
        <f t="shared" si="34"/>
        <v>0</v>
      </c>
      <c r="S226" s="312">
        <v>0</v>
      </c>
      <c r="T226" s="313">
        <f t="shared" si="35"/>
        <v>0</v>
      </c>
      <c r="AR226" s="314" t="s">
        <v>279</v>
      </c>
      <c r="AT226" s="314" t="s">
        <v>606</v>
      </c>
      <c r="AU226" s="314" t="s">
        <v>84</v>
      </c>
      <c r="AY226" s="220" t="s">
        <v>219</v>
      </c>
      <c r="BE226" s="315">
        <f t="shared" si="36"/>
        <v>0</v>
      </c>
      <c r="BF226" s="315">
        <f t="shared" si="37"/>
        <v>0</v>
      </c>
      <c r="BG226" s="315">
        <f t="shared" si="38"/>
        <v>0</v>
      </c>
      <c r="BH226" s="315">
        <f t="shared" si="39"/>
        <v>0</v>
      </c>
      <c r="BI226" s="315">
        <f t="shared" si="40"/>
        <v>0</v>
      </c>
      <c r="BJ226" s="220" t="s">
        <v>84</v>
      </c>
      <c r="BK226" s="316">
        <f t="shared" si="41"/>
        <v>0</v>
      </c>
      <c r="BL226" s="220" t="s">
        <v>226</v>
      </c>
      <c r="BM226" s="314" t="s">
        <v>1383</v>
      </c>
    </row>
    <row r="227" spans="2:65" s="227" customFormat="1" ht="14.45" customHeight="1" x14ac:dyDescent="0.2">
      <c r="B227" s="303"/>
      <c r="C227" s="349" t="s">
        <v>1284</v>
      </c>
      <c r="D227" s="349" t="s">
        <v>606</v>
      </c>
      <c r="E227" s="350" t="s">
        <v>1433</v>
      </c>
      <c r="F227" s="351" t="s">
        <v>1434</v>
      </c>
      <c r="G227" s="352" t="s">
        <v>268</v>
      </c>
      <c r="H227" s="353">
        <v>2</v>
      </c>
      <c r="I227" s="353">
        <v>0</v>
      </c>
      <c r="J227" s="353">
        <f t="shared" si="32"/>
        <v>0</v>
      </c>
      <c r="K227" s="354"/>
      <c r="L227" s="355"/>
      <c r="M227" s="356" t="s">
        <v>1</v>
      </c>
      <c r="N227" s="357" t="s">
        <v>38</v>
      </c>
      <c r="O227" s="312">
        <v>0</v>
      </c>
      <c r="P227" s="312">
        <f t="shared" si="33"/>
        <v>0</v>
      </c>
      <c r="Q227" s="312">
        <v>0</v>
      </c>
      <c r="R227" s="312">
        <f t="shared" si="34"/>
        <v>0</v>
      </c>
      <c r="S227" s="312">
        <v>0</v>
      </c>
      <c r="T227" s="313">
        <f t="shared" si="35"/>
        <v>0</v>
      </c>
      <c r="AR227" s="314" t="s">
        <v>279</v>
      </c>
      <c r="AT227" s="314" t="s">
        <v>606</v>
      </c>
      <c r="AU227" s="314" t="s">
        <v>84</v>
      </c>
      <c r="AY227" s="220" t="s">
        <v>219</v>
      </c>
      <c r="BE227" s="315">
        <f t="shared" si="36"/>
        <v>0</v>
      </c>
      <c r="BF227" s="315">
        <f t="shared" si="37"/>
        <v>0</v>
      </c>
      <c r="BG227" s="315">
        <f t="shared" si="38"/>
        <v>0</v>
      </c>
      <c r="BH227" s="315">
        <f t="shared" si="39"/>
        <v>0</v>
      </c>
      <c r="BI227" s="315">
        <f t="shared" si="40"/>
        <v>0</v>
      </c>
      <c r="BJ227" s="220" t="s">
        <v>84</v>
      </c>
      <c r="BK227" s="316">
        <f t="shared" si="41"/>
        <v>0</v>
      </c>
      <c r="BL227" s="220" t="s">
        <v>226</v>
      </c>
      <c r="BM227" s="314" t="s">
        <v>1386</v>
      </c>
    </row>
    <row r="228" spans="2:65" s="227" customFormat="1" ht="19.899999999999999" customHeight="1" x14ac:dyDescent="0.2">
      <c r="B228" s="303"/>
      <c r="C228" s="349" t="s">
        <v>1387</v>
      </c>
      <c r="D228" s="349" t="s">
        <v>606</v>
      </c>
      <c r="E228" s="350" t="s">
        <v>1436</v>
      </c>
      <c r="F228" s="351" t="s">
        <v>1437</v>
      </c>
      <c r="G228" s="352" t="s">
        <v>268</v>
      </c>
      <c r="H228" s="353">
        <v>2</v>
      </c>
      <c r="I228" s="353">
        <v>0</v>
      </c>
      <c r="J228" s="353">
        <f t="shared" si="32"/>
        <v>0</v>
      </c>
      <c r="K228" s="354"/>
      <c r="L228" s="355"/>
      <c r="M228" s="356" t="s">
        <v>1</v>
      </c>
      <c r="N228" s="357" t="s">
        <v>38</v>
      </c>
      <c r="O228" s="312">
        <v>0</v>
      </c>
      <c r="P228" s="312">
        <f t="shared" si="33"/>
        <v>0</v>
      </c>
      <c r="Q228" s="312">
        <v>0</v>
      </c>
      <c r="R228" s="312">
        <f t="shared" si="34"/>
        <v>0</v>
      </c>
      <c r="S228" s="312">
        <v>0</v>
      </c>
      <c r="T228" s="313">
        <f t="shared" si="35"/>
        <v>0</v>
      </c>
      <c r="AR228" s="314" t="s">
        <v>279</v>
      </c>
      <c r="AT228" s="314" t="s">
        <v>606</v>
      </c>
      <c r="AU228" s="314" t="s">
        <v>84</v>
      </c>
      <c r="AY228" s="220" t="s">
        <v>219</v>
      </c>
      <c r="BE228" s="315">
        <f t="shared" si="36"/>
        <v>0</v>
      </c>
      <c r="BF228" s="315">
        <f t="shared" si="37"/>
        <v>0</v>
      </c>
      <c r="BG228" s="315">
        <f t="shared" si="38"/>
        <v>0</v>
      </c>
      <c r="BH228" s="315">
        <f t="shared" si="39"/>
        <v>0</v>
      </c>
      <c r="BI228" s="315">
        <f t="shared" si="40"/>
        <v>0</v>
      </c>
      <c r="BJ228" s="220" t="s">
        <v>84</v>
      </c>
      <c r="BK228" s="316">
        <f t="shared" si="41"/>
        <v>0</v>
      </c>
      <c r="BL228" s="220" t="s">
        <v>226</v>
      </c>
      <c r="BM228" s="314" t="s">
        <v>1390</v>
      </c>
    </row>
    <row r="229" spans="2:65" s="227" customFormat="1" ht="14.45" customHeight="1" x14ac:dyDescent="0.2">
      <c r="B229" s="303"/>
      <c r="C229" s="349" t="s">
        <v>1287</v>
      </c>
      <c r="D229" s="349" t="s">
        <v>606</v>
      </c>
      <c r="E229" s="350" t="s">
        <v>1440</v>
      </c>
      <c r="F229" s="351" t="s">
        <v>1441</v>
      </c>
      <c r="G229" s="352" t="s">
        <v>268</v>
      </c>
      <c r="H229" s="353">
        <v>7</v>
      </c>
      <c r="I229" s="353">
        <v>0</v>
      </c>
      <c r="J229" s="353">
        <f t="shared" si="32"/>
        <v>0</v>
      </c>
      <c r="K229" s="354"/>
      <c r="L229" s="355"/>
      <c r="M229" s="356" t="s">
        <v>1</v>
      </c>
      <c r="N229" s="357" t="s">
        <v>38</v>
      </c>
      <c r="O229" s="312">
        <v>0</v>
      </c>
      <c r="P229" s="312">
        <f t="shared" si="33"/>
        <v>0</v>
      </c>
      <c r="Q229" s="312">
        <v>0</v>
      </c>
      <c r="R229" s="312">
        <f t="shared" si="34"/>
        <v>0</v>
      </c>
      <c r="S229" s="312">
        <v>0</v>
      </c>
      <c r="T229" s="313">
        <f t="shared" si="35"/>
        <v>0</v>
      </c>
      <c r="AR229" s="314" t="s">
        <v>279</v>
      </c>
      <c r="AT229" s="314" t="s">
        <v>606</v>
      </c>
      <c r="AU229" s="314" t="s">
        <v>84</v>
      </c>
      <c r="AY229" s="220" t="s">
        <v>219</v>
      </c>
      <c r="BE229" s="315">
        <f t="shared" si="36"/>
        <v>0</v>
      </c>
      <c r="BF229" s="315">
        <f t="shared" si="37"/>
        <v>0</v>
      </c>
      <c r="BG229" s="315">
        <f t="shared" si="38"/>
        <v>0</v>
      </c>
      <c r="BH229" s="315">
        <f t="shared" si="39"/>
        <v>0</v>
      </c>
      <c r="BI229" s="315">
        <f t="shared" si="40"/>
        <v>0</v>
      </c>
      <c r="BJ229" s="220" t="s">
        <v>84</v>
      </c>
      <c r="BK229" s="316">
        <f t="shared" si="41"/>
        <v>0</v>
      </c>
      <c r="BL229" s="220" t="s">
        <v>226</v>
      </c>
      <c r="BM229" s="314" t="s">
        <v>1393</v>
      </c>
    </row>
    <row r="230" spans="2:65" s="227" customFormat="1" ht="22.15" customHeight="1" x14ac:dyDescent="0.2">
      <c r="B230" s="303"/>
      <c r="C230" s="304" t="s">
        <v>1394</v>
      </c>
      <c r="D230" s="304" t="s">
        <v>222</v>
      </c>
      <c r="E230" s="305" t="s">
        <v>1443</v>
      </c>
      <c r="F230" s="306" t="s">
        <v>1444</v>
      </c>
      <c r="G230" s="307" t="s">
        <v>1413</v>
      </c>
      <c r="H230" s="308">
        <v>7</v>
      </c>
      <c r="I230" s="308">
        <v>0</v>
      </c>
      <c r="J230" s="308">
        <f t="shared" si="32"/>
        <v>0</v>
      </c>
      <c r="K230" s="309"/>
      <c r="L230" s="228"/>
      <c r="M230" s="310" t="s">
        <v>1</v>
      </c>
      <c r="N230" s="311" t="s">
        <v>38</v>
      </c>
      <c r="O230" s="312">
        <v>0</v>
      </c>
      <c r="P230" s="312">
        <f t="shared" si="33"/>
        <v>0</v>
      </c>
      <c r="Q230" s="312">
        <v>0</v>
      </c>
      <c r="R230" s="312">
        <f t="shared" si="34"/>
        <v>0</v>
      </c>
      <c r="S230" s="312">
        <v>0</v>
      </c>
      <c r="T230" s="313">
        <f t="shared" si="35"/>
        <v>0</v>
      </c>
      <c r="AR230" s="314" t="s">
        <v>226</v>
      </c>
      <c r="AT230" s="314" t="s">
        <v>222</v>
      </c>
      <c r="AU230" s="314" t="s">
        <v>84</v>
      </c>
      <c r="AY230" s="220" t="s">
        <v>219</v>
      </c>
      <c r="BE230" s="315">
        <f t="shared" si="36"/>
        <v>0</v>
      </c>
      <c r="BF230" s="315">
        <f t="shared" si="37"/>
        <v>0</v>
      </c>
      <c r="BG230" s="315">
        <f t="shared" si="38"/>
        <v>0</v>
      </c>
      <c r="BH230" s="315">
        <f t="shared" si="39"/>
        <v>0</v>
      </c>
      <c r="BI230" s="315">
        <f t="shared" si="40"/>
        <v>0</v>
      </c>
      <c r="BJ230" s="220" t="s">
        <v>84</v>
      </c>
      <c r="BK230" s="316">
        <f t="shared" si="41"/>
        <v>0</v>
      </c>
      <c r="BL230" s="220" t="s">
        <v>226</v>
      </c>
      <c r="BM230" s="314" t="s">
        <v>1397</v>
      </c>
    </row>
    <row r="231" spans="2:65" s="227" customFormat="1" ht="34.9" customHeight="1" x14ac:dyDescent="0.2">
      <c r="B231" s="303"/>
      <c r="C231" s="349" t="s">
        <v>1290</v>
      </c>
      <c r="D231" s="349" t="s">
        <v>606</v>
      </c>
      <c r="E231" s="350" t="s">
        <v>1447</v>
      </c>
      <c r="F231" s="351" t="s">
        <v>1448</v>
      </c>
      <c r="G231" s="352" t="s">
        <v>268</v>
      </c>
      <c r="H231" s="353">
        <v>7</v>
      </c>
      <c r="I231" s="353">
        <v>0</v>
      </c>
      <c r="J231" s="353">
        <f t="shared" si="32"/>
        <v>0</v>
      </c>
      <c r="K231" s="354"/>
      <c r="L231" s="355"/>
      <c r="M231" s="356" t="s">
        <v>1</v>
      </c>
      <c r="N231" s="357" t="s">
        <v>38</v>
      </c>
      <c r="O231" s="312">
        <v>0</v>
      </c>
      <c r="P231" s="312">
        <f t="shared" si="33"/>
        <v>0</v>
      </c>
      <c r="Q231" s="312">
        <v>0</v>
      </c>
      <c r="R231" s="312">
        <f t="shared" si="34"/>
        <v>0</v>
      </c>
      <c r="S231" s="312">
        <v>0</v>
      </c>
      <c r="T231" s="313">
        <f t="shared" si="35"/>
        <v>0</v>
      </c>
      <c r="AR231" s="314" t="s">
        <v>279</v>
      </c>
      <c r="AT231" s="314" t="s">
        <v>606</v>
      </c>
      <c r="AU231" s="314" t="s">
        <v>84</v>
      </c>
      <c r="AY231" s="220" t="s">
        <v>219</v>
      </c>
      <c r="BE231" s="315">
        <f t="shared" si="36"/>
        <v>0</v>
      </c>
      <c r="BF231" s="315">
        <f t="shared" si="37"/>
        <v>0</v>
      </c>
      <c r="BG231" s="315">
        <f t="shared" si="38"/>
        <v>0</v>
      </c>
      <c r="BH231" s="315">
        <f t="shared" si="39"/>
        <v>0</v>
      </c>
      <c r="BI231" s="315">
        <f t="shared" si="40"/>
        <v>0</v>
      </c>
      <c r="BJ231" s="220" t="s">
        <v>84</v>
      </c>
      <c r="BK231" s="316">
        <f t="shared" si="41"/>
        <v>0</v>
      </c>
      <c r="BL231" s="220" t="s">
        <v>226</v>
      </c>
      <c r="BM231" s="314" t="s">
        <v>1400</v>
      </c>
    </row>
    <row r="232" spans="2:65" s="227" customFormat="1" ht="22.15" customHeight="1" x14ac:dyDescent="0.2">
      <c r="B232" s="303"/>
      <c r="C232" s="304" t="s">
        <v>1401</v>
      </c>
      <c r="D232" s="304" t="s">
        <v>222</v>
      </c>
      <c r="E232" s="305" t="s">
        <v>1450</v>
      </c>
      <c r="F232" s="306" t="s">
        <v>1451</v>
      </c>
      <c r="G232" s="307" t="s">
        <v>1413</v>
      </c>
      <c r="H232" s="308">
        <v>6</v>
      </c>
      <c r="I232" s="308">
        <v>0</v>
      </c>
      <c r="J232" s="308">
        <f t="shared" si="32"/>
        <v>0</v>
      </c>
      <c r="K232" s="309"/>
      <c r="L232" s="228"/>
      <c r="M232" s="310" t="s">
        <v>1</v>
      </c>
      <c r="N232" s="311" t="s">
        <v>38</v>
      </c>
      <c r="O232" s="312">
        <v>0</v>
      </c>
      <c r="P232" s="312">
        <f t="shared" si="33"/>
        <v>0</v>
      </c>
      <c r="Q232" s="312">
        <v>0</v>
      </c>
      <c r="R232" s="312">
        <f t="shared" si="34"/>
        <v>0</v>
      </c>
      <c r="S232" s="312">
        <v>0</v>
      </c>
      <c r="T232" s="313">
        <f t="shared" si="35"/>
        <v>0</v>
      </c>
      <c r="AR232" s="314" t="s">
        <v>226</v>
      </c>
      <c r="AT232" s="314" t="s">
        <v>222</v>
      </c>
      <c r="AU232" s="314" t="s">
        <v>84</v>
      </c>
      <c r="AY232" s="220" t="s">
        <v>219</v>
      </c>
      <c r="BE232" s="315">
        <f t="shared" si="36"/>
        <v>0</v>
      </c>
      <c r="BF232" s="315">
        <f t="shared" si="37"/>
        <v>0</v>
      </c>
      <c r="BG232" s="315">
        <f t="shared" si="38"/>
        <v>0</v>
      </c>
      <c r="BH232" s="315">
        <f t="shared" si="39"/>
        <v>0</v>
      </c>
      <c r="BI232" s="315">
        <f t="shared" si="40"/>
        <v>0</v>
      </c>
      <c r="BJ232" s="220" t="s">
        <v>84</v>
      </c>
      <c r="BK232" s="316">
        <f t="shared" si="41"/>
        <v>0</v>
      </c>
      <c r="BL232" s="220" t="s">
        <v>226</v>
      </c>
      <c r="BM232" s="314" t="s">
        <v>1404</v>
      </c>
    </row>
    <row r="233" spans="2:65" s="227" customFormat="1" ht="19.899999999999999" customHeight="1" x14ac:dyDescent="0.2">
      <c r="B233" s="303"/>
      <c r="C233" s="304" t="s">
        <v>1293</v>
      </c>
      <c r="D233" s="304" t="s">
        <v>222</v>
      </c>
      <c r="E233" s="305" t="s">
        <v>1454</v>
      </c>
      <c r="F233" s="306" t="s">
        <v>1455</v>
      </c>
      <c r="G233" s="307" t="s">
        <v>1413</v>
      </c>
      <c r="H233" s="308">
        <v>1</v>
      </c>
      <c r="I233" s="308">
        <v>0</v>
      </c>
      <c r="J233" s="308">
        <f t="shared" si="32"/>
        <v>0</v>
      </c>
      <c r="K233" s="309"/>
      <c r="L233" s="228"/>
      <c r="M233" s="310" t="s">
        <v>1</v>
      </c>
      <c r="N233" s="311" t="s">
        <v>38</v>
      </c>
      <c r="O233" s="312">
        <v>0</v>
      </c>
      <c r="P233" s="312">
        <f t="shared" si="33"/>
        <v>0</v>
      </c>
      <c r="Q233" s="312">
        <v>0</v>
      </c>
      <c r="R233" s="312">
        <f t="shared" si="34"/>
        <v>0</v>
      </c>
      <c r="S233" s="312">
        <v>0</v>
      </c>
      <c r="T233" s="313">
        <f t="shared" si="35"/>
        <v>0</v>
      </c>
      <c r="AR233" s="314" t="s">
        <v>226</v>
      </c>
      <c r="AT233" s="314" t="s">
        <v>222</v>
      </c>
      <c r="AU233" s="314" t="s">
        <v>84</v>
      </c>
      <c r="AY233" s="220" t="s">
        <v>219</v>
      </c>
      <c r="BE233" s="315">
        <f t="shared" si="36"/>
        <v>0</v>
      </c>
      <c r="BF233" s="315">
        <f t="shared" si="37"/>
        <v>0</v>
      </c>
      <c r="BG233" s="315">
        <f t="shared" si="38"/>
        <v>0</v>
      </c>
      <c r="BH233" s="315">
        <f t="shared" si="39"/>
        <v>0</v>
      </c>
      <c r="BI233" s="315">
        <f t="shared" si="40"/>
        <v>0</v>
      </c>
      <c r="BJ233" s="220" t="s">
        <v>84</v>
      </c>
      <c r="BK233" s="316">
        <f t="shared" si="41"/>
        <v>0</v>
      </c>
      <c r="BL233" s="220" t="s">
        <v>226</v>
      </c>
      <c r="BM233" s="314" t="s">
        <v>1407</v>
      </c>
    </row>
    <row r="234" spans="2:65" s="227" customFormat="1" ht="14.45" customHeight="1" x14ac:dyDescent="0.2">
      <c r="B234" s="303"/>
      <c r="C234" s="349" t="s">
        <v>1410</v>
      </c>
      <c r="D234" s="349" t="s">
        <v>606</v>
      </c>
      <c r="E234" s="350" t="s">
        <v>1457</v>
      </c>
      <c r="F234" s="351" t="s">
        <v>1458</v>
      </c>
      <c r="G234" s="352" t="s">
        <v>268</v>
      </c>
      <c r="H234" s="353">
        <v>1</v>
      </c>
      <c r="I234" s="353">
        <v>0</v>
      </c>
      <c r="J234" s="353">
        <f t="shared" si="32"/>
        <v>0</v>
      </c>
      <c r="K234" s="354"/>
      <c r="L234" s="355"/>
      <c r="M234" s="356" t="s">
        <v>1</v>
      </c>
      <c r="N234" s="357" t="s">
        <v>38</v>
      </c>
      <c r="O234" s="312">
        <v>0</v>
      </c>
      <c r="P234" s="312">
        <f t="shared" si="33"/>
        <v>0</v>
      </c>
      <c r="Q234" s="312">
        <v>0</v>
      </c>
      <c r="R234" s="312">
        <f t="shared" si="34"/>
        <v>0</v>
      </c>
      <c r="S234" s="312">
        <v>0</v>
      </c>
      <c r="T234" s="313">
        <f t="shared" si="35"/>
        <v>0</v>
      </c>
      <c r="AR234" s="314" t="s">
        <v>279</v>
      </c>
      <c r="AT234" s="314" t="s">
        <v>606</v>
      </c>
      <c r="AU234" s="314" t="s">
        <v>84</v>
      </c>
      <c r="AY234" s="220" t="s">
        <v>219</v>
      </c>
      <c r="BE234" s="315">
        <f t="shared" si="36"/>
        <v>0</v>
      </c>
      <c r="BF234" s="315">
        <f t="shared" si="37"/>
        <v>0</v>
      </c>
      <c r="BG234" s="315">
        <f t="shared" si="38"/>
        <v>0</v>
      </c>
      <c r="BH234" s="315">
        <f t="shared" si="39"/>
        <v>0</v>
      </c>
      <c r="BI234" s="315">
        <f t="shared" si="40"/>
        <v>0</v>
      </c>
      <c r="BJ234" s="220" t="s">
        <v>84</v>
      </c>
      <c r="BK234" s="316">
        <f t="shared" si="41"/>
        <v>0</v>
      </c>
      <c r="BL234" s="220" t="s">
        <v>226</v>
      </c>
      <c r="BM234" s="314" t="s">
        <v>1414</v>
      </c>
    </row>
    <row r="235" spans="2:65" s="227" customFormat="1" ht="22.15" customHeight="1" x14ac:dyDescent="0.2">
      <c r="B235" s="303"/>
      <c r="C235" s="304" t="s">
        <v>1296</v>
      </c>
      <c r="D235" s="304" t="s">
        <v>222</v>
      </c>
      <c r="E235" s="305" t="s">
        <v>1461</v>
      </c>
      <c r="F235" s="306" t="s">
        <v>1462</v>
      </c>
      <c r="G235" s="307" t="s">
        <v>1413</v>
      </c>
      <c r="H235" s="308">
        <v>7</v>
      </c>
      <c r="I235" s="308">
        <v>0</v>
      </c>
      <c r="J235" s="308">
        <f t="shared" si="32"/>
        <v>0</v>
      </c>
      <c r="K235" s="309"/>
      <c r="L235" s="228"/>
      <c r="M235" s="310" t="s">
        <v>1</v>
      </c>
      <c r="N235" s="311" t="s">
        <v>38</v>
      </c>
      <c r="O235" s="312">
        <v>0</v>
      </c>
      <c r="P235" s="312">
        <f t="shared" si="33"/>
        <v>0</v>
      </c>
      <c r="Q235" s="312">
        <v>0</v>
      </c>
      <c r="R235" s="312">
        <f t="shared" si="34"/>
        <v>0</v>
      </c>
      <c r="S235" s="312">
        <v>0</v>
      </c>
      <c r="T235" s="313">
        <f t="shared" si="35"/>
        <v>0</v>
      </c>
      <c r="AR235" s="314" t="s">
        <v>226</v>
      </c>
      <c r="AT235" s="314" t="s">
        <v>222</v>
      </c>
      <c r="AU235" s="314" t="s">
        <v>84</v>
      </c>
      <c r="AY235" s="220" t="s">
        <v>219</v>
      </c>
      <c r="BE235" s="315">
        <f t="shared" si="36"/>
        <v>0</v>
      </c>
      <c r="BF235" s="315">
        <f t="shared" si="37"/>
        <v>0</v>
      </c>
      <c r="BG235" s="315">
        <f t="shared" si="38"/>
        <v>0</v>
      </c>
      <c r="BH235" s="315">
        <f t="shared" si="39"/>
        <v>0</v>
      </c>
      <c r="BI235" s="315">
        <f t="shared" si="40"/>
        <v>0</v>
      </c>
      <c r="BJ235" s="220" t="s">
        <v>84</v>
      </c>
      <c r="BK235" s="316">
        <f t="shared" si="41"/>
        <v>0</v>
      </c>
      <c r="BL235" s="220" t="s">
        <v>226</v>
      </c>
      <c r="BM235" s="314" t="s">
        <v>1417</v>
      </c>
    </row>
    <row r="236" spans="2:65" s="227" customFormat="1" ht="22.15" customHeight="1" x14ac:dyDescent="0.2">
      <c r="B236" s="303"/>
      <c r="C236" s="349" t="s">
        <v>1418</v>
      </c>
      <c r="D236" s="349" t="s">
        <v>606</v>
      </c>
      <c r="E236" s="350" t="s">
        <v>1464</v>
      </c>
      <c r="F236" s="351" t="s">
        <v>1465</v>
      </c>
      <c r="G236" s="352" t="s">
        <v>268</v>
      </c>
      <c r="H236" s="353">
        <v>7</v>
      </c>
      <c r="I236" s="353">
        <v>0</v>
      </c>
      <c r="J236" s="353">
        <f t="shared" si="32"/>
        <v>0</v>
      </c>
      <c r="K236" s="354"/>
      <c r="L236" s="355"/>
      <c r="M236" s="356" t="s">
        <v>1</v>
      </c>
      <c r="N236" s="357" t="s">
        <v>38</v>
      </c>
      <c r="O236" s="312">
        <v>0</v>
      </c>
      <c r="P236" s="312">
        <f t="shared" si="33"/>
        <v>0</v>
      </c>
      <c r="Q236" s="312">
        <v>0</v>
      </c>
      <c r="R236" s="312">
        <f t="shared" si="34"/>
        <v>0</v>
      </c>
      <c r="S236" s="312">
        <v>0</v>
      </c>
      <c r="T236" s="313">
        <f t="shared" si="35"/>
        <v>0</v>
      </c>
      <c r="AR236" s="314" t="s">
        <v>279</v>
      </c>
      <c r="AT236" s="314" t="s">
        <v>606</v>
      </c>
      <c r="AU236" s="314" t="s">
        <v>84</v>
      </c>
      <c r="AY236" s="220" t="s">
        <v>219</v>
      </c>
      <c r="BE236" s="315">
        <f t="shared" si="36"/>
        <v>0</v>
      </c>
      <c r="BF236" s="315">
        <f t="shared" si="37"/>
        <v>0</v>
      </c>
      <c r="BG236" s="315">
        <f t="shared" si="38"/>
        <v>0</v>
      </c>
      <c r="BH236" s="315">
        <f t="shared" si="39"/>
        <v>0</v>
      </c>
      <c r="BI236" s="315">
        <f t="shared" si="40"/>
        <v>0</v>
      </c>
      <c r="BJ236" s="220" t="s">
        <v>84</v>
      </c>
      <c r="BK236" s="316">
        <f t="shared" si="41"/>
        <v>0</v>
      </c>
      <c r="BL236" s="220" t="s">
        <v>226</v>
      </c>
      <c r="BM236" s="314" t="s">
        <v>1421</v>
      </c>
    </row>
    <row r="237" spans="2:65" s="227" customFormat="1" ht="14.45" customHeight="1" x14ac:dyDescent="0.2">
      <c r="B237" s="303"/>
      <c r="C237" s="304" t="s">
        <v>1299</v>
      </c>
      <c r="D237" s="304" t="s">
        <v>222</v>
      </c>
      <c r="E237" s="305" t="s">
        <v>1468</v>
      </c>
      <c r="F237" s="306" t="s">
        <v>1469</v>
      </c>
      <c r="G237" s="307" t="s">
        <v>268</v>
      </c>
      <c r="H237" s="308">
        <v>7</v>
      </c>
      <c r="I237" s="308">
        <v>0</v>
      </c>
      <c r="J237" s="308">
        <f t="shared" si="32"/>
        <v>0</v>
      </c>
      <c r="K237" s="309"/>
      <c r="L237" s="228"/>
      <c r="M237" s="310" t="s">
        <v>1</v>
      </c>
      <c r="N237" s="311" t="s">
        <v>38</v>
      </c>
      <c r="O237" s="312">
        <v>0</v>
      </c>
      <c r="P237" s="312">
        <f t="shared" si="33"/>
        <v>0</v>
      </c>
      <c r="Q237" s="312">
        <v>0</v>
      </c>
      <c r="R237" s="312">
        <f t="shared" si="34"/>
        <v>0</v>
      </c>
      <c r="S237" s="312">
        <v>0</v>
      </c>
      <c r="T237" s="313">
        <f t="shared" si="35"/>
        <v>0</v>
      </c>
      <c r="AR237" s="314" t="s">
        <v>226</v>
      </c>
      <c r="AT237" s="314" t="s">
        <v>222</v>
      </c>
      <c r="AU237" s="314" t="s">
        <v>84</v>
      </c>
      <c r="AY237" s="220" t="s">
        <v>219</v>
      </c>
      <c r="BE237" s="315">
        <f t="shared" si="36"/>
        <v>0</v>
      </c>
      <c r="BF237" s="315">
        <f t="shared" si="37"/>
        <v>0</v>
      </c>
      <c r="BG237" s="315">
        <f t="shared" si="38"/>
        <v>0</v>
      </c>
      <c r="BH237" s="315">
        <f t="shared" si="39"/>
        <v>0</v>
      </c>
      <c r="BI237" s="315">
        <f t="shared" si="40"/>
        <v>0</v>
      </c>
      <c r="BJ237" s="220" t="s">
        <v>84</v>
      </c>
      <c r="BK237" s="316">
        <f t="shared" si="41"/>
        <v>0</v>
      </c>
      <c r="BL237" s="220" t="s">
        <v>226</v>
      </c>
      <c r="BM237" s="314" t="s">
        <v>1424</v>
      </c>
    </row>
    <row r="238" spans="2:65" s="227" customFormat="1" ht="14.45" customHeight="1" x14ac:dyDescent="0.2">
      <c r="B238" s="303"/>
      <c r="C238" s="349" t="s">
        <v>1425</v>
      </c>
      <c r="D238" s="349" t="s">
        <v>606</v>
      </c>
      <c r="E238" s="350" t="s">
        <v>1457</v>
      </c>
      <c r="F238" s="351" t="s">
        <v>1458</v>
      </c>
      <c r="G238" s="352" t="s">
        <v>268</v>
      </c>
      <c r="H238" s="353">
        <v>2</v>
      </c>
      <c r="I238" s="353">
        <v>0</v>
      </c>
      <c r="J238" s="353">
        <f t="shared" si="32"/>
        <v>0</v>
      </c>
      <c r="K238" s="354"/>
      <c r="L238" s="355"/>
      <c r="M238" s="356" t="s">
        <v>1</v>
      </c>
      <c r="N238" s="357" t="s">
        <v>38</v>
      </c>
      <c r="O238" s="312">
        <v>0</v>
      </c>
      <c r="P238" s="312">
        <f t="shared" si="33"/>
        <v>0</v>
      </c>
      <c r="Q238" s="312">
        <v>0</v>
      </c>
      <c r="R238" s="312">
        <f t="shared" si="34"/>
        <v>0</v>
      </c>
      <c r="S238" s="312">
        <v>0</v>
      </c>
      <c r="T238" s="313">
        <f t="shared" si="35"/>
        <v>0</v>
      </c>
      <c r="AR238" s="314" t="s">
        <v>279</v>
      </c>
      <c r="AT238" s="314" t="s">
        <v>606</v>
      </c>
      <c r="AU238" s="314" t="s">
        <v>84</v>
      </c>
      <c r="AY238" s="220" t="s">
        <v>219</v>
      </c>
      <c r="BE238" s="315">
        <f t="shared" si="36"/>
        <v>0</v>
      </c>
      <c r="BF238" s="315">
        <f t="shared" si="37"/>
        <v>0</v>
      </c>
      <c r="BG238" s="315">
        <f t="shared" si="38"/>
        <v>0</v>
      </c>
      <c r="BH238" s="315">
        <f t="shared" si="39"/>
        <v>0</v>
      </c>
      <c r="BI238" s="315">
        <f t="shared" si="40"/>
        <v>0</v>
      </c>
      <c r="BJ238" s="220" t="s">
        <v>84</v>
      </c>
      <c r="BK238" s="316">
        <f t="shared" si="41"/>
        <v>0</v>
      </c>
      <c r="BL238" s="220" t="s">
        <v>226</v>
      </c>
      <c r="BM238" s="314" t="s">
        <v>1428</v>
      </c>
    </row>
    <row r="239" spans="2:65" s="227" customFormat="1" ht="14.45" customHeight="1" x14ac:dyDescent="0.2">
      <c r="B239" s="303"/>
      <c r="C239" s="349" t="s">
        <v>1302</v>
      </c>
      <c r="D239" s="349" t="s">
        <v>606</v>
      </c>
      <c r="E239" s="350" t="s">
        <v>1473</v>
      </c>
      <c r="F239" s="351" t="s">
        <v>1474</v>
      </c>
      <c r="G239" s="352" t="s">
        <v>268</v>
      </c>
      <c r="H239" s="353">
        <v>5</v>
      </c>
      <c r="I239" s="353">
        <v>0</v>
      </c>
      <c r="J239" s="353">
        <f t="shared" si="32"/>
        <v>0</v>
      </c>
      <c r="K239" s="354"/>
      <c r="L239" s="355"/>
      <c r="M239" s="356" t="s">
        <v>1</v>
      </c>
      <c r="N239" s="357" t="s">
        <v>38</v>
      </c>
      <c r="O239" s="312">
        <v>0</v>
      </c>
      <c r="P239" s="312">
        <f t="shared" si="33"/>
        <v>0</v>
      </c>
      <c r="Q239" s="312">
        <v>0</v>
      </c>
      <c r="R239" s="312">
        <f t="shared" si="34"/>
        <v>0</v>
      </c>
      <c r="S239" s="312">
        <v>0</v>
      </c>
      <c r="T239" s="313">
        <f t="shared" si="35"/>
        <v>0</v>
      </c>
      <c r="AR239" s="314" t="s">
        <v>279</v>
      </c>
      <c r="AT239" s="314" t="s">
        <v>606</v>
      </c>
      <c r="AU239" s="314" t="s">
        <v>84</v>
      </c>
      <c r="AY239" s="220" t="s">
        <v>219</v>
      </c>
      <c r="BE239" s="315">
        <f t="shared" si="36"/>
        <v>0</v>
      </c>
      <c r="BF239" s="315">
        <f t="shared" si="37"/>
        <v>0</v>
      </c>
      <c r="BG239" s="315">
        <f t="shared" si="38"/>
        <v>0</v>
      </c>
      <c r="BH239" s="315">
        <f t="shared" si="39"/>
        <v>0</v>
      </c>
      <c r="BI239" s="315">
        <f t="shared" si="40"/>
        <v>0</v>
      </c>
      <c r="BJ239" s="220" t="s">
        <v>84</v>
      </c>
      <c r="BK239" s="316">
        <f t="shared" si="41"/>
        <v>0</v>
      </c>
      <c r="BL239" s="220" t="s">
        <v>226</v>
      </c>
      <c r="BM239" s="314" t="s">
        <v>1431</v>
      </c>
    </row>
    <row r="240" spans="2:65" s="227" customFormat="1" ht="22.15" customHeight="1" x14ac:dyDescent="0.2">
      <c r="B240" s="303"/>
      <c r="C240" s="304" t="s">
        <v>1432</v>
      </c>
      <c r="D240" s="304" t="s">
        <v>222</v>
      </c>
      <c r="E240" s="305" t="s">
        <v>1480</v>
      </c>
      <c r="F240" s="306" t="s">
        <v>1481</v>
      </c>
      <c r="G240" s="307" t="s">
        <v>1413</v>
      </c>
      <c r="H240" s="308">
        <v>1</v>
      </c>
      <c r="I240" s="308">
        <v>0</v>
      </c>
      <c r="J240" s="308">
        <f t="shared" si="32"/>
        <v>0</v>
      </c>
      <c r="K240" s="309"/>
      <c r="L240" s="228"/>
      <c r="M240" s="310" t="s">
        <v>1</v>
      </c>
      <c r="N240" s="311" t="s">
        <v>38</v>
      </c>
      <c r="O240" s="312">
        <v>0</v>
      </c>
      <c r="P240" s="312">
        <f t="shared" si="33"/>
        <v>0</v>
      </c>
      <c r="Q240" s="312">
        <v>0</v>
      </c>
      <c r="R240" s="312">
        <f t="shared" si="34"/>
        <v>0</v>
      </c>
      <c r="S240" s="312">
        <v>0</v>
      </c>
      <c r="T240" s="313">
        <f t="shared" si="35"/>
        <v>0</v>
      </c>
      <c r="AR240" s="314" t="s">
        <v>226</v>
      </c>
      <c r="AT240" s="314" t="s">
        <v>222</v>
      </c>
      <c r="AU240" s="314" t="s">
        <v>84</v>
      </c>
      <c r="AY240" s="220" t="s">
        <v>219</v>
      </c>
      <c r="BE240" s="315">
        <f t="shared" si="36"/>
        <v>0</v>
      </c>
      <c r="BF240" s="315">
        <f t="shared" si="37"/>
        <v>0</v>
      </c>
      <c r="BG240" s="315">
        <f t="shared" si="38"/>
        <v>0</v>
      </c>
      <c r="BH240" s="315">
        <f t="shared" si="39"/>
        <v>0</v>
      </c>
      <c r="BI240" s="315">
        <f t="shared" si="40"/>
        <v>0</v>
      </c>
      <c r="BJ240" s="220" t="s">
        <v>84</v>
      </c>
      <c r="BK240" s="316">
        <f t="shared" si="41"/>
        <v>0</v>
      </c>
      <c r="BL240" s="220" t="s">
        <v>226</v>
      </c>
      <c r="BM240" s="314" t="s">
        <v>1435</v>
      </c>
    </row>
    <row r="241" spans="2:65" s="227" customFormat="1" ht="22.15" customHeight="1" x14ac:dyDescent="0.2">
      <c r="B241" s="303"/>
      <c r="C241" s="349" t="s">
        <v>1305</v>
      </c>
      <c r="D241" s="349" t="s">
        <v>606</v>
      </c>
      <c r="E241" s="350" t="s">
        <v>1483</v>
      </c>
      <c r="F241" s="351" t="s">
        <v>1484</v>
      </c>
      <c r="G241" s="352" t="s">
        <v>268</v>
      </c>
      <c r="H241" s="353">
        <v>1</v>
      </c>
      <c r="I241" s="353">
        <v>0</v>
      </c>
      <c r="J241" s="353">
        <f t="shared" si="32"/>
        <v>0</v>
      </c>
      <c r="K241" s="354"/>
      <c r="L241" s="355"/>
      <c r="M241" s="356" t="s">
        <v>1</v>
      </c>
      <c r="N241" s="357" t="s">
        <v>38</v>
      </c>
      <c r="O241" s="312">
        <v>0</v>
      </c>
      <c r="P241" s="312">
        <f t="shared" si="33"/>
        <v>0</v>
      </c>
      <c r="Q241" s="312">
        <v>0</v>
      </c>
      <c r="R241" s="312">
        <f t="shared" si="34"/>
        <v>0</v>
      </c>
      <c r="S241" s="312">
        <v>0</v>
      </c>
      <c r="T241" s="313">
        <f t="shared" si="35"/>
        <v>0</v>
      </c>
      <c r="AR241" s="314" t="s">
        <v>279</v>
      </c>
      <c r="AT241" s="314" t="s">
        <v>606</v>
      </c>
      <c r="AU241" s="314" t="s">
        <v>84</v>
      </c>
      <c r="AY241" s="220" t="s">
        <v>219</v>
      </c>
      <c r="BE241" s="315">
        <f t="shared" si="36"/>
        <v>0</v>
      </c>
      <c r="BF241" s="315">
        <f t="shared" si="37"/>
        <v>0</v>
      </c>
      <c r="BG241" s="315">
        <f t="shared" si="38"/>
        <v>0</v>
      </c>
      <c r="BH241" s="315">
        <f t="shared" si="39"/>
        <v>0</v>
      </c>
      <c r="BI241" s="315">
        <f t="shared" si="40"/>
        <v>0</v>
      </c>
      <c r="BJ241" s="220" t="s">
        <v>84</v>
      </c>
      <c r="BK241" s="316">
        <f t="shared" si="41"/>
        <v>0</v>
      </c>
      <c r="BL241" s="220" t="s">
        <v>226</v>
      </c>
      <c r="BM241" s="314" t="s">
        <v>1438</v>
      </c>
    </row>
    <row r="242" spans="2:65" s="227" customFormat="1" ht="22.15" customHeight="1" x14ac:dyDescent="0.2">
      <c r="B242" s="303"/>
      <c r="C242" s="304" t="s">
        <v>1439</v>
      </c>
      <c r="D242" s="304" t="s">
        <v>222</v>
      </c>
      <c r="E242" s="305" t="s">
        <v>1487</v>
      </c>
      <c r="F242" s="306" t="s">
        <v>1488</v>
      </c>
      <c r="G242" s="307" t="s">
        <v>1413</v>
      </c>
      <c r="H242" s="308">
        <v>2</v>
      </c>
      <c r="I242" s="308">
        <v>0</v>
      </c>
      <c r="J242" s="308">
        <f t="shared" si="32"/>
        <v>0</v>
      </c>
      <c r="K242" s="309"/>
      <c r="L242" s="228"/>
      <c r="M242" s="310" t="s">
        <v>1</v>
      </c>
      <c r="N242" s="311" t="s">
        <v>38</v>
      </c>
      <c r="O242" s="312">
        <v>0</v>
      </c>
      <c r="P242" s="312">
        <f t="shared" si="33"/>
        <v>0</v>
      </c>
      <c r="Q242" s="312">
        <v>0</v>
      </c>
      <c r="R242" s="312">
        <f t="shared" si="34"/>
        <v>0</v>
      </c>
      <c r="S242" s="312">
        <v>0</v>
      </c>
      <c r="T242" s="313">
        <f t="shared" si="35"/>
        <v>0</v>
      </c>
      <c r="AR242" s="314" t="s">
        <v>226</v>
      </c>
      <c r="AT242" s="314" t="s">
        <v>222</v>
      </c>
      <c r="AU242" s="314" t="s">
        <v>84</v>
      </c>
      <c r="AY242" s="220" t="s">
        <v>219</v>
      </c>
      <c r="BE242" s="315">
        <f t="shared" si="36"/>
        <v>0</v>
      </c>
      <c r="BF242" s="315">
        <f t="shared" si="37"/>
        <v>0</v>
      </c>
      <c r="BG242" s="315">
        <f t="shared" si="38"/>
        <v>0</v>
      </c>
      <c r="BH242" s="315">
        <f t="shared" si="39"/>
        <v>0</v>
      </c>
      <c r="BI242" s="315">
        <f t="shared" si="40"/>
        <v>0</v>
      </c>
      <c r="BJ242" s="220" t="s">
        <v>84</v>
      </c>
      <c r="BK242" s="316">
        <f t="shared" si="41"/>
        <v>0</v>
      </c>
      <c r="BL242" s="220" t="s">
        <v>226</v>
      </c>
      <c r="BM242" s="314" t="s">
        <v>1442</v>
      </c>
    </row>
    <row r="243" spans="2:65" s="227" customFormat="1" ht="22.15" customHeight="1" x14ac:dyDescent="0.2">
      <c r="B243" s="303"/>
      <c r="C243" s="304" t="s">
        <v>1308</v>
      </c>
      <c r="D243" s="304" t="s">
        <v>222</v>
      </c>
      <c r="E243" s="305" t="s">
        <v>1490</v>
      </c>
      <c r="F243" s="306" t="s">
        <v>1491</v>
      </c>
      <c r="G243" s="307" t="s">
        <v>1413</v>
      </c>
      <c r="H243" s="308">
        <v>2</v>
      </c>
      <c r="I243" s="308">
        <v>0</v>
      </c>
      <c r="J243" s="308">
        <f t="shared" si="32"/>
        <v>0</v>
      </c>
      <c r="K243" s="309"/>
      <c r="L243" s="228"/>
      <c r="M243" s="310" t="s">
        <v>1</v>
      </c>
      <c r="N243" s="311" t="s">
        <v>38</v>
      </c>
      <c r="O243" s="312">
        <v>0</v>
      </c>
      <c r="P243" s="312">
        <f t="shared" si="33"/>
        <v>0</v>
      </c>
      <c r="Q243" s="312">
        <v>0</v>
      </c>
      <c r="R243" s="312">
        <f t="shared" si="34"/>
        <v>0</v>
      </c>
      <c r="S243" s="312">
        <v>0</v>
      </c>
      <c r="T243" s="313">
        <f t="shared" si="35"/>
        <v>0</v>
      </c>
      <c r="AR243" s="314" t="s">
        <v>226</v>
      </c>
      <c r="AT243" s="314" t="s">
        <v>222</v>
      </c>
      <c r="AU243" s="314" t="s">
        <v>84</v>
      </c>
      <c r="AY243" s="220" t="s">
        <v>219</v>
      </c>
      <c r="BE243" s="315">
        <f t="shared" si="36"/>
        <v>0</v>
      </c>
      <c r="BF243" s="315">
        <f t="shared" si="37"/>
        <v>0</v>
      </c>
      <c r="BG243" s="315">
        <f t="shared" si="38"/>
        <v>0</v>
      </c>
      <c r="BH243" s="315">
        <f t="shared" si="39"/>
        <v>0</v>
      </c>
      <c r="BI243" s="315">
        <f t="shared" si="40"/>
        <v>0</v>
      </c>
      <c r="BJ243" s="220" t="s">
        <v>84</v>
      </c>
      <c r="BK243" s="316">
        <f t="shared" si="41"/>
        <v>0</v>
      </c>
      <c r="BL243" s="220" t="s">
        <v>226</v>
      </c>
      <c r="BM243" s="314" t="s">
        <v>1445</v>
      </c>
    </row>
    <row r="244" spans="2:65" s="227" customFormat="1" ht="14.45" customHeight="1" x14ac:dyDescent="0.2">
      <c r="B244" s="303"/>
      <c r="C244" s="349" t="s">
        <v>1446</v>
      </c>
      <c r="D244" s="349" t="s">
        <v>606</v>
      </c>
      <c r="E244" s="350" t="s">
        <v>1493</v>
      </c>
      <c r="F244" s="351" t="s">
        <v>1494</v>
      </c>
      <c r="G244" s="352" t="s">
        <v>268</v>
      </c>
      <c r="H244" s="353">
        <v>2</v>
      </c>
      <c r="I244" s="353">
        <v>0</v>
      </c>
      <c r="J244" s="353">
        <f t="shared" si="32"/>
        <v>0</v>
      </c>
      <c r="K244" s="354"/>
      <c r="L244" s="355"/>
      <c r="M244" s="356" t="s">
        <v>1</v>
      </c>
      <c r="N244" s="357" t="s">
        <v>38</v>
      </c>
      <c r="O244" s="312">
        <v>0</v>
      </c>
      <c r="P244" s="312">
        <f t="shared" si="33"/>
        <v>0</v>
      </c>
      <c r="Q244" s="312">
        <v>0</v>
      </c>
      <c r="R244" s="312">
        <f t="shared" si="34"/>
        <v>0</v>
      </c>
      <c r="S244" s="312">
        <v>0</v>
      </c>
      <c r="T244" s="313">
        <f t="shared" si="35"/>
        <v>0</v>
      </c>
      <c r="AR244" s="314" t="s">
        <v>279</v>
      </c>
      <c r="AT244" s="314" t="s">
        <v>606</v>
      </c>
      <c r="AU244" s="314" t="s">
        <v>84</v>
      </c>
      <c r="AY244" s="220" t="s">
        <v>219</v>
      </c>
      <c r="BE244" s="315">
        <f t="shared" si="36"/>
        <v>0</v>
      </c>
      <c r="BF244" s="315">
        <f t="shared" si="37"/>
        <v>0</v>
      </c>
      <c r="BG244" s="315">
        <f t="shared" si="38"/>
        <v>0</v>
      </c>
      <c r="BH244" s="315">
        <f t="shared" si="39"/>
        <v>0</v>
      </c>
      <c r="BI244" s="315">
        <f t="shared" si="40"/>
        <v>0</v>
      </c>
      <c r="BJ244" s="220" t="s">
        <v>84</v>
      </c>
      <c r="BK244" s="316">
        <f t="shared" si="41"/>
        <v>0</v>
      </c>
      <c r="BL244" s="220" t="s">
        <v>226</v>
      </c>
      <c r="BM244" s="314" t="s">
        <v>1449</v>
      </c>
    </row>
    <row r="245" spans="2:65" s="227" customFormat="1" ht="30" customHeight="1" x14ac:dyDescent="0.2">
      <c r="B245" s="303"/>
      <c r="C245" s="304" t="s">
        <v>1311</v>
      </c>
      <c r="D245" s="304" t="s">
        <v>222</v>
      </c>
      <c r="E245" s="305" t="s">
        <v>1500</v>
      </c>
      <c r="F245" s="306" t="s">
        <v>1501</v>
      </c>
      <c r="G245" s="307" t="s">
        <v>1413</v>
      </c>
      <c r="H245" s="308">
        <v>1</v>
      </c>
      <c r="I245" s="308">
        <v>0</v>
      </c>
      <c r="J245" s="308">
        <f t="shared" si="32"/>
        <v>0</v>
      </c>
      <c r="K245" s="309"/>
      <c r="L245" s="228"/>
      <c r="M245" s="310" t="s">
        <v>1</v>
      </c>
      <c r="N245" s="311" t="s">
        <v>38</v>
      </c>
      <c r="O245" s="312">
        <v>0</v>
      </c>
      <c r="P245" s="312">
        <f t="shared" si="33"/>
        <v>0</v>
      </c>
      <c r="Q245" s="312">
        <v>0</v>
      </c>
      <c r="R245" s="312">
        <f t="shared" si="34"/>
        <v>0</v>
      </c>
      <c r="S245" s="312">
        <v>0</v>
      </c>
      <c r="T245" s="313">
        <f t="shared" si="35"/>
        <v>0</v>
      </c>
      <c r="AR245" s="314" t="s">
        <v>226</v>
      </c>
      <c r="AT245" s="314" t="s">
        <v>222</v>
      </c>
      <c r="AU245" s="314" t="s">
        <v>84</v>
      </c>
      <c r="AY245" s="220" t="s">
        <v>219</v>
      </c>
      <c r="BE245" s="315">
        <f t="shared" si="36"/>
        <v>0</v>
      </c>
      <c r="BF245" s="315">
        <f t="shared" si="37"/>
        <v>0</v>
      </c>
      <c r="BG245" s="315">
        <f t="shared" si="38"/>
        <v>0</v>
      </c>
      <c r="BH245" s="315">
        <f t="shared" si="39"/>
        <v>0</v>
      </c>
      <c r="BI245" s="315">
        <f t="shared" si="40"/>
        <v>0</v>
      </c>
      <c r="BJ245" s="220" t="s">
        <v>84</v>
      </c>
      <c r="BK245" s="316">
        <f t="shared" si="41"/>
        <v>0</v>
      </c>
      <c r="BL245" s="220" t="s">
        <v>226</v>
      </c>
      <c r="BM245" s="314" t="s">
        <v>1452</v>
      </c>
    </row>
    <row r="246" spans="2:65" s="227" customFormat="1" ht="22.15" customHeight="1" x14ac:dyDescent="0.2">
      <c r="B246" s="303"/>
      <c r="C246" s="304" t="s">
        <v>1453</v>
      </c>
      <c r="D246" s="304" t="s">
        <v>222</v>
      </c>
      <c r="E246" s="305" t="s">
        <v>1503</v>
      </c>
      <c r="F246" s="306" t="s">
        <v>1504</v>
      </c>
      <c r="G246" s="307" t="s">
        <v>1413</v>
      </c>
      <c r="H246" s="308">
        <v>2</v>
      </c>
      <c r="I246" s="308">
        <v>0</v>
      </c>
      <c r="J246" s="308">
        <f t="shared" si="32"/>
        <v>0</v>
      </c>
      <c r="K246" s="309"/>
      <c r="L246" s="228"/>
      <c r="M246" s="310" t="s">
        <v>1</v>
      </c>
      <c r="N246" s="311" t="s">
        <v>38</v>
      </c>
      <c r="O246" s="312">
        <v>0</v>
      </c>
      <c r="P246" s="312">
        <f t="shared" si="33"/>
        <v>0</v>
      </c>
      <c r="Q246" s="312">
        <v>0</v>
      </c>
      <c r="R246" s="312">
        <f t="shared" si="34"/>
        <v>0</v>
      </c>
      <c r="S246" s="312">
        <v>0</v>
      </c>
      <c r="T246" s="313">
        <f t="shared" si="35"/>
        <v>0</v>
      </c>
      <c r="AR246" s="314" t="s">
        <v>226</v>
      </c>
      <c r="AT246" s="314" t="s">
        <v>222</v>
      </c>
      <c r="AU246" s="314" t="s">
        <v>84</v>
      </c>
      <c r="AY246" s="220" t="s">
        <v>219</v>
      </c>
      <c r="BE246" s="315">
        <f t="shared" si="36"/>
        <v>0</v>
      </c>
      <c r="BF246" s="315">
        <f t="shared" si="37"/>
        <v>0</v>
      </c>
      <c r="BG246" s="315">
        <f t="shared" si="38"/>
        <v>0</v>
      </c>
      <c r="BH246" s="315">
        <f t="shared" si="39"/>
        <v>0</v>
      </c>
      <c r="BI246" s="315">
        <f t="shared" si="40"/>
        <v>0</v>
      </c>
      <c r="BJ246" s="220" t="s">
        <v>84</v>
      </c>
      <c r="BK246" s="316">
        <f t="shared" si="41"/>
        <v>0</v>
      </c>
      <c r="BL246" s="220" t="s">
        <v>226</v>
      </c>
      <c r="BM246" s="314" t="s">
        <v>1456</v>
      </c>
    </row>
    <row r="247" spans="2:65" s="227" customFormat="1" ht="14.45" customHeight="1" x14ac:dyDescent="0.2">
      <c r="B247" s="303"/>
      <c r="C247" s="349" t="s">
        <v>1314</v>
      </c>
      <c r="D247" s="349" t="s">
        <v>606</v>
      </c>
      <c r="E247" s="350" t="s">
        <v>1507</v>
      </c>
      <c r="F247" s="351" t="s">
        <v>1508</v>
      </c>
      <c r="G247" s="352" t="s">
        <v>268</v>
      </c>
      <c r="H247" s="353">
        <v>2</v>
      </c>
      <c r="I247" s="353">
        <v>0</v>
      </c>
      <c r="J247" s="353">
        <f t="shared" si="32"/>
        <v>0</v>
      </c>
      <c r="K247" s="354"/>
      <c r="L247" s="355"/>
      <c r="M247" s="356" t="s">
        <v>1</v>
      </c>
      <c r="N247" s="357" t="s">
        <v>38</v>
      </c>
      <c r="O247" s="312">
        <v>0</v>
      </c>
      <c r="P247" s="312">
        <f t="shared" si="33"/>
        <v>0</v>
      </c>
      <c r="Q247" s="312">
        <v>0</v>
      </c>
      <c r="R247" s="312">
        <f t="shared" si="34"/>
        <v>0</v>
      </c>
      <c r="S247" s="312">
        <v>0</v>
      </c>
      <c r="T247" s="313">
        <f t="shared" si="35"/>
        <v>0</v>
      </c>
      <c r="AR247" s="314" t="s">
        <v>279</v>
      </c>
      <c r="AT247" s="314" t="s">
        <v>606</v>
      </c>
      <c r="AU247" s="314" t="s">
        <v>84</v>
      </c>
      <c r="AY247" s="220" t="s">
        <v>219</v>
      </c>
      <c r="BE247" s="315">
        <f t="shared" si="36"/>
        <v>0</v>
      </c>
      <c r="BF247" s="315">
        <f t="shared" si="37"/>
        <v>0</v>
      </c>
      <c r="BG247" s="315">
        <f t="shared" si="38"/>
        <v>0</v>
      </c>
      <c r="BH247" s="315">
        <f t="shared" si="39"/>
        <v>0</v>
      </c>
      <c r="BI247" s="315">
        <f t="shared" si="40"/>
        <v>0</v>
      </c>
      <c r="BJ247" s="220" t="s">
        <v>84</v>
      </c>
      <c r="BK247" s="316">
        <f t="shared" si="41"/>
        <v>0</v>
      </c>
      <c r="BL247" s="220" t="s">
        <v>226</v>
      </c>
      <c r="BM247" s="314" t="s">
        <v>1459</v>
      </c>
    </row>
    <row r="248" spans="2:65" s="227" customFormat="1" ht="19.899999999999999" customHeight="1" x14ac:dyDescent="0.2">
      <c r="B248" s="303"/>
      <c r="C248" s="304" t="s">
        <v>1460</v>
      </c>
      <c r="D248" s="304" t="s">
        <v>222</v>
      </c>
      <c r="E248" s="305" t="s">
        <v>1510</v>
      </c>
      <c r="F248" s="306" t="s">
        <v>1511</v>
      </c>
      <c r="G248" s="307" t="s">
        <v>268</v>
      </c>
      <c r="H248" s="308">
        <v>4</v>
      </c>
      <c r="I248" s="308">
        <v>0</v>
      </c>
      <c r="J248" s="308">
        <f t="shared" si="32"/>
        <v>0</v>
      </c>
      <c r="K248" s="309"/>
      <c r="L248" s="228"/>
      <c r="M248" s="310" t="s">
        <v>1</v>
      </c>
      <c r="N248" s="311" t="s">
        <v>38</v>
      </c>
      <c r="O248" s="312">
        <v>0</v>
      </c>
      <c r="P248" s="312">
        <f t="shared" si="33"/>
        <v>0</v>
      </c>
      <c r="Q248" s="312">
        <v>0</v>
      </c>
      <c r="R248" s="312">
        <f t="shared" si="34"/>
        <v>0</v>
      </c>
      <c r="S248" s="312">
        <v>0</v>
      </c>
      <c r="T248" s="313">
        <f t="shared" si="35"/>
        <v>0</v>
      </c>
      <c r="AR248" s="314" t="s">
        <v>226</v>
      </c>
      <c r="AT248" s="314" t="s">
        <v>222</v>
      </c>
      <c r="AU248" s="314" t="s">
        <v>84</v>
      </c>
      <c r="AY248" s="220" t="s">
        <v>219</v>
      </c>
      <c r="BE248" s="315">
        <f t="shared" si="36"/>
        <v>0</v>
      </c>
      <c r="BF248" s="315">
        <f t="shared" si="37"/>
        <v>0</v>
      </c>
      <c r="BG248" s="315">
        <f t="shared" si="38"/>
        <v>0</v>
      </c>
      <c r="BH248" s="315">
        <f t="shared" si="39"/>
        <v>0</v>
      </c>
      <c r="BI248" s="315">
        <f t="shared" si="40"/>
        <v>0</v>
      </c>
      <c r="BJ248" s="220" t="s">
        <v>84</v>
      </c>
      <c r="BK248" s="316">
        <f t="shared" si="41"/>
        <v>0</v>
      </c>
      <c r="BL248" s="220" t="s">
        <v>226</v>
      </c>
      <c r="BM248" s="314" t="s">
        <v>1463</v>
      </c>
    </row>
    <row r="249" spans="2:65" s="227" customFormat="1" ht="22.15" customHeight="1" x14ac:dyDescent="0.2">
      <c r="B249" s="303"/>
      <c r="C249" s="304" t="s">
        <v>1317</v>
      </c>
      <c r="D249" s="304" t="s">
        <v>222</v>
      </c>
      <c r="E249" s="305" t="s">
        <v>1514</v>
      </c>
      <c r="F249" s="306" t="s">
        <v>1515</v>
      </c>
      <c r="G249" s="307" t="s">
        <v>1413</v>
      </c>
      <c r="H249" s="308">
        <v>7</v>
      </c>
      <c r="I249" s="308">
        <v>0</v>
      </c>
      <c r="J249" s="308">
        <f t="shared" si="32"/>
        <v>0</v>
      </c>
      <c r="K249" s="309"/>
      <c r="L249" s="228"/>
      <c r="M249" s="310" t="s">
        <v>1</v>
      </c>
      <c r="N249" s="311" t="s">
        <v>38</v>
      </c>
      <c r="O249" s="312">
        <v>0</v>
      </c>
      <c r="P249" s="312">
        <f t="shared" si="33"/>
        <v>0</v>
      </c>
      <c r="Q249" s="312">
        <v>0</v>
      </c>
      <c r="R249" s="312">
        <f t="shared" si="34"/>
        <v>0</v>
      </c>
      <c r="S249" s="312">
        <v>0</v>
      </c>
      <c r="T249" s="313">
        <f t="shared" si="35"/>
        <v>0</v>
      </c>
      <c r="AR249" s="314" t="s">
        <v>226</v>
      </c>
      <c r="AT249" s="314" t="s">
        <v>222</v>
      </c>
      <c r="AU249" s="314" t="s">
        <v>84</v>
      </c>
      <c r="AY249" s="220" t="s">
        <v>219</v>
      </c>
      <c r="BE249" s="315">
        <f t="shared" si="36"/>
        <v>0</v>
      </c>
      <c r="BF249" s="315">
        <f t="shared" si="37"/>
        <v>0</v>
      </c>
      <c r="BG249" s="315">
        <f t="shared" si="38"/>
        <v>0</v>
      </c>
      <c r="BH249" s="315">
        <f t="shared" si="39"/>
        <v>0</v>
      </c>
      <c r="BI249" s="315">
        <f t="shared" si="40"/>
        <v>0</v>
      </c>
      <c r="BJ249" s="220" t="s">
        <v>84</v>
      </c>
      <c r="BK249" s="316">
        <f t="shared" si="41"/>
        <v>0</v>
      </c>
      <c r="BL249" s="220" t="s">
        <v>226</v>
      </c>
      <c r="BM249" s="314" t="s">
        <v>1466</v>
      </c>
    </row>
    <row r="250" spans="2:65" s="227" customFormat="1" ht="22.15" customHeight="1" x14ac:dyDescent="0.2">
      <c r="B250" s="303"/>
      <c r="C250" s="304" t="s">
        <v>1467</v>
      </c>
      <c r="D250" s="304" t="s">
        <v>222</v>
      </c>
      <c r="E250" s="305" t="s">
        <v>1517</v>
      </c>
      <c r="F250" s="306" t="s">
        <v>1518</v>
      </c>
      <c r="G250" s="307" t="s">
        <v>268</v>
      </c>
      <c r="H250" s="308">
        <v>2</v>
      </c>
      <c r="I250" s="308">
        <v>0</v>
      </c>
      <c r="J250" s="308">
        <f t="shared" si="32"/>
        <v>0</v>
      </c>
      <c r="K250" s="309"/>
      <c r="L250" s="228"/>
      <c r="M250" s="310" t="s">
        <v>1</v>
      </c>
      <c r="N250" s="311" t="s">
        <v>38</v>
      </c>
      <c r="O250" s="312">
        <v>0</v>
      </c>
      <c r="P250" s="312">
        <f t="shared" si="33"/>
        <v>0</v>
      </c>
      <c r="Q250" s="312">
        <v>0</v>
      </c>
      <c r="R250" s="312">
        <f t="shared" si="34"/>
        <v>0</v>
      </c>
      <c r="S250" s="312">
        <v>0</v>
      </c>
      <c r="T250" s="313">
        <f t="shared" si="35"/>
        <v>0</v>
      </c>
      <c r="AR250" s="314" t="s">
        <v>226</v>
      </c>
      <c r="AT250" s="314" t="s">
        <v>222</v>
      </c>
      <c r="AU250" s="314" t="s">
        <v>84</v>
      </c>
      <c r="AY250" s="220" t="s">
        <v>219</v>
      </c>
      <c r="BE250" s="315">
        <f t="shared" si="36"/>
        <v>0</v>
      </c>
      <c r="BF250" s="315">
        <f t="shared" si="37"/>
        <v>0</v>
      </c>
      <c r="BG250" s="315">
        <f t="shared" si="38"/>
        <v>0</v>
      </c>
      <c r="BH250" s="315">
        <f t="shared" si="39"/>
        <v>0</v>
      </c>
      <c r="BI250" s="315">
        <f t="shared" si="40"/>
        <v>0</v>
      </c>
      <c r="BJ250" s="220" t="s">
        <v>84</v>
      </c>
      <c r="BK250" s="316">
        <f t="shared" si="41"/>
        <v>0</v>
      </c>
      <c r="BL250" s="220" t="s">
        <v>226</v>
      </c>
      <c r="BM250" s="314" t="s">
        <v>1470</v>
      </c>
    </row>
    <row r="251" spans="2:65" s="227" customFormat="1" ht="22.15" customHeight="1" x14ac:dyDescent="0.2">
      <c r="B251" s="303"/>
      <c r="C251" s="349" t="s">
        <v>1320</v>
      </c>
      <c r="D251" s="349" t="s">
        <v>606</v>
      </c>
      <c r="E251" s="350" t="s">
        <v>1521</v>
      </c>
      <c r="F251" s="351" t="s">
        <v>1522</v>
      </c>
      <c r="G251" s="352" t="s">
        <v>268</v>
      </c>
      <c r="H251" s="353">
        <v>2</v>
      </c>
      <c r="I251" s="353">
        <v>0</v>
      </c>
      <c r="J251" s="353">
        <f t="shared" si="32"/>
        <v>0</v>
      </c>
      <c r="K251" s="354"/>
      <c r="L251" s="355"/>
      <c r="M251" s="356" t="s">
        <v>1</v>
      </c>
      <c r="N251" s="357" t="s">
        <v>38</v>
      </c>
      <c r="O251" s="312">
        <v>0</v>
      </c>
      <c r="P251" s="312">
        <f t="shared" si="33"/>
        <v>0</v>
      </c>
      <c r="Q251" s="312">
        <v>0</v>
      </c>
      <c r="R251" s="312">
        <f t="shared" si="34"/>
        <v>0</v>
      </c>
      <c r="S251" s="312">
        <v>0</v>
      </c>
      <c r="T251" s="313">
        <f t="shared" si="35"/>
        <v>0</v>
      </c>
      <c r="AR251" s="314" t="s">
        <v>279</v>
      </c>
      <c r="AT251" s="314" t="s">
        <v>606</v>
      </c>
      <c r="AU251" s="314" t="s">
        <v>84</v>
      </c>
      <c r="AY251" s="220" t="s">
        <v>219</v>
      </c>
      <c r="BE251" s="315">
        <f t="shared" si="36"/>
        <v>0</v>
      </c>
      <c r="BF251" s="315">
        <f t="shared" si="37"/>
        <v>0</v>
      </c>
      <c r="BG251" s="315">
        <f t="shared" si="38"/>
        <v>0</v>
      </c>
      <c r="BH251" s="315">
        <f t="shared" si="39"/>
        <v>0</v>
      </c>
      <c r="BI251" s="315">
        <f t="shared" si="40"/>
        <v>0</v>
      </c>
      <c r="BJ251" s="220" t="s">
        <v>84</v>
      </c>
      <c r="BK251" s="316">
        <f t="shared" si="41"/>
        <v>0</v>
      </c>
      <c r="BL251" s="220" t="s">
        <v>226</v>
      </c>
      <c r="BM251" s="314" t="s">
        <v>1471</v>
      </c>
    </row>
    <row r="252" spans="2:65" s="227" customFormat="1" ht="22.15" customHeight="1" x14ac:dyDescent="0.2">
      <c r="B252" s="303"/>
      <c r="C252" s="304" t="s">
        <v>1472</v>
      </c>
      <c r="D252" s="304" t="s">
        <v>222</v>
      </c>
      <c r="E252" s="305" t="s">
        <v>1524</v>
      </c>
      <c r="F252" s="306" t="s">
        <v>1525</v>
      </c>
      <c r="G252" s="307" t="s">
        <v>268</v>
      </c>
      <c r="H252" s="308">
        <v>8</v>
      </c>
      <c r="I252" s="308">
        <v>0</v>
      </c>
      <c r="J252" s="308">
        <f t="shared" si="32"/>
        <v>0</v>
      </c>
      <c r="K252" s="309"/>
      <c r="L252" s="228"/>
      <c r="M252" s="310" t="s">
        <v>1</v>
      </c>
      <c r="N252" s="311" t="s">
        <v>38</v>
      </c>
      <c r="O252" s="312">
        <v>0</v>
      </c>
      <c r="P252" s="312">
        <f t="shared" si="33"/>
        <v>0</v>
      </c>
      <c r="Q252" s="312">
        <v>0</v>
      </c>
      <c r="R252" s="312">
        <f t="shared" si="34"/>
        <v>0</v>
      </c>
      <c r="S252" s="312">
        <v>0</v>
      </c>
      <c r="T252" s="313">
        <f t="shared" si="35"/>
        <v>0</v>
      </c>
      <c r="AR252" s="314" t="s">
        <v>226</v>
      </c>
      <c r="AT252" s="314" t="s">
        <v>222</v>
      </c>
      <c r="AU252" s="314" t="s">
        <v>84</v>
      </c>
      <c r="AY252" s="220" t="s">
        <v>219</v>
      </c>
      <c r="BE252" s="315">
        <f t="shared" si="36"/>
        <v>0</v>
      </c>
      <c r="BF252" s="315">
        <f t="shared" si="37"/>
        <v>0</v>
      </c>
      <c r="BG252" s="315">
        <f t="shared" si="38"/>
        <v>0</v>
      </c>
      <c r="BH252" s="315">
        <f t="shared" si="39"/>
        <v>0</v>
      </c>
      <c r="BI252" s="315">
        <f t="shared" si="40"/>
        <v>0</v>
      </c>
      <c r="BJ252" s="220" t="s">
        <v>84</v>
      </c>
      <c r="BK252" s="316">
        <f t="shared" si="41"/>
        <v>0</v>
      </c>
      <c r="BL252" s="220" t="s">
        <v>226</v>
      </c>
      <c r="BM252" s="314" t="s">
        <v>1475</v>
      </c>
    </row>
    <row r="253" spans="2:65" s="227" customFormat="1" ht="22.15" customHeight="1" x14ac:dyDescent="0.2">
      <c r="B253" s="303"/>
      <c r="C253" s="349" t="s">
        <v>1323</v>
      </c>
      <c r="D253" s="349" t="s">
        <v>606</v>
      </c>
      <c r="E253" s="350" t="s">
        <v>1528</v>
      </c>
      <c r="F253" s="351" t="s">
        <v>1529</v>
      </c>
      <c r="G253" s="352" t="s">
        <v>268</v>
      </c>
      <c r="H253" s="353">
        <v>8</v>
      </c>
      <c r="I253" s="353">
        <v>0</v>
      </c>
      <c r="J253" s="353">
        <f t="shared" si="32"/>
        <v>0</v>
      </c>
      <c r="K253" s="354"/>
      <c r="L253" s="355"/>
      <c r="M253" s="356" t="s">
        <v>1</v>
      </c>
      <c r="N253" s="357" t="s">
        <v>38</v>
      </c>
      <c r="O253" s="312">
        <v>0</v>
      </c>
      <c r="P253" s="312">
        <f t="shared" si="33"/>
        <v>0</v>
      </c>
      <c r="Q253" s="312">
        <v>0</v>
      </c>
      <c r="R253" s="312">
        <f t="shared" si="34"/>
        <v>0</v>
      </c>
      <c r="S253" s="312">
        <v>0</v>
      </c>
      <c r="T253" s="313">
        <f t="shared" si="35"/>
        <v>0</v>
      </c>
      <c r="AR253" s="314" t="s">
        <v>279</v>
      </c>
      <c r="AT253" s="314" t="s">
        <v>606</v>
      </c>
      <c r="AU253" s="314" t="s">
        <v>84</v>
      </c>
      <c r="AY253" s="220" t="s">
        <v>219</v>
      </c>
      <c r="BE253" s="315">
        <f t="shared" si="36"/>
        <v>0</v>
      </c>
      <c r="BF253" s="315">
        <f t="shared" si="37"/>
        <v>0</v>
      </c>
      <c r="BG253" s="315">
        <f t="shared" si="38"/>
        <v>0</v>
      </c>
      <c r="BH253" s="315">
        <f t="shared" si="39"/>
        <v>0</v>
      </c>
      <c r="BI253" s="315">
        <f t="shared" si="40"/>
        <v>0</v>
      </c>
      <c r="BJ253" s="220" t="s">
        <v>84</v>
      </c>
      <c r="BK253" s="316">
        <f t="shared" si="41"/>
        <v>0</v>
      </c>
      <c r="BL253" s="220" t="s">
        <v>226</v>
      </c>
      <c r="BM253" s="314" t="s">
        <v>1478</v>
      </c>
    </row>
    <row r="254" spans="2:65" s="227" customFormat="1" ht="22.15" customHeight="1" x14ac:dyDescent="0.2">
      <c r="B254" s="303"/>
      <c r="C254" s="304" t="s">
        <v>1479</v>
      </c>
      <c r="D254" s="304" t="s">
        <v>222</v>
      </c>
      <c r="E254" s="305" t="s">
        <v>1531</v>
      </c>
      <c r="F254" s="306" t="s">
        <v>1532</v>
      </c>
      <c r="G254" s="307" t="s">
        <v>268</v>
      </c>
      <c r="H254" s="308">
        <v>2</v>
      </c>
      <c r="I254" s="308">
        <v>0</v>
      </c>
      <c r="J254" s="308">
        <f t="shared" si="32"/>
        <v>0</v>
      </c>
      <c r="K254" s="309"/>
      <c r="L254" s="228"/>
      <c r="M254" s="310" t="s">
        <v>1</v>
      </c>
      <c r="N254" s="311" t="s">
        <v>38</v>
      </c>
      <c r="O254" s="312">
        <v>0</v>
      </c>
      <c r="P254" s="312">
        <f t="shared" si="33"/>
        <v>0</v>
      </c>
      <c r="Q254" s="312">
        <v>0</v>
      </c>
      <c r="R254" s="312">
        <f t="shared" si="34"/>
        <v>0</v>
      </c>
      <c r="S254" s="312">
        <v>0</v>
      </c>
      <c r="T254" s="313">
        <f t="shared" si="35"/>
        <v>0</v>
      </c>
      <c r="AR254" s="314" t="s">
        <v>226</v>
      </c>
      <c r="AT254" s="314" t="s">
        <v>222</v>
      </c>
      <c r="AU254" s="314" t="s">
        <v>84</v>
      </c>
      <c r="AY254" s="220" t="s">
        <v>219</v>
      </c>
      <c r="BE254" s="315">
        <f t="shared" si="36"/>
        <v>0</v>
      </c>
      <c r="BF254" s="315">
        <f t="shared" si="37"/>
        <v>0</v>
      </c>
      <c r="BG254" s="315">
        <f t="shared" si="38"/>
        <v>0</v>
      </c>
      <c r="BH254" s="315">
        <f t="shared" si="39"/>
        <v>0</v>
      </c>
      <c r="BI254" s="315">
        <f t="shared" si="40"/>
        <v>0</v>
      </c>
      <c r="BJ254" s="220" t="s">
        <v>84</v>
      </c>
      <c r="BK254" s="316">
        <f t="shared" si="41"/>
        <v>0</v>
      </c>
      <c r="BL254" s="220" t="s">
        <v>226</v>
      </c>
      <c r="BM254" s="314" t="s">
        <v>1482</v>
      </c>
    </row>
    <row r="255" spans="2:65" s="227" customFormat="1" ht="14.45" customHeight="1" x14ac:dyDescent="0.2">
      <c r="B255" s="303"/>
      <c r="C255" s="304" t="s">
        <v>1326</v>
      </c>
      <c r="D255" s="304" t="s">
        <v>222</v>
      </c>
      <c r="E255" s="305" t="s">
        <v>1535</v>
      </c>
      <c r="F255" s="306" t="s">
        <v>1536</v>
      </c>
      <c r="G255" s="307" t="s">
        <v>268</v>
      </c>
      <c r="H255" s="308">
        <v>2</v>
      </c>
      <c r="I255" s="308">
        <v>0</v>
      </c>
      <c r="J255" s="308">
        <f t="shared" si="32"/>
        <v>0</v>
      </c>
      <c r="K255" s="309"/>
      <c r="L255" s="228"/>
      <c r="M255" s="310" t="s">
        <v>1</v>
      </c>
      <c r="N255" s="311" t="s">
        <v>38</v>
      </c>
      <c r="O255" s="312">
        <v>0</v>
      </c>
      <c r="P255" s="312">
        <f t="shared" si="33"/>
        <v>0</v>
      </c>
      <c r="Q255" s="312">
        <v>0</v>
      </c>
      <c r="R255" s="312">
        <f t="shared" si="34"/>
        <v>0</v>
      </c>
      <c r="S255" s="312">
        <v>0</v>
      </c>
      <c r="T255" s="313">
        <f t="shared" si="35"/>
        <v>0</v>
      </c>
      <c r="AR255" s="314" t="s">
        <v>226</v>
      </c>
      <c r="AT255" s="314" t="s">
        <v>222</v>
      </c>
      <c r="AU255" s="314" t="s">
        <v>84</v>
      </c>
      <c r="AY255" s="220" t="s">
        <v>219</v>
      </c>
      <c r="BE255" s="315">
        <f t="shared" si="36"/>
        <v>0</v>
      </c>
      <c r="BF255" s="315">
        <f t="shared" si="37"/>
        <v>0</v>
      </c>
      <c r="BG255" s="315">
        <f t="shared" si="38"/>
        <v>0</v>
      </c>
      <c r="BH255" s="315">
        <f t="shared" si="39"/>
        <v>0</v>
      </c>
      <c r="BI255" s="315">
        <f t="shared" si="40"/>
        <v>0</v>
      </c>
      <c r="BJ255" s="220" t="s">
        <v>84</v>
      </c>
      <c r="BK255" s="316">
        <f t="shared" si="41"/>
        <v>0</v>
      </c>
      <c r="BL255" s="220" t="s">
        <v>226</v>
      </c>
      <c r="BM255" s="314" t="s">
        <v>1485</v>
      </c>
    </row>
    <row r="256" spans="2:65" s="227" customFormat="1" ht="22.15" customHeight="1" x14ac:dyDescent="0.2">
      <c r="B256" s="303"/>
      <c r="C256" s="349" t="s">
        <v>1486</v>
      </c>
      <c r="D256" s="349" t="s">
        <v>606</v>
      </c>
      <c r="E256" s="350" t="s">
        <v>1538</v>
      </c>
      <c r="F256" s="351" t="s">
        <v>1539</v>
      </c>
      <c r="G256" s="352" t="s">
        <v>268</v>
      </c>
      <c r="H256" s="353">
        <v>2</v>
      </c>
      <c r="I256" s="353">
        <v>0</v>
      </c>
      <c r="J256" s="353">
        <f t="shared" si="32"/>
        <v>0</v>
      </c>
      <c r="K256" s="354"/>
      <c r="L256" s="355"/>
      <c r="M256" s="356" t="s">
        <v>1</v>
      </c>
      <c r="N256" s="357" t="s">
        <v>38</v>
      </c>
      <c r="O256" s="312">
        <v>0</v>
      </c>
      <c r="P256" s="312">
        <f t="shared" si="33"/>
        <v>0</v>
      </c>
      <c r="Q256" s="312">
        <v>0</v>
      </c>
      <c r="R256" s="312">
        <f t="shared" si="34"/>
        <v>0</v>
      </c>
      <c r="S256" s="312">
        <v>0</v>
      </c>
      <c r="T256" s="313">
        <f t="shared" si="35"/>
        <v>0</v>
      </c>
      <c r="AR256" s="314" t="s">
        <v>279</v>
      </c>
      <c r="AT256" s="314" t="s">
        <v>606</v>
      </c>
      <c r="AU256" s="314" t="s">
        <v>84</v>
      </c>
      <c r="AY256" s="220" t="s">
        <v>219</v>
      </c>
      <c r="BE256" s="315">
        <f t="shared" si="36"/>
        <v>0</v>
      </c>
      <c r="BF256" s="315">
        <f t="shared" si="37"/>
        <v>0</v>
      </c>
      <c r="BG256" s="315">
        <f t="shared" si="38"/>
        <v>0</v>
      </c>
      <c r="BH256" s="315">
        <f t="shared" si="39"/>
        <v>0</v>
      </c>
      <c r="BI256" s="315">
        <f t="shared" si="40"/>
        <v>0</v>
      </c>
      <c r="BJ256" s="220" t="s">
        <v>84</v>
      </c>
      <c r="BK256" s="316">
        <f t="shared" si="41"/>
        <v>0</v>
      </c>
      <c r="BL256" s="220" t="s">
        <v>226</v>
      </c>
      <c r="BM256" s="314" t="s">
        <v>1489</v>
      </c>
    </row>
    <row r="257" spans="2:65" s="227" customFormat="1" ht="22.15" customHeight="1" x14ac:dyDescent="0.2">
      <c r="B257" s="303"/>
      <c r="C257" s="304" t="s">
        <v>1329</v>
      </c>
      <c r="D257" s="304" t="s">
        <v>222</v>
      </c>
      <c r="E257" s="305" t="s">
        <v>1542</v>
      </c>
      <c r="F257" s="306" t="s">
        <v>1543</v>
      </c>
      <c r="G257" s="307" t="s">
        <v>268</v>
      </c>
      <c r="H257" s="308">
        <v>2</v>
      </c>
      <c r="I257" s="308">
        <v>0</v>
      </c>
      <c r="J257" s="308">
        <f t="shared" si="32"/>
        <v>0</v>
      </c>
      <c r="K257" s="309"/>
      <c r="L257" s="228"/>
      <c r="M257" s="310" t="s">
        <v>1</v>
      </c>
      <c r="N257" s="311" t="s">
        <v>38</v>
      </c>
      <c r="O257" s="312">
        <v>0</v>
      </c>
      <c r="P257" s="312">
        <f t="shared" si="33"/>
        <v>0</v>
      </c>
      <c r="Q257" s="312">
        <v>0</v>
      </c>
      <c r="R257" s="312">
        <f t="shared" si="34"/>
        <v>0</v>
      </c>
      <c r="S257" s="312">
        <v>0</v>
      </c>
      <c r="T257" s="313">
        <f t="shared" si="35"/>
        <v>0</v>
      </c>
      <c r="AR257" s="314" t="s">
        <v>226</v>
      </c>
      <c r="AT257" s="314" t="s">
        <v>222</v>
      </c>
      <c r="AU257" s="314" t="s">
        <v>84</v>
      </c>
      <c r="AY257" s="220" t="s">
        <v>219</v>
      </c>
      <c r="BE257" s="315">
        <f t="shared" si="36"/>
        <v>0</v>
      </c>
      <c r="BF257" s="315">
        <f t="shared" si="37"/>
        <v>0</v>
      </c>
      <c r="BG257" s="315">
        <f t="shared" si="38"/>
        <v>0</v>
      </c>
      <c r="BH257" s="315">
        <f t="shared" si="39"/>
        <v>0</v>
      </c>
      <c r="BI257" s="315">
        <f t="shared" si="40"/>
        <v>0</v>
      </c>
      <c r="BJ257" s="220" t="s">
        <v>84</v>
      </c>
      <c r="BK257" s="316">
        <f t="shared" si="41"/>
        <v>0</v>
      </c>
      <c r="BL257" s="220" t="s">
        <v>226</v>
      </c>
      <c r="BM257" s="314" t="s">
        <v>1492</v>
      </c>
    </row>
    <row r="258" spans="2:65" s="227" customFormat="1" ht="22.15" customHeight="1" x14ac:dyDescent="0.2">
      <c r="B258" s="303"/>
      <c r="C258" s="349" t="s">
        <v>620</v>
      </c>
      <c r="D258" s="349" t="s">
        <v>606</v>
      </c>
      <c r="E258" s="350" t="s">
        <v>1545</v>
      </c>
      <c r="F258" s="351" t="s">
        <v>1546</v>
      </c>
      <c r="G258" s="352" t="s">
        <v>268</v>
      </c>
      <c r="H258" s="353">
        <v>2</v>
      </c>
      <c r="I258" s="353">
        <v>0</v>
      </c>
      <c r="J258" s="353">
        <f t="shared" si="32"/>
        <v>0</v>
      </c>
      <c r="K258" s="354"/>
      <c r="L258" s="355"/>
      <c r="M258" s="356" t="s">
        <v>1</v>
      </c>
      <c r="N258" s="357" t="s">
        <v>38</v>
      </c>
      <c r="O258" s="312">
        <v>0</v>
      </c>
      <c r="P258" s="312">
        <f t="shared" si="33"/>
        <v>0</v>
      </c>
      <c r="Q258" s="312">
        <v>0</v>
      </c>
      <c r="R258" s="312">
        <f t="shared" si="34"/>
        <v>0</v>
      </c>
      <c r="S258" s="312">
        <v>0</v>
      </c>
      <c r="T258" s="313">
        <f t="shared" si="35"/>
        <v>0</v>
      </c>
      <c r="AR258" s="314" t="s">
        <v>279</v>
      </c>
      <c r="AT258" s="314" t="s">
        <v>606</v>
      </c>
      <c r="AU258" s="314" t="s">
        <v>84</v>
      </c>
      <c r="AY258" s="220" t="s">
        <v>219</v>
      </c>
      <c r="BE258" s="315">
        <f t="shared" si="36"/>
        <v>0</v>
      </c>
      <c r="BF258" s="315">
        <f t="shared" si="37"/>
        <v>0</v>
      </c>
      <c r="BG258" s="315">
        <f t="shared" si="38"/>
        <v>0</v>
      </c>
      <c r="BH258" s="315">
        <f t="shared" si="39"/>
        <v>0</v>
      </c>
      <c r="BI258" s="315">
        <f t="shared" si="40"/>
        <v>0</v>
      </c>
      <c r="BJ258" s="220" t="s">
        <v>84</v>
      </c>
      <c r="BK258" s="316">
        <f t="shared" si="41"/>
        <v>0</v>
      </c>
      <c r="BL258" s="220" t="s">
        <v>226</v>
      </c>
      <c r="BM258" s="314" t="s">
        <v>1495</v>
      </c>
    </row>
    <row r="259" spans="2:65" s="227" customFormat="1" ht="34.9" customHeight="1" x14ac:dyDescent="0.2">
      <c r="B259" s="303"/>
      <c r="C259" s="304" t="s">
        <v>1332</v>
      </c>
      <c r="D259" s="304" t="s">
        <v>222</v>
      </c>
      <c r="E259" s="305" t="s">
        <v>1549</v>
      </c>
      <c r="F259" s="306" t="s">
        <v>1550</v>
      </c>
      <c r="G259" s="307" t="s">
        <v>268</v>
      </c>
      <c r="H259" s="308">
        <v>7</v>
      </c>
      <c r="I259" s="308">
        <v>0</v>
      </c>
      <c r="J259" s="308">
        <f t="shared" si="32"/>
        <v>0</v>
      </c>
      <c r="K259" s="309"/>
      <c r="L259" s="228"/>
      <c r="M259" s="310" t="s">
        <v>1</v>
      </c>
      <c r="N259" s="311" t="s">
        <v>38</v>
      </c>
      <c r="O259" s="312">
        <v>0</v>
      </c>
      <c r="P259" s="312">
        <f t="shared" si="33"/>
        <v>0</v>
      </c>
      <c r="Q259" s="312">
        <v>0</v>
      </c>
      <c r="R259" s="312">
        <f t="shared" si="34"/>
        <v>0</v>
      </c>
      <c r="S259" s="312">
        <v>0</v>
      </c>
      <c r="T259" s="313">
        <f t="shared" si="35"/>
        <v>0</v>
      </c>
      <c r="AR259" s="314" t="s">
        <v>226</v>
      </c>
      <c r="AT259" s="314" t="s">
        <v>222</v>
      </c>
      <c r="AU259" s="314" t="s">
        <v>84</v>
      </c>
      <c r="AY259" s="220" t="s">
        <v>219</v>
      </c>
      <c r="BE259" s="315">
        <f t="shared" si="36"/>
        <v>0</v>
      </c>
      <c r="BF259" s="315">
        <f t="shared" si="37"/>
        <v>0</v>
      </c>
      <c r="BG259" s="315">
        <f t="shared" si="38"/>
        <v>0</v>
      </c>
      <c r="BH259" s="315">
        <f t="shared" si="39"/>
        <v>0</v>
      </c>
      <c r="BI259" s="315">
        <f t="shared" si="40"/>
        <v>0</v>
      </c>
      <c r="BJ259" s="220" t="s">
        <v>84</v>
      </c>
      <c r="BK259" s="316">
        <f t="shared" si="41"/>
        <v>0</v>
      </c>
      <c r="BL259" s="220" t="s">
        <v>226</v>
      </c>
      <c r="BM259" s="314" t="s">
        <v>1498</v>
      </c>
    </row>
    <row r="260" spans="2:65" s="227" customFormat="1" ht="22.15" customHeight="1" x14ac:dyDescent="0.2">
      <c r="B260" s="303"/>
      <c r="C260" s="304" t="s">
        <v>1499</v>
      </c>
      <c r="D260" s="304" t="s">
        <v>222</v>
      </c>
      <c r="E260" s="305" t="s">
        <v>1552</v>
      </c>
      <c r="F260" s="306" t="s">
        <v>1553</v>
      </c>
      <c r="G260" s="307" t="s">
        <v>268</v>
      </c>
      <c r="H260" s="308">
        <v>2</v>
      </c>
      <c r="I260" s="308">
        <v>0</v>
      </c>
      <c r="J260" s="308">
        <f t="shared" si="32"/>
        <v>0</v>
      </c>
      <c r="K260" s="309"/>
      <c r="L260" s="228"/>
      <c r="M260" s="310" t="s">
        <v>1</v>
      </c>
      <c r="N260" s="311" t="s">
        <v>38</v>
      </c>
      <c r="O260" s="312">
        <v>0</v>
      </c>
      <c r="P260" s="312">
        <f t="shared" si="33"/>
        <v>0</v>
      </c>
      <c r="Q260" s="312">
        <v>0</v>
      </c>
      <c r="R260" s="312">
        <f t="shared" si="34"/>
        <v>0</v>
      </c>
      <c r="S260" s="312">
        <v>0</v>
      </c>
      <c r="T260" s="313">
        <f t="shared" si="35"/>
        <v>0</v>
      </c>
      <c r="AR260" s="314" t="s">
        <v>226</v>
      </c>
      <c r="AT260" s="314" t="s">
        <v>222</v>
      </c>
      <c r="AU260" s="314" t="s">
        <v>84</v>
      </c>
      <c r="AY260" s="220" t="s">
        <v>219</v>
      </c>
      <c r="BE260" s="315">
        <f t="shared" si="36"/>
        <v>0</v>
      </c>
      <c r="BF260" s="315">
        <f t="shared" si="37"/>
        <v>0</v>
      </c>
      <c r="BG260" s="315">
        <f t="shared" si="38"/>
        <v>0</v>
      </c>
      <c r="BH260" s="315">
        <f t="shared" si="39"/>
        <v>0</v>
      </c>
      <c r="BI260" s="315">
        <f t="shared" si="40"/>
        <v>0</v>
      </c>
      <c r="BJ260" s="220" t="s">
        <v>84</v>
      </c>
      <c r="BK260" s="316">
        <f t="shared" si="41"/>
        <v>0</v>
      </c>
      <c r="BL260" s="220" t="s">
        <v>226</v>
      </c>
      <c r="BM260" s="314" t="s">
        <v>1502</v>
      </c>
    </row>
    <row r="261" spans="2:65" s="227" customFormat="1" ht="22.15" customHeight="1" x14ac:dyDescent="0.2">
      <c r="B261" s="303"/>
      <c r="C261" s="304" t="s">
        <v>1335</v>
      </c>
      <c r="D261" s="304" t="s">
        <v>222</v>
      </c>
      <c r="E261" s="305" t="s">
        <v>1556</v>
      </c>
      <c r="F261" s="306" t="s">
        <v>1557</v>
      </c>
      <c r="G261" s="307" t="s">
        <v>268</v>
      </c>
      <c r="H261" s="308">
        <v>8</v>
      </c>
      <c r="I261" s="308">
        <v>0</v>
      </c>
      <c r="J261" s="308">
        <f t="shared" si="32"/>
        <v>0</v>
      </c>
      <c r="K261" s="309"/>
      <c r="L261" s="228"/>
      <c r="M261" s="310" t="s">
        <v>1</v>
      </c>
      <c r="N261" s="311" t="s">
        <v>38</v>
      </c>
      <c r="O261" s="312">
        <v>0</v>
      </c>
      <c r="P261" s="312">
        <f t="shared" si="33"/>
        <v>0</v>
      </c>
      <c r="Q261" s="312">
        <v>0</v>
      </c>
      <c r="R261" s="312">
        <f t="shared" si="34"/>
        <v>0</v>
      </c>
      <c r="S261" s="312">
        <v>0</v>
      </c>
      <c r="T261" s="313">
        <f t="shared" si="35"/>
        <v>0</v>
      </c>
      <c r="AR261" s="314" t="s">
        <v>226</v>
      </c>
      <c r="AT261" s="314" t="s">
        <v>222</v>
      </c>
      <c r="AU261" s="314" t="s">
        <v>84</v>
      </c>
      <c r="AY261" s="220" t="s">
        <v>219</v>
      </c>
      <c r="BE261" s="315">
        <f t="shared" si="36"/>
        <v>0</v>
      </c>
      <c r="BF261" s="315">
        <f t="shared" si="37"/>
        <v>0</v>
      </c>
      <c r="BG261" s="315">
        <f t="shared" si="38"/>
        <v>0</v>
      </c>
      <c r="BH261" s="315">
        <f t="shared" si="39"/>
        <v>0</v>
      </c>
      <c r="BI261" s="315">
        <f t="shared" si="40"/>
        <v>0</v>
      </c>
      <c r="BJ261" s="220" t="s">
        <v>84</v>
      </c>
      <c r="BK261" s="316">
        <f t="shared" si="41"/>
        <v>0</v>
      </c>
      <c r="BL261" s="220" t="s">
        <v>226</v>
      </c>
      <c r="BM261" s="314" t="s">
        <v>1505</v>
      </c>
    </row>
    <row r="262" spans="2:65" s="227" customFormat="1" ht="34.9" customHeight="1" x14ac:dyDescent="0.2">
      <c r="B262" s="303"/>
      <c r="C262" s="349" t="s">
        <v>1506</v>
      </c>
      <c r="D262" s="349" t="s">
        <v>606</v>
      </c>
      <c r="E262" s="350" t="s">
        <v>1559</v>
      </c>
      <c r="F262" s="351" t="s">
        <v>1560</v>
      </c>
      <c r="G262" s="352" t="s">
        <v>268</v>
      </c>
      <c r="H262" s="353">
        <v>8</v>
      </c>
      <c r="I262" s="353">
        <v>0</v>
      </c>
      <c r="J262" s="353">
        <f t="shared" si="32"/>
        <v>0</v>
      </c>
      <c r="K262" s="354"/>
      <c r="L262" s="355"/>
      <c r="M262" s="356" t="s">
        <v>1</v>
      </c>
      <c r="N262" s="357" t="s">
        <v>38</v>
      </c>
      <c r="O262" s="312">
        <v>0</v>
      </c>
      <c r="P262" s="312">
        <f t="shared" si="33"/>
        <v>0</v>
      </c>
      <c r="Q262" s="312">
        <v>0</v>
      </c>
      <c r="R262" s="312">
        <f t="shared" si="34"/>
        <v>0</v>
      </c>
      <c r="S262" s="312">
        <v>0</v>
      </c>
      <c r="T262" s="313">
        <f t="shared" si="35"/>
        <v>0</v>
      </c>
      <c r="AR262" s="314" t="s">
        <v>279</v>
      </c>
      <c r="AT262" s="314" t="s">
        <v>606</v>
      </c>
      <c r="AU262" s="314" t="s">
        <v>84</v>
      </c>
      <c r="AY262" s="220" t="s">
        <v>219</v>
      </c>
      <c r="BE262" s="315">
        <f t="shared" si="36"/>
        <v>0</v>
      </c>
      <c r="BF262" s="315">
        <f t="shared" si="37"/>
        <v>0</v>
      </c>
      <c r="BG262" s="315">
        <f t="shared" si="38"/>
        <v>0</v>
      </c>
      <c r="BH262" s="315">
        <f t="shared" si="39"/>
        <v>0</v>
      </c>
      <c r="BI262" s="315">
        <f t="shared" si="40"/>
        <v>0</v>
      </c>
      <c r="BJ262" s="220" t="s">
        <v>84</v>
      </c>
      <c r="BK262" s="316">
        <f t="shared" si="41"/>
        <v>0</v>
      </c>
      <c r="BL262" s="220" t="s">
        <v>226</v>
      </c>
      <c r="BM262" s="314" t="s">
        <v>1509</v>
      </c>
    </row>
    <row r="263" spans="2:65" s="227" customFormat="1" ht="22.15" customHeight="1" x14ac:dyDescent="0.2">
      <c r="B263" s="303"/>
      <c r="C263" s="304" t="s">
        <v>1338</v>
      </c>
      <c r="D263" s="304" t="s">
        <v>222</v>
      </c>
      <c r="E263" s="305" t="s">
        <v>1566</v>
      </c>
      <c r="F263" s="306" t="s">
        <v>1567</v>
      </c>
      <c r="G263" s="307" t="s">
        <v>268</v>
      </c>
      <c r="H263" s="308">
        <v>2</v>
      </c>
      <c r="I263" s="308">
        <v>0</v>
      </c>
      <c r="J263" s="308">
        <f t="shared" si="32"/>
        <v>0</v>
      </c>
      <c r="K263" s="309"/>
      <c r="L263" s="228"/>
      <c r="M263" s="310" t="s">
        <v>1</v>
      </c>
      <c r="N263" s="311" t="s">
        <v>38</v>
      </c>
      <c r="O263" s="312">
        <v>0</v>
      </c>
      <c r="P263" s="312">
        <f t="shared" si="33"/>
        <v>0</v>
      </c>
      <c r="Q263" s="312">
        <v>0</v>
      </c>
      <c r="R263" s="312">
        <f t="shared" si="34"/>
        <v>0</v>
      </c>
      <c r="S263" s="312">
        <v>0</v>
      </c>
      <c r="T263" s="313">
        <f t="shared" si="35"/>
        <v>0</v>
      </c>
      <c r="AR263" s="314" t="s">
        <v>226</v>
      </c>
      <c r="AT263" s="314" t="s">
        <v>222</v>
      </c>
      <c r="AU263" s="314" t="s">
        <v>84</v>
      </c>
      <c r="AY263" s="220" t="s">
        <v>219</v>
      </c>
      <c r="BE263" s="315">
        <f t="shared" si="36"/>
        <v>0</v>
      </c>
      <c r="BF263" s="315">
        <f t="shared" si="37"/>
        <v>0</v>
      </c>
      <c r="BG263" s="315">
        <f t="shared" si="38"/>
        <v>0</v>
      </c>
      <c r="BH263" s="315">
        <f t="shared" si="39"/>
        <v>0</v>
      </c>
      <c r="BI263" s="315">
        <f t="shared" si="40"/>
        <v>0</v>
      </c>
      <c r="BJ263" s="220" t="s">
        <v>84</v>
      </c>
      <c r="BK263" s="316">
        <f t="shared" si="41"/>
        <v>0</v>
      </c>
      <c r="BL263" s="220" t="s">
        <v>226</v>
      </c>
      <c r="BM263" s="314" t="s">
        <v>1512</v>
      </c>
    </row>
    <row r="264" spans="2:65" s="227" customFormat="1" ht="22.15" customHeight="1" x14ac:dyDescent="0.2">
      <c r="B264" s="303"/>
      <c r="C264" s="349" t="s">
        <v>1513</v>
      </c>
      <c r="D264" s="349" t="s">
        <v>606</v>
      </c>
      <c r="E264" s="350" t="s">
        <v>1570</v>
      </c>
      <c r="F264" s="351" t="s">
        <v>1571</v>
      </c>
      <c r="G264" s="352" t="s">
        <v>268</v>
      </c>
      <c r="H264" s="353">
        <v>2</v>
      </c>
      <c r="I264" s="353">
        <v>0</v>
      </c>
      <c r="J264" s="353">
        <f t="shared" si="32"/>
        <v>0</v>
      </c>
      <c r="K264" s="354"/>
      <c r="L264" s="355"/>
      <c r="M264" s="356" t="s">
        <v>1</v>
      </c>
      <c r="N264" s="357" t="s">
        <v>38</v>
      </c>
      <c r="O264" s="312">
        <v>0</v>
      </c>
      <c r="P264" s="312">
        <f t="shared" si="33"/>
        <v>0</v>
      </c>
      <c r="Q264" s="312">
        <v>0</v>
      </c>
      <c r="R264" s="312">
        <f t="shared" si="34"/>
        <v>0</v>
      </c>
      <c r="S264" s="312">
        <v>0</v>
      </c>
      <c r="T264" s="313">
        <f t="shared" si="35"/>
        <v>0</v>
      </c>
      <c r="AR264" s="314" t="s">
        <v>279</v>
      </c>
      <c r="AT264" s="314" t="s">
        <v>606</v>
      </c>
      <c r="AU264" s="314" t="s">
        <v>84</v>
      </c>
      <c r="AY264" s="220" t="s">
        <v>219</v>
      </c>
      <c r="BE264" s="315">
        <f t="shared" si="36"/>
        <v>0</v>
      </c>
      <c r="BF264" s="315">
        <f t="shared" si="37"/>
        <v>0</v>
      </c>
      <c r="BG264" s="315">
        <f t="shared" si="38"/>
        <v>0</v>
      </c>
      <c r="BH264" s="315">
        <f t="shared" si="39"/>
        <v>0</v>
      </c>
      <c r="BI264" s="315">
        <f t="shared" si="40"/>
        <v>0</v>
      </c>
      <c r="BJ264" s="220" t="s">
        <v>84</v>
      </c>
      <c r="BK264" s="316">
        <f t="shared" si="41"/>
        <v>0</v>
      </c>
      <c r="BL264" s="220" t="s">
        <v>226</v>
      </c>
      <c r="BM264" s="314" t="s">
        <v>1516</v>
      </c>
    </row>
    <row r="265" spans="2:65" s="227" customFormat="1" ht="22.15" customHeight="1" x14ac:dyDescent="0.2">
      <c r="B265" s="303"/>
      <c r="C265" s="304" t="s">
        <v>1341</v>
      </c>
      <c r="D265" s="304" t="s">
        <v>222</v>
      </c>
      <c r="E265" s="305" t="s">
        <v>1573</v>
      </c>
      <c r="F265" s="306" t="s">
        <v>1574</v>
      </c>
      <c r="G265" s="307" t="s">
        <v>268</v>
      </c>
      <c r="H265" s="308">
        <v>2</v>
      </c>
      <c r="I265" s="308">
        <v>0</v>
      </c>
      <c r="J265" s="308">
        <f t="shared" si="32"/>
        <v>0</v>
      </c>
      <c r="K265" s="309"/>
      <c r="L265" s="228"/>
      <c r="M265" s="310" t="s">
        <v>1</v>
      </c>
      <c r="N265" s="311" t="s">
        <v>38</v>
      </c>
      <c r="O265" s="312">
        <v>0</v>
      </c>
      <c r="P265" s="312">
        <f t="shared" si="33"/>
        <v>0</v>
      </c>
      <c r="Q265" s="312">
        <v>0</v>
      </c>
      <c r="R265" s="312">
        <f t="shared" si="34"/>
        <v>0</v>
      </c>
      <c r="S265" s="312">
        <v>0</v>
      </c>
      <c r="T265" s="313">
        <f t="shared" si="35"/>
        <v>0</v>
      </c>
      <c r="AR265" s="314" t="s">
        <v>226</v>
      </c>
      <c r="AT265" s="314" t="s">
        <v>222</v>
      </c>
      <c r="AU265" s="314" t="s">
        <v>84</v>
      </c>
      <c r="AY265" s="220" t="s">
        <v>219</v>
      </c>
      <c r="BE265" s="315">
        <f t="shared" si="36"/>
        <v>0</v>
      </c>
      <c r="BF265" s="315">
        <f t="shared" si="37"/>
        <v>0</v>
      </c>
      <c r="BG265" s="315">
        <f t="shared" si="38"/>
        <v>0</v>
      </c>
      <c r="BH265" s="315">
        <f t="shared" si="39"/>
        <v>0</v>
      </c>
      <c r="BI265" s="315">
        <f t="shared" si="40"/>
        <v>0</v>
      </c>
      <c r="BJ265" s="220" t="s">
        <v>84</v>
      </c>
      <c r="BK265" s="316">
        <f t="shared" si="41"/>
        <v>0</v>
      </c>
      <c r="BL265" s="220" t="s">
        <v>226</v>
      </c>
      <c r="BM265" s="314" t="s">
        <v>1519</v>
      </c>
    </row>
    <row r="266" spans="2:65" s="227" customFormat="1" ht="30" customHeight="1" x14ac:dyDescent="0.2">
      <c r="B266" s="303"/>
      <c r="C266" s="349" t="s">
        <v>1520</v>
      </c>
      <c r="D266" s="349" t="s">
        <v>606</v>
      </c>
      <c r="E266" s="350" t="s">
        <v>1577</v>
      </c>
      <c r="F266" s="351" t="s">
        <v>1578</v>
      </c>
      <c r="G266" s="352" t="s">
        <v>268</v>
      </c>
      <c r="H266" s="353">
        <v>2</v>
      </c>
      <c r="I266" s="353">
        <v>0</v>
      </c>
      <c r="J266" s="353">
        <f t="shared" si="32"/>
        <v>0</v>
      </c>
      <c r="K266" s="354"/>
      <c r="L266" s="355"/>
      <c r="M266" s="356" t="s">
        <v>1</v>
      </c>
      <c r="N266" s="357" t="s">
        <v>38</v>
      </c>
      <c r="O266" s="312">
        <v>0</v>
      </c>
      <c r="P266" s="312">
        <f t="shared" si="33"/>
        <v>0</v>
      </c>
      <c r="Q266" s="312">
        <v>0</v>
      </c>
      <c r="R266" s="312">
        <f t="shared" si="34"/>
        <v>0</v>
      </c>
      <c r="S266" s="312">
        <v>0</v>
      </c>
      <c r="T266" s="313">
        <f t="shared" si="35"/>
        <v>0</v>
      </c>
      <c r="AR266" s="314" t="s">
        <v>279</v>
      </c>
      <c r="AT266" s="314" t="s">
        <v>606</v>
      </c>
      <c r="AU266" s="314" t="s">
        <v>84</v>
      </c>
      <c r="AY266" s="220" t="s">
        <v>219</v>
      </c>
      <c r="BE266" s="315">
        <f t="shared" si="36"/>
        <v>0</v>
      </c>
      <c r="BF266" s="315">
        <f t="shared" si="37"/>
        <v>0</v>
      </c>
      <c r="BG266" s="315">
        <f t="shared" si="38"/>
        <v>0</v>
      </c>
      <c r="BH266" s="315">
        <f t="shared" si="39"/>
        <v>0</v>
      </c>
      <c r="BI266" s="315">
        <f t="shared" si="40"/>
        <v>0</v>
      </c>
      <c r="BJ266" s="220" t="s">
        <v>84</v>
      </c>
      <c r="BK266" s="316">
        <f t="shared" si="41"/>
        <v>0</v>
      </c>
      <c r="BL266" s="220" t="s">
        <v>226</v>
      </c>
      <c r="BM266" s="314" t="s">
        <v>1523</v>
      </c>
    </row>
    <row r="267" spans="2:65" s="227" customFormat="1" ht="22.15" customHeight="1" x14ac:dyDescent="0.2">
      <c r="B267" s="303"/>
      <c r="C267" s="304" t="s">
        <v>1344</v>
      </c>
      <c r="D267" s="304" t="s">
        <v>222</v>
      </c>
      <c r="E267" s="305" t="s">
        <v>1580</v>
      </c>
      <c r="F267" s="306" t="s">
        <v>1581</v>
      </c>
      <c r="G267" s="307" t="s">
        <v>640</v>
      </c>
      <c r="H267" s="308">
        <v>119.881</v>
      </c>
      <c r="I267" s="308">
        <v>0</v>
      </c>
      <c r="J267" s="308">
        <f t="shared" si="32"/>
        <v>0</v>
      </c>
      <c r="K267" s="309"/>
      <c r="L267" s="228"/>
      <c r="M267" s="310" t="s">
        <v>1</v>
      </c>
      <c r="N267" s="311" t="s">
        <v>38</v>
      </c>
      <c r="O267" s="312">
        <v>0</v>
      </c>
      <c r="P267" s="312">
        <f t="shared" si="33"/>
        <v>0</v>
      </c>
      <c r="Q267" s="312">
        <v>0</v>
      </c>
      <c r="R267" s="312">
        <f t="shared" si="34"/>
        <v>0</v>
      </c>
      <c r="S267" s="312">
        <v>0</v>
      </c>
      <c r="T267" s="313">
        <f t="shared" si="35"/>
        <v>0</v>
      </c>
      <c r="AR267" s="314" t="s">
        <v>226</v>
      </c>
      <c r="AT267" s="314" t="s">
        <v>222</v>
      </c>
      <c r="AU267" s="314" t="s">
        <v>84</v>
      </c>
      <c r="AY267" s="220" t="s">
        <v>219</v>
      </c>
      <c r="BE267" s="315">
        <f t="shared" si="36"/>
        <v>0</v>
      </c>
      <c r="BF267" s="315">
        <f t="shared" si="37"/>
        <v>0</v>
      </c>
      <c r="BG267" s="315">
        <f t="shared" si="38"/>
        <v>0</v>
      </c>
      <c r="BH267" s="315">
        <f t="shared" si="39"/>
        <v>0</v>
      </c>
      <c r="BI267" s="315">
        <f t="shared" si="40"/>
        <v>0</v>
      </c>
      <c r="BJ267" s="220" t="s">
        <v>84</v>
      </c>
      <c r="BK267" s="316">
        <f t="shared" si="41"/>
        <v>0</v>
      </c>
      <c r="BL267" s="220" t="s">
        <v>226</v>
      </c>
      <c r="BM267" s="314" t="s">
        <v>1526</v>
      </c>
    </row>
    <row r="268" spans="2:65" s="290" customFormat="1" ht="25.9" customHeight="1" x14ac:dyDescent="0.2">
      <c r="B268" s="291"/>
      <c r="D268" s="292" t="s">
        <v>71</v>
      </c>
      <c r="E268" s="293" t="s">
        <v>2294</v>
      </c>
      <c r="F268" s="293" t="s">
        <v>1</v>
      </c>
      <c r="J268" s="294">
        <f>BK268</f>
        <v>0</v>
      </c>
      <c r="L268" s="291"/>
      <c r="M268" s="295"/>
      <c r="N268" s="296"/>
      <c r="O268" s="296"/>
      <c r="P268" s="297">
        <f>SUM(P269:P270)</f>
        <v>0</v>
      </c>
      <c r="Q268" s="296"/>
      <c r="R268" s="297">
        <f>SUM(R269:R270)</f>
        <v>0</v>
      </c>
      <c r="S268" s="296"/>
      <c r="T268" s="298">
        <f>SUM(T269:T270)</f>
        <v>0</v>
      </c>
      <c r="AR268" s="292" t="s">
        <v>79</v>
      </c>
      <c r="AT268" s="299" t="s">
        <v>71</v>
      </c>
      <c r="AU268" s="299" t="s">
        <v>72</v>
      </c>
      <c r="AY268" s="292" t="s">
        <v>219</v>
      </c>
      <c r="BK268" s="300">
        <f>SUM(BK269:BK270)</f>
        <v>0</v>
      </c>
    </row>
    <row r="269" spans="2:65" s="227" customFormat="1" ht="22.15" customHeight="1" x14ac:dyDescent="0.2">
      <c r="B269" s="303"/>
      <c r="C269" s="304" t="s">
        <v>1527</v>
      </c>
      <c r="D269" s="304" t="s">
        <v>222</v>
      </c>
      <c r="E269" s="305" t="s">
        <v>1712</v>
      </c>
      <c r="F269" s="306" t="s">
        <v>2296</v>
      </c>
      <c r="G269" s="307" t="s">
        <v>268</v>
      </c>
      <c r="H269" s="308">
        <v>27</v>
      </c>
      <c r="I269" s="308">
        <v>0</v>
      </c>
      <c r="J269" s="308">
        <f>ROUND(I269*H269,3)</f>
        <v>0</v>
      </c>
      <c r="K269" s="309"/>
      <c r="L269" s="228"/>
      <c r="M269" s="310" t="s">
        <v>1</v>
      </c>
      <c r="N269" s="311" t="s">
        <v>38</v>
      </c>
      <c r="O269" s="312">
        <v>0</v>
      </c>
      <c r="P269" s="312">
        <f>O269*H269</f>
        <v>0</v>
      </c>
      <c r="Q269" s="312">
        <v>0</v>
      </c>
      <c r="R269" s="312">
        <f>Q269*H269</f>
        <v>0</v>
      </c>
      <c r="S269" s="312">
        <v>0</v>
      </c>
      <c r="T269" s="313">
        <f>S269*H269</f>
        <v>0</v>
      </c>
      <c r="AR269" s="314" t="s">
        <v>226</v>
      </c>
      <c r="AT269" s="314" t="s">
        <v>222</v>
      </c>
      <c r="AU269" s="314" t="s">
        <v>79</v>
      </c>
      <c r="AY269" s="220" t="s">
        <v>219</v>
      </c>
      <c r="BE269" s="315">
        <f>IF(N269="základná",J269,0)</f>
        <v>0</v>
      </c>
      <c r="BF269" s="315">
        <f>IF(N269="znížená",J269,0)</f>
        <v>0</v>
      </c>
      <c r="BG269" s="315">
        <f>IF(N269="zákl. prenesená",J269,0)</f>
        <v>0</v>
      </c>
      <c r="BH269" s="315">
        <f>IF(N269="zníž. prenesená",J269,0)</f>
        <v>0</v>
      </c>
      <c r="BI269" s="315">
        <f>IF(N269="nulová",J269,0)</f>
        <v>0</v>
      </c>
      <c r="BJ269" s="220" t="s">
        <v>84</v>
      </c>
      <c r="BK269" s="316">
        <f>ROUND(I269*H269,3)</f>
        <v>0</v>
      </c>
      <c r="BL269" s="220" t="s">
        <v>226</v>
      </c>
      <c r="BM269" s="314" t="s">
        <v>1530</v>
      </c>
    </row>
    <row r="270" spans="2:65" s="227" customFormat="1" ht="22.15" customHeight="1" x14ac:dyDescent="0.2">
      <c r="B270" s="303"/>
      <c r="C270" s="304" t="s">
        <v>1347</v>
      </c>
      <c r="D270" s="304" t="s">
        <v>222</v>
      </c>
      <c r="E270" s="305" t="s">
        <v>2297</v>
      </c>
      <c r="F270" s="306" t="s">
        <v>2298</v>
      </c>
      <c r="G270" s="307" t="s">
        <v>268</v>
      </c>
      <c r="H270" s="308">
        <v>27</v>
      </c>
      <c r="I270" s="308">
        <v>0</v>
      </c>
      <c r="J270" s="308">
        <f>ROUND(I270*H270,3)</f>
        <v>0</v>
      </c>
      <c r="K270" s="309"/>
      <c r="L270" s="228"/>
      <c r="M270" s="358" t="s">
        <v>1</v>
      </c>
      <c r="N270" s="359" t="s">
        <v>38</v>
      </c>
      <c r="O270" s="360">
        <v>0</v>
      </c>
      <c r="P270" s="360">
        <f>O270*H270</f>
        <v>0</v>
      </c>
      <c r="Q270" s="360">
        <v>0</v>
      </c>
      <c r="R270" s="360">
        <f>Q270*H270</f>
        <v>0</v>
      </c>
      <c r="S270" s="360">
        <v>0</v>
      </c>
      <c r="T270" s="361">
        <f>S270*H270</f>
        <v>0</v>
      </c>
      <c r="AR270" s="314" t="s">
        <v>226</v>
      </c>
      <c r="AT270" s="314" t="s">
        <v>222</v>
      </c>
      <c r="AU270" s="314" t="s">
        <v>79</v>
      </c>
      <c r="AY270" s="220" t="s">
        <v>219</v>
      </c>
      <c r="BE270" s="315">
        <f>IF(N270="základná",J270,0)</f>
        <v>0</v>
      </c>
      <c r="BF270" s="315">
        <f>IF(N270="znížená",J270,0)</f>
        <v>0</v>
      </c>
      <c r="BG270" s="315">
        <f>IF(N270="zákl. prenesená",J270,0)</f>
        <v>0</v>
      </c>
      <c r="BH270" s="315">
        <f>IF(N270="zníž. prenesená",J270,0)</f>
        <v>0</v>
      </c>
      <c r="BI270" s="315">
        <f>IF(N270="nulová",J270,0)</f>
        <v>0</v>
      </c>
      <c r="BJ270" s="220" t="s">
        <v>84</v>
      </c>
      <c r="BK270" s="316">
        <f>ROUND(I270*H270,3)</f>
        <v>0</v>
      </c>
      <c r="BL270" s="220" t="s">
        <v>226</v>
      </c>
      <c r="BM270" s="314" t="s">
        <v>1533</v>
      </c>
    </row>
    <row r="271" spans="2:65" s="227" customFormat="1" ht="6.95" customHeight="1" x14ac:dyDescent="0.2">
      <c r="B271" s="257"/>
      <c r="C271" s="258"/>
      <c r="D271" s="258"/>
      <c r="E271" s="258"/>
      <c r="F271" s="258"/>
      <c r="G271" s="258"/>
      <c r="H271" s="258"/>
      <c r="I271" s="258"/>
      <c r="J271" s="258"/>
      <c r="K271" s="258"/>
      <c r="L271" s="228"/>
    </row>
  </sheetData>
  <sheetProtection password="E2A5" sheet="1" objects="1" scenarios="1" selectLockedCells="1" selectUnlockedCells="1"/>
  <autoFilter ref="C139:K270"/>
  <mergeCells count="12">
    <mergeCell ref="E132:H132"/>
    <mergeCell ref="L2:V2"/>
    <mergeCell ref="E85:H85"/>
    <mergeCell ref="E87:H87"/>
    <mergeCell ref="E89:H89"/>
    <mergeCell ref="E128:H128"/>
    <mergeCell ref="E130:H13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244"/>
  <sheetViews>
    <sheetView showGridLines="0" workbookViewId="0">
      <selection activeCell="V45" sqref="V45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138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1831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2299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ROUND(J133,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ROUND((SUM(BE133:BE243)),  2)</f>
        <v>0</v>
      </c>
      <c r="G35" s="240"/>
      <c r="H35" s="240"/>
      <c r="I35" s="241">
        <v>0.2</v>
      </c>
      <c r="J35" s="239">
        <f>ROUND(((SUM(BE133:BE243))*I35),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ROUND((SUM(BF133:BF243)),  2)</f>
        <v>0</v>
      </c>
      <c r="I36" s="243">
        <v>0.2</v>
      </c>
      <c r="J36" s="242">
        <f>ROUND(((SUM(BF133:BF243))*I36),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ROUND((SUM(BG133:BG243)),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ROUND((SUM(BH133:BH243)),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ROUND((SUM(BI133:BI243)),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1831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>1340b-4 - Ústredné kúrenie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J133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199</v>
      </c>
      <c r="E99" s="268"/>
      <c r="F99" s="268"/>
      <c r="G99" s="268"/>
      <c r="H99" s="268"/>
      <c r="I99" s="268"/>
      <c r="J99" s="269">
        <f>J134</f>
        <v>0</v>
      </c>
      <c r="L99" s="266"/>
    </row>
    <row r="100" spans="2:47" s="270" customFormat="1" ht="19.899999999999999" customHeight="1" x14ac:dyDescent="0.2">
      <c r="B100" s="271"/>
      <c r="D100" s="272" t="s">
        <v>487</v>
      </c>
      <c r="E100" s="273"/>
      <c r="F100" s="273"/>
      <c r="G100" s="273"/>
      <c r="H100" s="273"/>
      <c r="I100" s="273"/>
      <c r="J100" s="274">
        <f>J135</f>
        <v>0</v>
      </c>
      <c r="L100" s="271"/>
    </row>
    <row r="101" spans="2:47" s="270" customFormat="1" ht="19.899999999999999" customHeight="1" x14ac:dyDescent="0.2">
      <c r="B101" s="271"/>
      <c r="D101" s="272" t="s">
        <v>200</v>
      </c>
      <c r="E101" s="273"/>
      <c r="F101" s="273"/>
      <c r="G101" s="273"/>
      <c r="H101" s="273"/>
      <c r="I101" s="273"/>
      <c r="J101" s="274">
        <f>J140</f>
        <v>0</v>
      </c>
      <c r="L101" s="271"/>
    </row>
    <row r="102" spans="2:47" s="270" customFormat="1" ht="19.899999999999999" customHeight="1" x14ac:dyDescent="0.2">
      <c r="B102" s="271"/>
      <c r="D102" s="272" t="s">
        <v>488</v>
      </c>
      <c r="E102" s="273"/>
      <c r="F102" s="273"/>
      <c r="G102" s="273"/>
      <c r="H102" s="273"/>
      <c r="I102" s="273"/>
      <c r="J102" s="274">
        <f>J156</f>
        <v>0</v>
      </c>
      <c r="L102" s="271"/>
    </row>
    <row r="103" spans="2:47" s="265" customFormat="1" ht="24.95" customHeight="1" x14ac:dyDescent="0.2">
      <c r="B103" s="266"/>
      <c r="D103" s="267" t="s">
        <v>201</v>
      </c>
      <c r="E103" s="268"/>
      <c r="F103" s="268"/>
      <c r="G103" s="268"/>
      <c r="H103" s="268"/>
      <c r="I103" s="268"/>
      <c r="J103" s="269">
        <f>J158</f>
        <v>0</v>
      </c>
      <c r="L103" s="266"/>
    </row>
    <row r="104" spans="2:47" s="270" customFormat="1" ht="19.899999999999999" customHeight="1" x14ac:dyDescent="0.2">
      <c r="B104" s="271"/>
      <c r="D104" s="272" t="s">
        <v>1208</v>
      </c>
      <c r="E104" s="273"/>
      <c r="F104" s="273"/>
      <c r="G104" s="273"/>
      <c r="H104" s="273"/>
      <c r="I104" s="273"/>
      <c r="J104" s="274">
        <f>J159</f>
        <v>0</v>
      </c>
      <c r="L104" s="271"/>
    </row>
    <row r="105" spans="2:47" s="270" customFormat="1" ht="19.899999999999999" customHeight="1" x14ac:dyDescent="0.2">
      <c r="B105" s="271"/>
      <c r="D105" s="272" t="s">
        <v>2300</v>
      </c>
      <c r="E105" s="273"/>
      <c r="F105" s="273"/>
      <c r="G105" s="273"/>
      <c r="H105" s="273"/>
      <c r="I105" s="273"/>
      <c r="J105" s="274">
        <f>J170</f>
        <v>0</v>
      </c>
      <c r="L105" s="271"/>
    </row>
    <row r="106" spans="2:47" s="270" customFormat="1" ht="19.899999999999999" customHeight="1" x14ac:dyDescent="0.2">
      <c r="B106" s="271"/>
      <c r="D106" s="272" t="s">
        <v>2301</v>
      </c>
      <c r="E106" s="273"/>
      <c r="F106" s="273"/>
      <c r="G106" s="273"/>
      <c r="H106" s="273"/>
      <c r="I106" s="273"/>
      <c r="J106" s="274">
        <f>J179</f>
        <v>0</v>
      </c>
      <c r="L106" s="271"/>
    </row>
    <row r="107" spans="2:47" s="270" customFormat="1" ht="19.899999999999999" customHeight="1" x14ac:dyDescent="0.2">
      <c r="B107" s="271"/>
      <c r="D107" s="272" t="s">
        <v>1590</v>
      </c>
      <c r="E107" s="273"/>
      <c r="F107" s="273"/>
      <c r="G107" s="273"/>
      <c r="H107" s="273"/>
      <c r="I107" s="273"/>
      <c r="J107" s="274">
        <f>J183</f>
        <v>0</v>
      </c>
      <c r="L107" s="271"/>
    </row>
    <row r="108" spans="2:47" s="270" customFormat="1" ht="19.899999999999999" customHeight="1" x14ac:dyDescent="0.2">
      <c r="B108" s="271"/>
      <c r="D108" s="272" t="s">
        <v>1591</v>
      </c>
      <c r="E108" s="273"/>
      <c r="F108" s="273"/>
      <c r="G108" s="273"/>
      <c r="H108" s="273"/>
      <c r="I108" s="273"/>
      <c r="J108" s="274">
        <f>J196</f>
        <v>0</v>
      </c>
      <c r="L108" s="271"/>
    </row>
    <row r="109" spans="2:47" s="270" customFormat="1" ht="19.899999999999999" customHeight="1" x14ac:dyDescent="0.2">
      <c r="B109" s="271"/>
      <c r="D109" s="272" t="s">
        <v>1592</v>
      </c>
      <c r="E109" s="273"/>
      <c r="F109" s="273"/>
      <c r="G109" s="273"/>
      <c r="H109" s="273"/>
      <c r="I109" s="273"/>
      <c r="J109" s="274">
        <f>J225</f>
        <v>0</v>
      </c>
      <c r="L109" s="271"/>
    </row>
    <row r="110" spans="2:47" s="265" customFormat="1" ht="24.95" customHeight="1" x14ac:dyDescent="0.2">
      <c r="B110" s="266"/>
      <c r="D110" s="267" t="s">
        <v>1211</v>
      </c>
      <c r="E110" s="268"/>
      <c r="F110" s="268"/>
      <c r="G110" s="268"/>
      <c r="H110" s="268"/>
      <c r="I110" s="268"/>
      <c r="J110" s="269">
        <f>J240</f>
        <v>0</v>
      </c>
      <c r="L110" s="266"/>
    </row>
    <row r="111" spans="2:47" s="270" customFormat="1" ht="19.899999999999999" customHeight="1" x14ac:dyDescent="0.2">
      <c r="B111" s="271"/>
      <c r="D111" s="272" t="s">
        <v>1212</v>
      </c>
      <c r="E111" s="273"/>
      <c r="F111" s="273"/>
      <c r="G111" s="273"/>
      <c r="H111" s="273"/>
      <c r="I111" s="273"/>
      <c r="J111" s="274">
        <f>J241</f>
        <v>0</v>
      </c>
      <c r="L111" s="271"/>
    </row>
    <row r="112" spans="2:47" s="227" customFormat="1" ht="21.75" customHeight="1" x14ac:dyDescent="0.2">
      <c r="B112" s="228"/>
      <c r="L112" s="228"/>
    </row>
    <row r="113" spans="2:12" s="227" customFormat="1" ht="6.95" customHeight="1" x14ac:dyDescent="0.2">
      <c r="B113" s="257"/>
      <c r="C113" s="258"/>
      <c r="D113" s="258"/>
      <c r="E113" s="258"/>
      <c r="F113" s="258"/>
      <c r="G113" s="258"/>
      <c r="H113" s="258"/>
      <c r="I113" s="258"/>
      <c r="J113" s="258"/>
      <c r="K113" s="258"/>
      <c r="L113" s="228"/>
    </row>
    <row r="117" spans="2:12" s="227" customFormat="1" ht="6.95" customHeight="1" x14ac:dyDescent="0.2">
      <c r="B117" s="259"/>
      <c r="C117" s="260"/>
      <c r="D117" s="260"/>
      <c r="E117" s="260"/>
      <c r="F117" s="260"/>
      <c r="G117" s="260"/>
      <c r="H117" s="260"/>
      <c r="I117" s="260"/>
      <c r="J117" s="260"/>
      <c r="K117" s="260"/>
      <c r="L117" s="228"/>
    </row>
    <row r="118" spans="2:12" s="227" customFormat="1" ht="24.95" customHeight="1" x14ac:dyDescent="0.2">
      <c r="B118" s="228"/>
      <c r="C118" s="224" t="s">
        <v>205</v>
      </c>
      <c r="L118" s="228"/>
    </row>
    <row r="119" spans="2:12" s="227" customFormat="1" ht="6.95" customHeight="1" x14ac:dyDescent="0.2">
      <c r="B119" s="228"/>
      <c r="L119" s="228"/>
    </row>
    <row r="120" spans="2:12" s="227" customFormat="1" ht="12" customHeight="1" x14ac:dyDescent="0.2">
      <c r="B120" s="228"/>
      <c r="C120" s="226" t="s">
        <v>12</v>
      </c>
      <c r="L120" s="228"/>
    </row>
    <row r="121" spans="2:12" s="227" customFormat="1" ht="14.45" customHeight="1" x14ac:dyDescent="0.2">
      <c r="B121" s="228"/>
      <c r="E121" s="438" t="str">
        <f>E7</f>
        <v>Obnova MŠ na Fedinovej č.7, Bratislava - I. etapa časť A</v>
      </c>
      <c r="F121" s="439"/>
      <c r="G121" s="439"/>
      <c r="H121" s="439"/>
      <c r="L121" s="228"/>
    </row>
    <row r="122" spans="2:12" ht="12" customHeight="1" x14ac:dyDescent="0.2">
      <c r="B122" s="223"/>
      <c r="C122" s="226" t="s">
        <v>188</v>
      </c>
      <c r="L122" s="223"/>
    </row>
    <row r="123" spans="2:12" s="227" customFormat="1" ht="14.45" customHeight="1" x14ac:dyDescent="0.2">
      <c r="B123" s="228"/>
      <c r="E123" s="438" t="s">
        <v>1831</v>
      </c>
      <c r="F123" s="435"/>
      <c r="G123" s="435"/>
      <c r="H123" s="435"/>
      <c r="L123" s="228"/>
    </row>
    <row r="124" spans="2:12" s="227" customFormat="1" ht="12" customHeight="1" x14ac:dyDescent="0.2">
      <c r="B124" s="228"/>
      <c r="C124" s="226" t="s">
        <v>190</v>
      </c>
      <c r="L124" s="228"/>
    </row>
    <row r="125" spans="2:12" s="227" customFormat="1" ht="15.6" customHeight="1" x14ac:dyDescent="0.2">
      <c r="B125" s="228"/>
      <c r="E125" s="434" t="str">
        <f>E11</f>
        <v>1340b-4 - Ústredné kúrenie</v>
      </c>
      <c r="F125" s="435"/>
      <c r="G125" s="435"/>
      <c r="H125" s="435"/>
      <c r="L125" s="228"/>
    </row>
    <row r="126" spans="2:12" s="227" customFormat="1" ht="6.95" customHeight="1" x14ac:dyDescent="0.2">
      <c r="B126" s="228"/>
      <c r="L126" s="228"/>
    </row>
    <row r="127" spans="2:12" s="227" customFormat="1" ht="12" customHeight="1" x14ac:dyDescent="0.2">
      <c r="B127" s="228"/>
      <c r="C127" s="226" t="s">
        <v>15</v>
      </c>
      <c r="F127" s="229" t="str">
        <f>F14</f>
        <v>Bratislava V, k.ú. Petržalka , č.p. 3420</v>
      </c>
      <c r="I127" s="226" t="s">
        <v>17</v>
      </c>
      <c r="J127" s="230" t="str">
        <f>IF(J14="","",J14)</f>
        <v>16. 3. 2022</v>
      </c>
      <c r="L127" s="228"/>
    </row>
    <row r="128" spans="2:12" s="227" customFormat="1" ht="6.95" customHeight="1" x14ac:dyDescent="0.2">
      <c r="B128" s="228"/>
      <c r="L128" s="228"/>
    </row>
    <row r="129" spans="2:65" s="227" customFormat="1" ht="15.6" customHeight="1" x14ac:dyDescent="0.2">
      <c r="B129" s="228"/>
      <c r="C129" s="226" t="s">
        <v>19</v>
      </c>
      <c r="F129" s="229" t="str">
        <f>E17</f>
        <v>Mestská časť Bratislava- Petržalka, Kutlíková 17</v>
      </c>
      <c r="I129" s="226" t="s">
        <v>26</v>
      </c>
      <c r="J129" s="261" t="str">
        <f>E23</f>
        <v xml:space="preserve">NV-Project s.r.o. </v>
      </c>
      <c r="L129" s="228"/>
    </row>
    <row r="130" spans="2:65" s="227" customFormat="1" ht="15.6" customHeight="1" x14ac:dyDescent="0.2">
      <c r="B130" s="228"/>
      <c r="C130" s="226" t="s">
        <v>24</v>
      </c>
      <c r="F130" s="229" t="str">
        <f>IF(E20="","",E20)</f>
        <v xml:space="preserve"> </v>
      </c>
      <c r="I130" s="226" t="s">
        <v>30</v>
      </c>
      <c r="J130" s="261" t="str">
        <f>E26</f>
        <v xml:space="preserve"> </v>
      </c>
      <c r="L130" s="228"/>
    </row>
    <row r="131" spans="2:65" s="227" customFormat="1" ht="10.35" customHeight="1" x14ac:dyDescent="0.2">
      <c r="B131" s="228"/>
      <c r="L131" s="228"/>
    </row>
    <row r="132" spans="2:65" s="275" customFormat="1" ht="29.25" customHeight="1" x14ac:dyDescent="0.2">
      <c r="B132" s="276"/>
      <c r="C132" s="277" t="s">
        <v>206</v>
      </c>
      <c r="D132" s="278" t="s">
        <v>57</v>
      </c>
      <c r="E132" s="278" t="s">
        <v>53</v>
      </c>
      <c r="F132" s="278" t="s">
        <v>54</v>
      </c>
      <c r="G132" s="278" t="s">
        <v>207</v>
      </c>
      <c r="H132" s="278" t="s">
        <v>208</v>
      </c>
      <c r="I132" s="278" t="s">
        <v>209</v>
      </c>
      <c r="J132" s="279" t="s">
        <v>196</v>
      </c>
      <c r="K132" s="280" t="s">
        <v>210</v>
      </c>
      <c r="L132" s="276"/>
      <c r="M132" s="281" t="s">
        <v>1</v>
      </c>
      <c r="N132" s="282" t="s">
        <v>36</v>
      </c>
      <c r="O132" s="282" t="s">
        <v>211</v>
      </c>
      <c r="P132" s="282" t="s">
        <v>212</v>
      </c>
      <c r="Q132" s="282" t="s">
        <v>213</v>
      </c>
      <c r="R132" s="282" t="s">
        <v>214</v>
      </c>
      <c r="S132" s="282" t="s">
        <v>215</v>
      </c>
      <c r="T132" s="283" t="s">
        <v>216</v>
      </c>
    </row>
    <row r="133" spans="2:65" s="227" customFormat="1" ht="22.9" customHeight="1" x14ac:dyDescent="0.25">
      <c r="B133" s="228"/>
      <c r="C133" s="284" t="s">
        <v>197</v>
      </c>
      <c r="J133" s="285">
        <f>BK133</f>
        <v>0</v>
      </c>
      <c r="L133" s="228"/>
      <c r="M133" s="286"/>
      <c r="N133" s="233"/>
      <c r="O133" s="233"/>
      <c r="P133" s="287">
        <f>P134+P158+P240</f>
        <v>0</v>
      </c>
      <c r="Q133" s="233"/>
      <c r="R133" s="287">
        <f>R134+R158+R240</f>
        <v>0</v>
      </c>
      <c r="S133" s="233"/>
      <c r="T133" s="288">
        <f>T134+T158+T240</f>
        <v>0</v>
      </c>
      <c r="AT133" s="220" t="s">
        <v>71</v>
      </c>
      <c r="AU133" s="220" t="s">
        <v>198</v>
      </c>
      <c r="BK133" s="289">
        <f>BK134+BK158+BK240</f>
        <v>0</v>
      </c>
    </row>
    <row r="134" spans="2:65" s="290" customFormat="1" ht="25.9" customHeight="1" x14ac:dyDescent="0.2">
      <c r="B134" s="291"/>
      <c r="D134" s="292" t="s">
        <v>71</v>
      </c>
      <c r="E134" s="293" t="s">
        <v>217</v>
      </c>
      <c r="F134" s="293" t="s">
        <v>218</v>
      </c>
      <c r="J134" s="294">
        <f>BK134</f>
        <v>0</v>
      </c>
      <c r="L134" s="291"/>
      <c r="M134" s="295"/>
      <c r="N134" s="296"/>
      <c r="O134" s="296"/>
      <c r="P134" s="297">
        <f>P135+P140+P156</f>
        <v>0</v>
      </c>
      <c r="Q134" s="296"/>
      <c r="R134" s="297">
        <f>R135+R140+R156</f>
        <v>0</v>
      </c>
      <c r="S134" s="296"/>
      <c r="T134" s="298">
        <f>T135+T140+T156</f>
        <v>0</v>
      </c>
      <c r="AR134" s="292" t="s">
        <v>79</v>
      </c>
      <c r="AT134" s="299" t="s">
        <v>71</v>
      </c>
      <c r="AU134" s="299" t="s">
        <v>72</v>
      </c>
      <c r="AY134" s="292" t="s">
        <v>219</v>
      </c>
      <c r="BK134" s="300">
        <f>BK135+BK140+BK156</f>
        <v>0</v>
      </c>
    </row>
    <row r="135" spans="2:65" s="290" customFormat="1" ht="22.9" customHeight="1" x14ac:dyDescent="0.2">
      <c r="B135" s="291"/>
      <c r="D135" s="292" t="s">
        <v>71</v>
      </c>
      <c r="E135" s="301" t="s">
        <v>270</v>
      </c>
      <c r="F135" s="301" t="s">
        <v>511</v>
      </c>
      <c r="J135" s="302">
        <f>BK135</f>
        <v>0</v>
      </c>
      <c r="L135" s="291"/>
      <c r="M135" s="295"/>
      <c r="N135" s="296"/>
      <c r="O135" s="296"/>
      <c r="P135" s="297">
        <f>SUM(P136:P139)</f>
        <v>0</v>
      </c>
      <c r="Q135" s="296"/>
      <c r="R135" s="297">
        <f>SUM(R136:R139)</f>
        <v>0</v>
      </c>
      <c r="S135" s="296"/>
      <c r="T135" s="298">
        <f>SUM(T136:T139)</f>
        <v>0</v>
      </c>
      <c r="AR135" s="292" t="s">
        <v>79</v>
      </c>
      <c r="AT135" s="299" t="s">
        <v>71</v>
      </c>
      <c r="AU135" s="299" t="s">
        <v>79</v>
      </c>
      <c r="AY135" s="292" t="s">
        <v>219</v>
      </c>
      <c r="BK135" s="300">
        <f>SUM(BK136:BK139)</f>
        <v>0</v>
      </c>
    </row>
    <row r="136" spans="2:65" s="227" customFormat="1" ht="22.15" customHeight="1" x14ac:dyDescent="0.2">
      <c r="B136" s="303"/>
      <c r="C136" s="304" t="s">
        <v>79</v>
      </c>
      <c r="D136" s="304" t="s">
        <v>222</v>
      </c>
      <c r="E136" s="305" t="s">
        <v>1213</v>
      </c>
      <c r="F136" s="306" t="s">
        <v>1214</v>
      </c>
      <c r="G136" s="307" t="s">
        <v>225</v>
      </c>
      <c r="H136" s="308">
        <v>8</v>
      </c>
      <c r="I136" s="308">
        <v>0</v>
      </c>
      <c r="J136" s="308">
        <f>ROUND(I136*H136,3)</f>
        <v>0</v>
      </c>
      <c r="K136" s="309"/>
      <c r="L136" s="228"/>
      <c r="M136" s="310" t="s">
        <v>1</v>
      </c>
      <c r="N136" s="311" t="s">
        <v>38</v>
      </c>
      <c r="O136" s="312">
        <v>0</v>
      </c>
      <c r="P136" s="312">
        <f>O136*H136</f>
        <v>0</v>
      </c>
      <c r="Q136" s="312">
        <v>0</v>
      </c>
      <c r="R136" s="312">
        <f>Q136*H136</f>
        <v>0</v>
      </c>
      <c r="S136" s="312">
        <v>0</v>
      </c>
      <c r="T136" s="313">
        <f>S136*H136</f>
        <v>0</v>
      </c>
      <c r="AR136" s="314" t="s">
        <v>226</v>
      </c>
      <c r="AT136" s="314" t="s">
        <v>222</v>
      </c>
      <c r="AU136" s="314" t="s">
        <v>84</v>
      </c>
      <c r="AY136" s="220" t="s">
        <v>219</v>
      </c>
      <c r="BE136" s="315">
        <f>IF(N136="základná",J136,0)</f>
        <v>0</v>
      </c>
      <c r="BF136" s="315">
        <f>IF(N136="znížená",J136,0)</f>
        <v>0</v>
      </c>
      <c r="BG136" s="315">
        <f>IF(N136="zákl. prenesená",J136,0)</f>
        <v>0</v>
      </c>
      <c r="BH136" s="315">
        <f>IF(N136="zníž. prenesená",J136,0)</f>
        <v>0</v>
      </c>
      <c r="BI136" s="315">
        <f>IF(N136="nulová",J136,0)</f>
        <v>0</v>
      </c>
      <c r="BJ136" s="220" t="s">
        <v>84</v>
      </c>
      <c r="BK136" s="316">
        <f>ROUND(I136*H136,3)</f>
        <v>0</v>
      </c>
      <c r="BL136" s="220" t="s">
        <v>226</v>
      </c>
      <c r="BM136" s="314" t="s">
        <v>84</v>
      </c>
    </row>
    <row r="137" spans="2:65" s="227" customFormat="1" ht="22.15" customHeight="1" x14ac:dyDescent="0.2">
      <c r="B137" s="303"/>
      <c r="C137" s="304" t="s">
        <v>84</v>
      </c>
      <c r="D137" s="304" t="s">
        <v>222</v>
      </c>
      <c r="E137" s="305" t="s">
        <v>1593</v>
      </c>
      <c r="F137" s="306" t="s">
        <v>1594</v>
      </c>
      <c r="G137" s="307" t="s">
        <v>225</v>
      </c>
      <c r="H137" s="308">
        <v>10</v>
      </c>
      <c r="I137" s="308">
        <v>0</v>
      </c>
      <c r="J137" s="308">
        <f>ROUND(I137*H137,3)</f>
        <v>0</v>
      </c>
      <c r="K137" s="309"/>
      <c r="L137" s="228"/>
      <c r="M137" s="310" t="s">
        <v>1</v>
      </c>
      <c r="N137" s="311" t="s">
        <v>38</v>
      </c>
      <c r="O137" s="312">
        <v>0</v>
      </c>
      <c r="P137" s="312">
        <f>O137*H137</f>
        <v>0</v>
      </c>
      <c r="Q137" s="312">
        <v>0</v>
      </c>
      <c r="R137" s="312">
        <f>Q137*H137</f>
        <v>0</v>
      </c>
      <c r="S137" s="312">
        <v>0</v>
      </c>
      <c r="T137" s="313">
        <f>S137*H137</f>
        <v>0</v>
      </c>
      <c r="AR137" s="314" t="s">
        <v>226</v>
      </c>
      <c r="AT137" s="314" t="s">
        <v>222</v>
      </c>
      <c r="AU137" s="314" t="s">
        <v>84</v>
      </c>
      <c r="AY137" s="220" t="s">
        <v>219</v>
      </c>
      <c r="BE137" s="315">
        <f>IF(N137="základná",J137,0)</f>
        <v>0</v>
      </c>
      <c r="BF137" s="315">
        <f>IF(N137="znížená",J137,0)</f>
        <v>0</v>
      </c>
      <c r="BG137" s="315">
        <f>IF(N137="zákl. prenesená",J137,0)</f>
        <v>0</v>
      </c>
      <c r="BH137" s="315">
        <f>IF(N137="zníž. prenesená",J137,0)</f>
        <v>0</v>
      </c>
      <c r="BI137" s="315">
        <f>IF(N137="nulová",J137,0)</f>
        <v>0</v>
      </c>
      <c r="BJ137" s="220" t="s">
        <v>84</v>
      </c>
      <c r="BK137" s="316">
        <f>ROUND(I137*H137,3)</f>
        <v>0</v>
      </c>
      <c r="BL137" s="220" t="s">
        <v>226</v>
      </c>
      <c r="BM137" s="314" t="s">
        <v>226</v>
      </c>
    </row>
    <row r="138" spans="2:65" s="227" customFormat="1" ht="22.15" customHeight="1" x14ac:dyDescent="0.2">
      <c r="B138" s="303"/>
      <c r="C138" s="304" t="s">
        <v>89</v>
      </c>
      <c r="D138" s="304" t="s">
        <v>222</v>
      </c>
      <c r="E138" s="305" t="s">
        <v>1217</v>
      </c>
      <c r="F138" s="306" t="s">
        <v>1218</v>
      </c>
      <c r="G138" s="307" t="s">
        <v>225</v>
      </c>
      <c r="H138" s="308">
        <v>12</v>
      </c>
      <c r="I138" s="308">
        <v>0</v>
      </c>
      <c r="J138" s="308">
        <f>ROUND(I138*H138,3)</f>
        <v>0</v>
      </c>
      <c r="K138" s="309"/>
      <c r="L138" s="228"/>
      <c r="M138" s="310" t="s">
        <v>1</v>
      </c>
      <c r="N138" s="311" t="s">
        <v>38</v>
      </c>
      <c r="O138" s="312">
        <v>0</v>
      </c>
      <c r="P138" s="312">
        <f>O138*H138</f>
        <v>0</v>
      </c>
      <c r="Q138" s="312">
        <v>0</v>
      </c>
      <c r="R138" s="312">
        <f>Q138*H138</f>
        <v>0</v>
      </c>
      <c r="S138" s="312">
        <v>0</v>
      </c>
      <c r="T138" s="313">
        <f>S138*H138</f>
        <v>0</v>
      </c>
      <c r="AR138" s="314" t="s">
        <v>226</v>
      </c>
      <c r="AT138" s="314" t="s">
        <v>222</v>
      </c>
      <c r="AU138" s="314" t="s">
        <v>84</v>
      </c>
      <c r="AY138" s="220" t="s">
        <v>219</v>
      </c>
      <c r="BE138" s="315">
        <f>IF(N138="základná",J138,0)</f>
        <v>0</v>
      </c>
      <c r="BF138" s="315">
        <f>IF(N138="znížená",J138,0)</f>
        <v>0</v>
      </c>
      <c r="BG138" s="315">
        <f>IF(N138="zákl. prenesená",J138,0)</f>
        <v>0</v>
      </c>
      <c r="BH138" s="315">
        <f>IF(N138="zníž. prenesená",J138,0)</f>
        <v>0</v>
      </c>
      <c r="BI138" s="315">
        <f>IF(N138="nulová",J138,0)</f>
        <v>0</v>
      </c>
      <c r="BJ138" s="220" t="s">
        <v>84</v>
      </c>
      <c r="BK138" s="316">
        <f>ROUND(I138*H138,3)</f>
        <v>0</v>
      </c>
      <c r="BL138" s="220" t="s">
        <v>226</v>
      </c>
      <c r="BM138" s="314" t="s">
        <v>270</v>
      </c>
    </row>
    <row r="139" spans="2:65" s="227" customFormat="1" ht="22.15" customHeight="1" x14ac:dyDescent="0.2">
      <c r="B139" s="303"/>
      <c r="C139" s="304" t="s">
        <v>226</v>
      </c>
      <c r="D139" s="304" t="s">
        <v>222</v>
      </c>
      <c r="E139" s="305" t="s">
        <v>1595</v>
      </c>
      <c r="F139" s="306" t="s">
        <v>1596</v>
      </c>
      <c r="G139" s="307" t="s">
        <v>225</v>
      </c>
      <c r="H139" s="308">
        <v>23</v>
      </c>
      <c r="I139" s="308">
        <v>0</v>
      </c>
      <c r="J139" s="308">
        <f>ROUND(I139*H139,3)</f>
        <v>0</v>
      </c>
      <c r="K139" s="309"/>
      <c r="L139" s="228"/>
      <c r="M139" s="310" t="s">
        <v>1</v>
      </c>
      <c r="N139" s="311" t="s">
        <v>38</v>
      </c>
      <c r="O139" s="312">
        <v>0</v>
      </c>
      <c r="P139" s="312">
        <f>O139*H139</f>
        <v>0</v>
      </c>
      <c r="Q139" s="312">
        <v>0</v>
      </c>
      <c r="R139" s="312">
        <f>Q139*H139</f>
        <v>0</v>
      </c>
      <c r="S139" s="312">
        <v>0</v>
      </c>
      <c r="T139" s="313">
        <f>S139*H139</f>
        <v>0</v>
      </c>
      <c r="AR139" s="314" t="s">
        <v>226</v>
      </c>
      <c r="AT139" s="314" t="s">
        <v>222</v>
      </c>
      <c r="AU139" s="314" t="s">
        <v>84</v>
      </c>
      <c r="AY139" s="220" t="s">
        <v>219</v>
      </c>
      <c r="BE139" s="315">
        <f>IF(N139="základná",J139,0)</f>
        <v>0</v>
      </c>
      <c r="BF139" s="315">
        <f>IF(N139="znížená",J139,0)</f>
        <v>0</v>
      </c>
      <c r="BG139" s="315">
        <f>IF(N139="zákl. prenesená",J139,0)</f>
        <v>0</v>
      </c>
      <c r="BH139" s="315">
        <f>IF(N139="zníž. prenesená",J139,0)</f>
        <v>0</v>
      </c>
      <c r="BI139" s="315">
        <f>IF(N139="nulová",J139,0)</f>
        <v>0</v>
      </c>
      <c r="BJ139" s="220" t="s">
        <v>84</v>
      </c>
      <c r="BK139" s="316">
        <f>ROUND(I139*H139,3)</f>
        <v>0</v>
      </c>
      <c r="BL139" s="220" t="s">
        <v>226</v>
      </c>
      <c r="BM139" s="314" t="s">
        <v>279</v>
      </c>
    </row>
    <row r="140" spans="2:65" s="290" customFormat="1" ht="22.9" customHeight="1" x14ac:dyDescent="0.2">
      <c r="B140" s="291"/>
      <c r="D140" s="292" t="s">
        <v>71</v>
      </c>
      <c r="E140" s="301" t="s">
        <v>220</v>
      </c>
      <c r="F140" s="301" t="s">
        <v>221</v>
      </c>
      <c r="J140" s="302">
        <f>BK140</f>
        <v>0</v>
      </c>
      <c r="L140" s="291"/>
      <c r="M140" s="295"/>
      <c r="N140" s="296"/>
      <c r="O140" s="296"/>
      <c r="P140" s="297">
        <f>SUM(P141:P155)</f>
        <v>0</v>
      </c>
      <c r="Q140" s="296"/>
      <c r="R140" s="297">
        <f>SUM(R141:R155)</f>
        <v>0</v>
      </c>
      <c r="S140" s="296"/>
      <c r="T140" s="298">
        <f>SUM(T141:T155)</f>
        <v>0</v>
      </c>
      <c r="AR140" s="292" t="s">
        <v>79</v>
      </c>
      <c r="AT140" s="299" t="s">
        <v>71</v>
      </c>
      <c r="AU140" s="299" t="s">
        <v>79</v>
      </c>
      <c r="AY140" s="292" t="s">
        <v>219</v>
      </c>
      <c r="BK140" s="300">
        <f>SUM(BK141:BK155)</f>
        <v>0</v>
      </c>
    </row>
    <row r="141" spans="2:65" s="227" customFormat="1" ht="22.15" customHeight="1" x14ac:dyDescent="0.2">
      <c r="B141" s="303"/>
      <c r="C141" s="304" t="s">
        <v>265</v>
      </c>
      <c r="D141" s="304" t="s">
        <v>222</v>
      </c>
      <c r="E141" s="305" t="s">
        <v>1221</v>
      </c>
      <c r="F141" s="306" t="s">
        <v>1222</v>
      </c>
      <c r="G141" s="307" t="s">
        <v>268</v>
      </c>
      <c r="H141" s="308">
        <v>4</v>
      </c>
      <c r="I141" s="308">
        <v>0</v>
      </c>
      <c r="J141" s="308">
        <f t="shared" ref="J141:J155" si="0">ROUND(I141*H141,3)</f>
        <v>0</v>
      </c>
      <c r="K141" s="309"/>
      <c r="L141" s="228"/>
      <c r="M141" s="310" t="s">
        <v>1</v>
      </c>
      <c r="N141" s="311" t="s">
        <v>38</v>
      </c>
      <c r="O141" s="312">
        <v>0</v>
      </c>
      <c r="P141" s="312">
        <f t="shared" ref="P141:P155" si="1">O141*H141</f>
        <v>0</v>
      </c>
      <c r="Q141" s="312">
        <v>0</v>
      </c>
      <c r="R141" s="312">
        <f t="shared" ref="R141:R155" si="2">Q141*H141</f>
        <v>0</v>
      </c>
      <c r="S141" s="312">
        <v>0</v>
      </c>
      <c r="T141" s="313">
        <f t="shared" ref="T141:T155" si="3">S141*H141</f>
        <v>0</v>
      </c>
      <c r="AR141" s="314" t="s">
        <v>226</v>
      </c>
      <c r="AT141" s="314" t="s">
        <v>222</v>
      </c>
      <c r="AU141" s="314" t="s">
        <v>84</v>
      </c>
      <c r="AY141" s="220" t="s">
        <v>219</v>
      </c>
      <c r="BE141" s="315">
        <f t="shared" ref="BE141:BE155" si="4">IF(N141="základná",J141,0)</f>
        <v>0</v>
      </c>
      <c r="BF141" s="315">
        <f t="shared" ref="BF141:BF155" si="5">IF(N141="znížená",J141,0)</f>
        <v>0</v>
      </c>
      <c r="BG141" s="315">
        <f t="shared" ref="BG141:BG155" si="6">IF(N141="zákl. prenesená",J141,0)</f>
        <v>0</v>
      </c>
      <c r="BH141" s="315">
        <f t="shared" ref="BH141:BH155" si="7">IF(N141="zníž. prenesená",J141,0)</f>
        <v>0</v>
      </c>
      <c r="BI141" s="315">
        <f t="shared" ref="BI141:BI155" si="8">IF(N141="nulová",J141,0)</f>
        <v>0</v>
      </c>
      <c r="BJ141" s="220" t="s">
        <v>84</v>
      </c>
      <c r="BK141" s="316">
        <f t="shared" ref="BK141:BK155" si="9">ROUND(I141*H141,3)</f>
        <v>0</v>
      </c>
      <c r="BL141" s="220" t="s">
        <v>226</v>
      </c>
      <c r="BM141" s="314" t="s">
        <v>301</v>
      </c>
    </row>
    <row r="142" spans="2:65" s="227" customFormat="1" ht="22.15" customHeight="1" x14ac:dyDescent="0.2">
      <c r="B142" s="303"/>
      <c r="C142" s="304" t="s">
        <v>270</v>
      </c>
      <c r="D142" s="304" t="s">
        <v>222</v>
      </c>
      <c r="E142" s="305" t="s">
        <v>1223</v>
      </c>
      <c r="F142" s="306" t="s">
        <v>1224</v>
      </c>
      <c r="G142" s="307" t="s">
        <v>268</v>
      </c>
      <c r="H142" s="308">
        <v>2</v>
      </c>
      <c r="I142" s="308">
        <v>0</v>
      </c>
      <c r="J142" s="308">
        <f t="shared" si="0"/>
        <v>0</v>
      </c>
      <c r="K142" s="309"/>
      <c r="L142" s="228"/>
      <c r="M142" s="310" t="s">
        <v>1</v>
      </c>
      <c r="N142" s="311" t="s">
        <v>38</v>
      </c>
      <c r="O142" s="312">
        <v>0</v>
      </c>
      <c r="P142" s="312">
        <f t="shared" si="1"/>
        <v>0</v>
      </c>
      <c r="Q142" s="312">
        <v>0</v>
      </c>
      <c r="R142" s="312">
        <f t="shared" si="2"/>
        <v>0</v>
      </c>
      <c r="S142" s="312">
        <v>0</v>
      </c>
      <c r="T142" s="313">
        <f t="shared" si="3"/>
        <v>0</v>
      </c>
      <c r="AR142" s="314" t="s">
        <v>226</v>
      </c>
      <c r="AT142" s="314" t="s">
        <v>222</v>
      </c>
      <c r="AU142" s="314" t="s">
        <v>84</v>
      </c>
      <c r="AY142" s="220" t="s">
        <v>219</v>
      </c>
      <c r="BE142" s="315">
        <f t="shared" si="4"/>
        <v>0</v>
      </c>
      <c r="BF142" s="315">
        <f t="shared" si="5"/>
        <v>0</v>
      </c>
      <c r="BG142" s="315">
        <f t="shared" si="6"/>
        <v>0</v>
      </c>
      <c r="BH142" s="315">
        <f t="shared" si="7"/>
        <v>0</v>
      </c>
      <c r="BI142" s="315">
        <f t="shared" si="8"/>
        <v>0</v>
      </c>
      <c r="BJ142" s="220" t="s">
        <v>84</v>
      </c>
      <c r="BK142" s="316">
        <f t="shared" si="9"/>
        <v>0</v>
      </c>
      <c r="BL142" s="220" t="s">
        <v>226</v>
      </c>
      <c r="BM142" s="314" t="s">
        <v>310</v>
      </c>
    </row>
    <row r="143" spans="2:65" s="227" customFormat="1" ht="22.15" customHeight="1" x14ac:dyDescent="0.2">
      <c r="B143" s="303"/>
      <c r="C143" s="304" t="s">
        <v>274</v>
      </c>
      <c r="D143" s="304" t="s">
        <v>222</v>
      </c>
      <c r="E143" s="305" t="s">
        <v>1597</v>
      </c>
      <c r="F143" s="306" t="s">
        <v>1598</v>
      </c>
      <c r="G143" s="307" t="s">
        <v>1227</v>
      </c>
      <c r="H143" s="308">
        <v>340</v>
      </c>
      <c r="I143" s="308">
        <v>0</v>
      </c>
      <c r="J143" s="308">
        <f t="shared" si="0"/>
        <v>0</v>
      </c>
      <c r="K143" s="309"/>
      <c r="L143" s="228"/>
      <c r="M143" s="310" t="s">
        <v>1</v>
      </c>
      <c r="N143" s="311" t="s">
        <v>38</v>
      </c>
      <c r="O143" s="312">
        <v>0</v>
      </c>
      <c r="P143" s="312">
        <f t="shared" si="1"/>
        <v>0</v>
      </c>
      <c r="Q143" s="312">
        <v>0</v>
      </c>
      <c r="R143" s="312">
        <f t="shared" si="2"/>
        <v>0</v>
      </c>
      <c r="S143" s="312">
        <v>0</v>
      </c>
      <c r="T143" s="313">
        <f t="shared" si="3"/>
        <v>0</v>
      </c>
      <c r="AR143" s="314" t="s">
        <v>226</v>
      </c>
      <c r="AT143" s="314" t="s">
        <v>222</v>
      </c>
      <c r="AU143" s="314" t="s">
        <v>84</v>
      </c>
      <c r="AY143" s="220" t="s">
        <v>219</v>
      </c>
      <c r="BE143" s="315">
        <f t="shared" si="4"/>
        <v>0</v>
      </c>
      <c r="BF143" s="315">
        <f t="shared" si="5"/>
        <v>0</v>
      </c>
      <c r="BG143" s="315">
        <f t="shared" si="6"/>
        <v>0</v>
      </c>
      <c r="BH143" s="315">
        <f t="shared" si="7"/>
        <v>0</v>
      </c>
      <c r="BI143" s="315">
        <f t="shared" si="8"/>
        <v>0</v>
      </c>
      <c r="BJ143" s="220" t="s">
        <v>84</v>
      </c>
      <c r="BK143" s="316">
        <f t="shared" si="9"/>
        <v>0</v>
      </c>
      <c r="BL143" s="220" t="s">
        <v>226</v>
      </c>
      <c r="BM143" s="314" t="s">
        <v>329</v>
      </c>
    </row>
    <row r="144" spans="2:65" s="227" customFormat="1" ht="22.15" customHeight="1" x14ac:dyDescent="0.2">
      <c r="B144" s="303"/>
      <c r="C144" s="304" t="s">
        <v>279</v>
      </c>
      <c r="D144" s="304" t="s">
        <v>222</v>
      </c>
      <c r="E144" s="305" t="s">
        <v>1599</v>
      </c>
      <c r="F144" s="306" t="s">
        <v>1600</v>
      </c>
      <c r="G144" s="307" t="s">
        <v>1227</v>
      </c>
      <c r="H144" s="308">
        <v>170</v>
      </c>
      <c r="I144" s="308">
        <v>0</v>
      </c>
      <c r="J144" s="308">
        <f t="shared" si="0"/>
        <v>0</v>
      </c>
      <c r="K144" s="309"/>
      <c r="L144" s="228"/>
      <c r="M144" s="310" t="s">
        <v>1</v>
      </c>
      <c r="N144" s="311" t="s">
        <v>38</v>
      </c>
      <c r="O144" s="312">
        <v>0</v>
      </c>
      <c r="P144" s="312">
        <f t="shared" si="1"/>
        <v>0</v>
      </c>
      <c r="Q144" s="312">
        <v>0</v>
      </c>
      <c r="R144" s="312">
        <f t="shared" si="2"/>
        <v>0</v>
      </c>
      <c r="S144" s="312">
        <v>0</v>
      </c>
      <c r="T144" s="313">
        <f t="shared" si="3"/>
        <v>0</v>
      </c>
      <c r="AR144" s="314" t="s">
        <v>226</v>
      </c>
      <c r="AT144" s="314" t="s">
        <v>222</v>
      </c>
      <c r="AU144" s="314" t="s">
        <v>84</v>
      </c>
      <c r="AY144" s="220" t="s">
        <v>219</v>
      </c>
      <c r="BE144" s="315">
        <f t="shared" si="4"/>
        <v>0</v>
      </c>
      <c r="BF144" s="315">
        <f t="shared" si="5"/>
        <v>0</v>
      </c>
      <c r="BG144" s="315">
        <f t="shared" si="6"/>
        <v>0</v>
      </c>
      <c r="BH144" s="315">
        <f t="shared" si="7"/>
        <v>0</v>
      </c>
      <c r="BI144" s="315">
        <f t="shared" si="8"/>
        <v>0</v>
      </c>
      <c r="BJ144" s="220" t="s">
        <v>84</v>
      </c>
      <c r="BK144" s="316">
        <f t="shared" si="9"/>
        <v>0</v>
      </c>
      <c r="BL144" s="220" t="s">
        <v>226</v>
      </c>
      <c r="BM144" s="314" t="s">
        <v>321</v>
      </c>
    </row>
    <row r="145" spans="2:65" s="227" customFormat="1" ht="22.15" customHeight="1" x14ac:dyDescent="0.2">
      <c r="B145" s="303"/>
      <c r="C145" s="304" t="s">
        <v>220</v>
      </c>
      <c r="D145" s="304" t="s">
        <v>222</v>
      </c>
      <c r="E145" s="305" t="s">
        <v>1601</v>
      </c>
      <c r="F145" s="306" t="s">
        <v>1602</v>
      </c>
      <c r="G145" s="307" t="s">
        <v>1227</v>
      </c>
      <c r="H145" s="308">
        <v>170</v>
      </c>
      <c r="I145" s="308">
        <v>0</v>
      </c>
      <c r="J145" s="308">
        <f t="shared" si="0"/>
        <v>0</v>
      </c>
      <c r="K145" s="309"/>
      <c r="L145" s="228"/>
      <c r="M145" s="310" t="s">
        <v>1</v>
      </c>
      <c r="N145" s="311" t="s">
        <v>38</v>
      </c>
      <c r="O145" s="312">
        <v>0</v>
      </c>
      <c r="P145" s="312">
        <f t="shared" si="1"/>
        <v>0</v>
      </c>
      <c r="Q145" s="312">
        <v>0</v>
      </c>
      <c r="R145" s="312">
        <f t="shared" si="2"/>
        <v>0</v>
      </c>
      <c r="S145" s="312">
        <v>0</v>
      </c>
      <c r="T145" s="313">
        <f t="shared" si="3"/>
        <v>0</v>
      </c>
      <c r="AR145" s="314" t="s">
        <v>226</v>
      </c>
      <c r="AT145" s="314" t="s">
        <v>222</v>
      </c>
      <c r="AU145" s="314" t="s">
        <v>84</v>
      </c>
      <c r="AY145" s="220" t="s">
        <v>219</v>
      </c>
      <c r="BE145" s="315">
        <f t="shared" si="4"/>
        <v>0</v>
      </c>
      <c r="BF145" s="315">
        <f t="shared" si="5"/>
        <v>0</v>
      </c>
      <c r="BG145" s="315">
        <f t="shared" si="6"/>
        <v>0</v>
      </c>
      <c r="BH145" s="315">
        <f t="shared" si="7"/>
        <v>0</v>
      </c>
      <c r="BI145" s="315">
        <f t="shared" si="8"/>
        <v>0</v>
      </c>
      <c r="BJ145" s="220" t="s">
        <v>84</v>
      </c>
      <c r="BK145" s="316">
        <f t="shared" si="9"/>
        <v>0</v>
      </c>
      <c r="BL145" s="220" t="s">
        <v>226</v>
      </c>
      <c r="BM145" s="314" t="s">
        <v>622</v>
      </c>
    </row>
    <row r="146" spans="2:65" s="227" customFormat="1" ht="22.15" customHeight="1" x14ac:dyDescent="0.2">
      <c r="B146" s="303"/>
      <c r="C146" s="304" t="s">
        <v>301</v>
      </c>
      <c r="D146" s="304" t="s">
        <v>222</v>
      </c>
      <c r="E146" s="305" t="s">
        <v>1603</v>
      </c>
      <c r="F146" s="306" t="s">
        <v>1604</v>
      </c>
      <c r="G146" s="307" t="s">
        <v>1227</v>
      </c>
      <c r="H146" s="308">
        <v>100</v>
      </c>
      <c r="I146" s="308">
        <v>0</v>
      </c>
      <c r="J146" s="308">
        <f t="shared" si="0"/>
        <v>0</v>
      </c>
      <c r="K146" s="309"/>
      <c r="L146" s="228"/>
      <c r="M146" s="310" t="s">
        <v>1</v>
      </c>
      <c r="N146" s="311" t="s">
        <v>38</v>
      </c>
      <c r="O146" s="312">
        <v>0</v>
      </c>
      <c r="P146" s="312">
        <f t="shared" si="1"/>
        <v>0</v>
      </c>
      <c r="Q146" s="312">
        <v>0</v>
      </c>
      <c r="R146" s="312">
        <f t="shared" si="2"/>
        <v>0</v>
      </c>
      <c r="S146" s="312">
        <v>0</v>
      </c>
      <c r="T146" s="313">
        <f t="shared" si="3"/>
        <v>0</v>
      </c>
      <c r="AR146" s="314" t="s">
        <v>226</v>
      </c>
      <c r="AT146" s="314" t="s">
        <v>222</v>
      </c>
      <c r="AU146" s="314" t="s">
        <v>84</v>
      </c>
      <c r="AY146" s="220" t="s">
        <v>219</v>
      </c>
      <c r="BE146" s="315">
        <f t="shared" si="4"/>
        <v>0</v>
      </c>
      <c r="BF146" s="315">
        <f t="shared" si="5"/>
        <v>0</v>
      </c>
      <c r="BG146" s="315">
        <f t="shared" si="6"/>
        <v>0</v>
      </c>
      <c r="BH146" s="315">
        <f t="shared" si="7"/>
        <v>0</v>
      </c>
      <c r="BI146" s="315">
        <f t="shared" si="8"/>
        <v>0</v>
      </c>
      <c r="BJ146" s="220" t="s">
        <v>84</v>
      </c>
      <c r="BK146" s="316">
        <f t="shared" si="9"/>
        <v>0</v>
      </c>
      <c r="BL146" s="220" t="s">
        <v>226</v>
      </c>
      <c r="BM146" s="314" t="s">
        <v>7</v>
      </c>
    </row>
    <row r="147" spans="2:65" s="227" customFormat="1" ht="22.15" customHeight="1" x14ac:dyDescent="0.2">
      <c r="B147" s="303"/>
      <c r="C147" s="304" t="s">
        <v>306</v>
      </c>
      <c r="D147" s="304" t="s">
        <v>222</v>
      </c>
      <c r="E147" s="305" t="s">
        <v>1605</v>
      </c>
      <c r="F147" s="306" t="s">
        <v>1606</v>
      </c>
      <c r="G147" s="307" t="s">
        <v>1227</v>
      </c>
      <c r="H147" s="308">
        <v>50</v>
      </c>
      <c r="I147" s="308">
        <v>0</v>
      </c>
      <c r="J147" s="308">
        <f t="shared" si="0"/>
        <v>0</v>
      </c>
      <c r="K147" s="309"/>
      <c r="L147" s="228"/>
      <c r="M147" s="310" t="s">
        <v>1</v>
      </c>
      <c r="N147" s="311" t="s">
        <v>38</v>
      </c>
      <c r="O147" s="312">
        <v>0</v>
      </c>
      <c r="P147" s="312">
        <f t="shared" si="1"/>
        <v>0</v>
      </c>
      <c r="Q147" s="312">
        <v>0</v>
      </c>
      <c r="R147" s="312">
        <f t="shared" si="2"/>
        <v>0</v>
      </c>
      <c r="S147" s="312">
        <v>0</v>
      </c>
      <c r="T147" s="313">
        <f t="shared" si="3"/>
        <v>0</v>
      </c>
      <c r="AR147" s="314" t="s">
        <v>226</v>
      </c>
      <c r="AT147" s="314" t="s">
        <v>222</v>
      </c>
      <c r="AU147" s="314" t="s">
        <v>84</v>
      </c>
      <c r="AY147" s="220" t="s">
        <v>219</v>
      </c>
      <c r="BE147" s="315">
        <f t="shared" si="4"/>
        <v>0</v>
      </c>
      <c r="BF147" s="315">
        <f t="shared" si="5"/>
        <v>0</v>
      </c>
      <c r="BG147" s="315">
        <f t="shared" si="6"/>
        <v>0</v>
      </c>
      <c r="BH147" s="315">
        <f t="shared" si="7"/>
        <v>0</v>
      </c>
      <c r="BI147" s="315">
        <f t="shared" si="8"/>
        <v>0</v>
      </c>
      <c r="BJ147" s="220" t="s">
        <v>84</v>
      </c>
      <c r="BK147" s="316">
        <f t="shared" si="9"/>
        <v>0</v>
      </c>
      <c r="BL147" s="220" t="s">
        <v>226</v>
      </c>
      <c r="BM147" s="314" t="s">
        <v>642</v>
      </c>
    </row>
    <row r="148" spans="2:65" s="227" customFormat="1" ht="34.9" customHeight="1" x14ac:dyDescent="0.2">
      <c r="B148" s="303"/>
      <c r="C148" s="304" t="s">
        <v>310</v>
      </c>
      <c r="D148" s="304" t="s">
        <v>222</v>
      </c>
      <c r="E148" s="305" t="s">
        <v>1232</v>
      </c>
      <c r="F148" s="306" t="s">
        <v>1233</v>
      </c>
      <c r="G148" s="307" t="s">
        <v>332</v>
      </c>
      <c r="H148" s="308">
        <v>8</v>
      </c>
      <c r="I148" s="308">
        <v>0</v>
      </c>
      <c r="J148" s="308">
        <f t="shared" si="0"/>
        <v>0</v>
      </c>
      <c r="K148" s="309"/>
      <c r="L148" s="228"/>
      <c r="M148" s="310" t="s">
        <v>1</v>
      </c>
      <c r="N148" s="311" t="s">
        <v>38</v>
      </c>
      <c r="O148" s="312">
        <v>0</v>
      </c>
      <c r="P148" s="312">
        <f t="shared" si="1"/>
        <v>0</v>
      </c>
      <c r="Q148" s="312">
        <v>0</v>
      </c>
      <c r="R148" s="312">
        <f t="shared" si="2"/>
        <v>0</v>
      </c>
      <c r="S148" s="312">
        <v>0</v>
      </c>
      <c r="T148" s="313">
        <f t="shared" si="3"/>
        <v>0</v>
      </c>
      <c r="AR148" s="314" t="s">
        <v>226</v>
      </c>
      <c r="AT148" s="314" t="s">
        <v>222</v>
      </c>
      <c r="AU148" s="314" t="s">
        <v>84</v>
      </c>
      <c r="AY148" s="220" t="s">
        <v>219</v>
      </c>
      <c r="BE148" s="315">
        <f t="shared" si="4"/>
        <v>0</v>
      </c>
      <c r="BF148" s="315">
        <f t="shared" si="5"/>
        <v>0</v>
      </c>
      <c r="BG148" s="315">
        <f t="shared" si="6"/>
        <v>0</v>
      </c>
      <c r="BH148" s="315">
        <f t="shared" si="7"/>
        <v>0</v>
      </c>
      <c r="BI148" s="315">
        <f t="shared" si="8"/>
        <v>0</v>
      </c>
      <c r="BJ148" s="220" t="s">
        <v>84</v>
      </c>
      <c r="BK148" s="316">
        <f t="shared" si="9"/>
        <v>0</v>
      </c>
      <c r="BL148" s="220" t="s">
        <v>226</v>
      </c>
      <c r="BM148" s="314" t="s">
        <v>651</v>
      </c>
    </row>
    <row r="149" spans="2:65" s="227" customFormat="1" ht="22.15" customHeight="1" x14ac:dyDescent="0.2">
      <c r="B149" s="303"/>
      <c r="C149" s="304" t="s">
        <v>318</v>
      </c>
      <c r="D149" s="304" t="s">
        <v>222</v>
      </c>
      <c r="E149" s="305" t="s">
        <v>1607</v>
      </c>
      <c r="F149" s="306" t="s">
        <v>1608</v>
      </c>
      <c r="G149" s="307" t="s">
        <v>332</v>
      </c>
      <c r="H149" s="308">
        <v>5</v>
      </c>
      <c r="I149" s="308">
        <v>0</v>
      </c>
      <c r="J149" s="308">
        <f t="shared" si="0"/>
        <v>0</v>
      </c>
      <c r="K149" s="309"/>
      <c r="L149" s="228"/>
      <c r="M149" s="310" t="s">
        <v>1</v>
      </c>
      <c r="N149" s="311" t="s">
        <v>38</v>
      </c>
      <c r="O149" s="312">
        <v>0</v>
      </c>
      <c r="P149" s="312">
        <f t="shared" si="1"/>
        <v>0</v>
      </c>
      <c r="Q149" s="312">
        <v>0</v>
      </c>
      <c r="R149" s="312">
        <f t="shared" si="2"/>
        <v>0</v>
      </c>
      <c r="S149" s="312">
        <v>0</v>
      </c>
      <c r="T149" s="313">
        <f t="shared" si="3"/>
        <v>0</v>
      </c>
      <c r="AR149" s="314" t="s">
        <v>226</v>
      </c>
      <c r="AT149" s="314" t="s">
        <v>222</v>
      </c>
      <c r="AU149" s="314" t="s">
        <v>84</v>
      </c>
      <c r="AY149" s="220" t="s">
        <v>219</v>
      </c>
      <c r="BE149" s="315">
        <f t="shared" si="4"/>
        <v>0</v>
      </c>
      <c r="BF149" s="315">
        <f t="shared" si="5"/>
        <v>0</v>
      </c>
      <c r="BG149" s="315">
        <f t="shared" si="6"/>
        <v>0</v>
      </c>
      <c r="BH149" s="315">
        <f t="shared" si="7"/>
        <v>0</v>
      </c>
      <c r="BI149" s="315">
        <f t="shared" si="8"/>
        <v>0</v>
      </c>
      <c r="BJ149" s="220" t="s">
        <v>84</v>
      </c>
      <c r="BK149" s="316">
        <f t="shared" si="9"/>
        <v>0</v>
      </c>
      <c r="BL149" s="220" t="s">
        <v>226</v>
      </c>
      <c r="BM149" s="314" t="s">
        <v>659</v>
      </c>
    </row>
    <row r="150" spans="2:65" s="227" customFormat="1" ht="22.15" customHeight="1" x14ac:dyDescent="0.2">
      <c r="B150" s="303"/>
      <c r="C150" s="304" t="s">
        <v>329</v>
      </c>
      <c r="D150" s="304" t="s">
        <v>222</v>
      </c>
      <c r="E150" s="305" t="s">
        <v>1238</v>
      </c>
      <c r="F150" s="306" t="s">
        <v>1239</v>
      </c>
      <c r="G150" s="307" t="s">
        <v>299</v>
      </c>
      <c r="H150" s="308">
        <v>2.1259999999999999</v>
      </c>
      <c r="I150" s="308">
        <v>0</v>
      </c>
      <c r="J150" s="308">
        <f t="shared" si="0"/>
        <v>0</v>
      </c>
      <c r="K150" s="309"/>
      <c r="L150" s="228"/>
      <c r="M150" s="310" t="s">
        <v>1</v>
      </c>
      <c r="N150" s="311" t="s">
        <v>38</v>
      </c>
      <c r="O150" s="312">
        <v>0</v>
      </c>
      <c r="P150" s="312">
        <f t="shared" si="1"/>
        <v>0</v>
      </c>
      <c r="Q150" s="312">
        <v>0</v>
      </c>
      <c r="R150" s="312">
        <f t="shared" si="2"/>
        <v>0</v>
      </c>
      <c r="S150" s="312">
        <v>0</v>
      </c>
      <c r="T150" s="313">
        <f t="shared" si="3"/>
        <v>0</v>
      </c>
      <c r="AR150" s="314" t="s">
        <v>226</v>
      </c>
      <c r="AT150" s="314" t="s">
        <v>222</v>
      </c>
      <c r="AU150" s="314" t="s">
        <v>84</v>
      </c>
      <c r="AY150" s="220" t="s">
        <v>219</v>
      </c>
      <c r="BE150" s="315">
        <f t="shared" si="4"/>
        <v>0</v>
      </c>
      <c r="BF150" s="315">
        <f t="shared" si="5"/>
        <v>0</v>
      </c>
      <c r="BG150" s="315">
        <f t="shared" si="6"/>
        <v>0</v>
      </c>
      <c r="BH150" s="315">
        <f t="shared" si="7"/>
        <v>0</v>
      </c>
      <c r="BI150" s="315">
        <f t="shared" si="8"/>
        <v>0</v>
      </c>
      <c r="BJ150" s="220" t="s">
        <v>84</v>
      </c>
      <c r="BK150" s="316">
        <f t="shared" si="9"/>
        <v>0</v>
      </c>
      <c r="BL150" s="220" t="s">
        <v>226</v>
      </c>
      <c r="BM150" s="314" t="s">
        <v>667</v>
      </c>
    </row>
    <row r="151" spans="2:65" s="227" customFormat="1" ht="19.899999999999999" customHeight="1" x14ac:dyDescent="0.2">
      <c r="B151" s="303"/>
      <c r="C151" s="304" t="s">
        <v>335</v>
      </c>
      <c r="D151" s="304" t="s">
        <v>222</v>
      </c>
      <c r="E151" s="305" t="s">
        <v>1240</v>
      </c>
      <c r="F151" s="306" t="s">
        <v>298</v>
      </c>
      <c r="G151" s="307" t="s">
        <v>299</v>
      </c>
      <c r="H151" s="308">
        <v>2.1259999999999999</v>
      </c>
      <c r="I151" s="308">
        <v>0</v>
      </c>
      <c r="J151" s="308">
        <f t="shared" si="0"/>
        <v>0</v>
      </c>
      <c r="K151" s="309"/>
      <c r="L151" s="228"/>
      <c r="M151" s="310" t="s">
        <v>1</v>
      </c>
      <c r="N151" s="311" t="s">
        <v>38</v>
      </c>
      <c r="O151" s="312">
        <v>0</v>
      </c>
      <c r="P151" s="312">
        <f t="shared" si="1"/>
        <v>0</v>
      </c>
      <c r="Q151" s="312">
        <v>0</v>
      </c>
      <c r="R151" s="312">
        <f t="shared" si="2"/>
        <v>0</v>
      </c>
      <c r="S151" s="312">
        <v>0</v>
      </c>
      <c r="T151" s="313">
        <f t="shared" si="3"/>
        <v>0</v>
      </c>
      <c r="AR151" s="314" t="s">
        <v>226</v>
      </c>
      <c r="AT151" s="314" t="s">
        <v>222</v>
      </c>
      <c r="AU151" s="314" t="s">
        <v>84</v>
      </c>
      <c r="AY151" s="220" t="s">
        <v>219</v>
      </c>
      <c r="BE151" s="315">
        <f t="shared" si="4"/>
        <v>0</v>
      </c>
      <c r="BF151" s="315">
        <f t="shared" si="5"/>
        <v>0</v>
      </c>
      <c r="BG151" s="315">
        <f t="shared" si="6"/>
        <v>0</v>
      </c>
      <c r="BH151" s="315">
        <f t="shared" si="7"/>
        <v>0</v>
      </c>
      <c r="BI151" s="315">
        <f t="shared" si="8"/>
        <v>0</v>
      </c>
      <c r="BJ151" s="220" t="s">
        <v>84</v>
      </c>
      <c r="BK151" s="316">
        <f t="shared" si="9"/>
        <v>0</v>
      </c>
      <c r="BL151" s="220" t="s">
        <v>226</v>
      </c>
      <c r="BM151" s="314" t="s">
        <v>677</v>
      </c>
    </row>
    <row r="152" spans="2:65" s="227" customFormat="1" ht="22.15" customHeight="1" x14ac:dyDescent="0.2">
      <c r="B152" s="303"/>
      <c r="C152" s="304" t="s">
        <v>321</v>
      </c>
      <c r="D152" s="304" t="s">
        <v>222</v>
      </c>
      <c r="E152" s="305" t="s">
        <v>1241</v>
      </c>
      <c r="F152" s="306" t="s">
        <v>303</v>
      </c>
      <c r="G152" s="307" t="s">
        <v>299</v>
      </c>
      <c r="H152" s="308">
        <v>21.26</v>
      </c>
      <c r="I152" s="308">
        <v>0</v>
      </c>
      <c r="J152" s="308">
        <f t="shared" si="0"/>
        <v>0</v>
      </c>
      <c r="K152" s="309"/>
      <c r="L152" s="228"/>
      <c r="M152" s="310" t="s">
        <v>1</v>
      </c>
      <c r="N152" s="311" t="s">
        <v>38</v>
      </c>
      <c r="O152" s="312">
        <v>0</v>
      </c>
      <c r="P152" s="312">
        <f t="shared" si="1"/>
        <v>0</v>
      </c>
      <c r="Q152" s="312">
        <v>0</v>
      </c>
      <c r="R152" s="312">
        <f t="shared" si="2"/>
        <v>0</v>
      </c>
      <c r="S152" s="312">
        <v>0</v>
      </c>
      <c r="T152" s="313">
        <f t="shared" si="3"/>
        <v>0</v>
      </c>
      <c r="AR152" s="314" t="s">
        <v>226</v>
      </c>
      <c r="AT152" s="314" t="s">
        <v>222</v>
      </c>
      <c r="AU152" s="314" t="s">
        <v>84</v>
      </c>
      <c r="AY152" s="220" t="s">
        <v>219</v>
      </c>
      <c r="BE152" s="315">
        <f t="shared" si="4"/>
        <v>0</v>
      </c>
      <c r="BF152" s="315">
        <f t="shared" si="5"/>
        <v>0</v>
      </c>
      <c r="BG152" s="315">
        <f t="shared" si="6"/>
        <v>0</v>
      </c>
      <c r="BH152" s="315">
        <f t="shared" si="7"/>
        <v>0</v>
      </c>
      <c r="BI152" s="315">
        <f t="shared" si="8"/>
        <v>0</v>
      </c>
      <c r="BJ152" s="220" t="s">
        <v>84</v>
      </c>
      <c r="BK152" s="316">
        <f t="shared" si="9"/>
        <v>0</v>
      </c>
      <c r="BL152" s="220" t="s">
        <v>226</v>
      </c>
      <c r="BM152" s="314" t="s">
        <v>635</v>
      </c>
    </row>
    <row r="153" spans="2:65" s="227" customFormat="1" ht="22.15" customHeight="1" x14ac:dyDescent="0.2">
      <c r="B153" s="303"/>
      <c r="C153" s="304" t="s">
        <v>363</v>
      </c>
      <c r="D153" s="304" t="s">
        <v>222</v>
      </c>
      <c r="E153" s="305" t="s">
        <v>1242</v>
      </c>
      <c r="F153" s="306" t="s">
        <v>1243</v>
      </c>
      <c r="G153" s="307" t="s">
        <v>299</v>
      </c>
      <c r="H153" s="308">
        <v>2.1259999999999999</v>
      </c>
      <c r="I153" s="308">
        <v>0</v>
      </c>
      <c r="J153" s="308">
        <f t="shared" si="0"/>
        <v>0</v>
      </c>
      <c r="K153" s="309"/>
      <c r="L153" s="228"/>
      <c r="M153" s="310" t="s">
        <v>1</v>
      </c>
      <c r="N153" s="311" t="s">
        <v>38</v>
      </c>
      <c r="O153" s="312">
        <v>0</v>
      </c>
      <c r="P153" s="312">
        <f t="shared" si="1"/>
        <v>0</v>
      </c>
      <c r="Q153" s="312">
        <v>0</v>
      </c>
      <c r="R153" s="312">
        <f t="shared" si="2"/>
        <v>0</v>
      </c>
      <c r="S153" s="312">
        <v>0</v>
      </c>
      <c r="T153" s="313">
        <f t="shared" si="3"/>
        <v>0</v>
      </c>
      <c r="AR153" s="314" t="s">
        <v>226</v>
      </c>
      <c r="AT153" s="314" t="s">
        <v>222</v>
      </c>
      <c r="AU153" s="314" t="s">
        <v>84</v>
      </c>
      <c r="AY153" s="220" t="s">
        <v>219</v>
      </c>
      <c r="BE153" s="315">
        <f t="shared" si="4"/>
        <v>0</v>
      </c>
      <c r="BF153" s="315">
        <f t="shared" si="5"/>
        <v>0</v>
      </c>
      <c r="BG153" s="315">
        <f t="shared" si="6"/>
        <v>0</v>
      </c>
      <c r="BH153" s="315">
        <f t="shared" si="7"/>
        <v>0</v>
      </c>
      <c r="BI153" s="315">
        <f t="shared" si="8"/>
        <v>0</v>
      </c>
      <c r="BJ153" s="220" t="s">
        <v>84</v>
      </c>
      <c r="BK153" s="316">
        <f t="shared" si="9"/>
        <v>0</v>
      </c>
      <c r="BL153" s="220" t="s">
        <v>226</v>
      </c>
      <c r="BM153" s="314" t="s">
        <v>697</v>
      </c>
    </row>
    <row r="154" spans="2:65" s="227" customFormat="1" ht="22.15" customHeight="1" x14ac:dyDescent="0.2">
      <c r="B154" s="303"/>
      <c r="C154" s="304" t="s">
        <v>622</v>
      </c>
      <c r="D154" s="304" t="s">
        <v>222</v>
      </c>
      <c r="E154" s="305" t="s">
        <v>1244</v>
      </c>
      <c r="F154" s="306" t="s">
        <v>1245</v>
      </c>
      <c r="G154" s="307" t="s">
        <v>299</v>
      </c>
      <c r="H154" s="308">
        <v>21.26</v>
      </c>
      <c r="I154" s="308">
        <v>0</v>
      </c>
      <c r="J154" s="308">
        <f t="shared" si="0"/>
        <v>0</v>
      </c>
      <c r="K154" s="309"/>
      <c r="L154" s="228"/>
      <c r="M154" s="310" t="s">
        <v>1</v>
      </c>
      <c r="N154" s="311" t="s">
        <v>38</v>
      </c>
      <c r="O154" s="312">
        <v>0</v>
      </c>
      <c r="P154" s="312">
        <f t="shared" si="1"/>
        <v>0</v>
      </c>
      <c r="Q154" s="312">
        <v>0</v>
      </c>
      <c r="R154" s="312">
        <f t="shared" si="2"/>
        <v>0</v>
      </c>
      <c r="S154" s="312">
        <v>0</v>
      </c>
      <c r="T154" s="313">
        <f t="shared" si="3"/>
        <v>0</v>
      </c>
      <c r="AR154" s="314" t="s">
        <v>226</v>
      </c>
      <c r="AT154" s="314" t="s">
        <v>222</v>
      </c>
      <c r="AU154" s="314" t="s">
        <v>84</v>
      </c>
      <c r="AY154" s="220" t="s">
        <v>219</v>
      </c>
      <c r="BE154" s="315">
        <f t="shared" si="4"/>
        <v>0</v>
      </c>
      <c r="BF154" s="315">
        <f t="shared" si="5"/>
        <v>0</v>
      </c>
      <c r="BG154" s="315">
        <f t="shared" si="6"/>
        <v>0</v>
      </c>
      <c r="BH154" s="315">
        <f t="shared" si="7"/>
        <v>0</v>
      </c>
      <c r="BI154" s="315">
        <f t="shared" si="8"/>
        <v>0</v>
      </c>
      <c r="BJ154" s="220" t="s">
        <v>84</v>
      </c>
      <c r="BK154" s="316">
        <f t="shared" si="9"/>
        <v>0</v>
      </c>
      <c r="BL154" s="220" t="s">
        <v>226</v>
      </c>
      <c r="BM154" s="314" t="s">
        <v>706</v>
      </c>
    </row>
    <row r="155" spans="2:65" s="227" customFormat="1" ht="22.15" customHeight="1" x14ac:dyDescent="0.2">
      <c r="B155" s="303"/>
      <c r="C155" s="304" t="s">
        <v>628</v>
      </c>
      <c r="D155" s="304" t="s">
        <v>222</v>
      </c>
      <c r="E155" s="305" t="s">
        <v>1246</v>
      </c>
      <c r="F155" s="306" t="s">
        <v>1247</v>
      </c>
      <c r="G155" s="307" t="s">
        <v>299</v>
      </c>
      <c r="H155" s="308">
        <v>2.1259999999999999</v>
      </c>
      <c r="I155" s="308">
        <v>0</v>
      </c>
      <c r="J155" s="308">
        <f t="shared" si="0"/>
        <v>0</v>
      </c>
      <c r="K155" s="309"/>
      <c r="L155" s="228"/>
      <c r="M155" s="310" t="s">
        <v>1</v>
      </c>
      <c r="N155" s="311" t="s">
        <v>38</v>
      </c>
      <c r="O155" s="312">
        <v>0</v>
      </c>
      <c r="P155" s="312">
        <f t="shared" si="1"/>
        <v>0</v>
      </c>
      <c r="Q155" s="312">
        <v>0</v>
      </c>
      <c r="R155" s="312">
        <f t="shared" si="2"/>
        <v>0</v>
      </c>
      <c r="S155" s="312">
        <v>0</v>
      </c>
      <c r="T155" s="313">
        <f t="shared" si="3"/>
        <v>0</v>
      </c>
      <c r="AR155" s="314" t="s">
        <v>226</v>
      </c>
      <c r="AT155" s="314" t="s">
        <v>222</v>
      </c>
      <c r="AU155" s="314" t="s">
        <v>84</v>
      </c>
      <c r="AY155" s="220" t="s">
        <v>219</v>
      </c>
      <c r="BE155" s="315">
        <f t="shared" si="4"/>
        <v>0</v>
      </c>
      <c r="BF155" s="315">
        <f t="shared" si="5"/>
        <v>0</v>
      </c>
      <c r="BG155" s="315">
        <f t="shared" si="6"/>
        <v>0</v>
      </c>
      <c r="BH155" s="315">
        <f t="shared" si="7"/>
        <v>0</v>
      </c>
      <c r="BI155" s="315">
        <f t="shared" si="8"/>
        <v>0</v>
      </c>
      <c r="BJ155" s="220" t="s">
        <v>84</v>
      </c>
      <c r="BK155" s="316">
        <f t="shared" si="9"/>
        <v>0</v>
      </c>
      <c r="BL155" s="220" t="s">
        <v>226</v>
      </c>
      <c r="BM155" s="314" t="s">
        <v>721</v>
      </c>
    </row>
    <row r="156" spans="2:65" s="290" customFormat="1" ht="22.9" customHeight="1" x14ac:dyDescent="0.2">
      <c r="B156" s="291"/>
      <c r="D156" s="292" t="s">
        <v>71</v>
      </c>
      <c r="E156" s="301" t="s">
        <v>620</v>
      </c>
      <c r="F156" s="301" t="s">
        <v>621</v>
      </c>
      <c r="J156" s="302">
        <f>BK156</f>
        <v>0</v>
      </c>
      <c r="L156" s="291"/>
      <c r="M156" s="295"/>
      <c r="N156" s="296"/>
      <c r="O156" s="296"/>
      <c r="P156" s="297">
        <f>P157</f>
        <v>0</v>
      </c>
      <c r="Q156" s="296"/>
      <c r="R156" s="297">
        <f>R157</f>
        <v>0</v>
      </c>
      <c r="S156" s="296"/>
      <c r="T156" s="298">
        <f>T157</f>
        <v>0</v>
      </c>
      <c r="AR156" s="292" t="s">
        <v>79</v>
      </c>
      <c r="AT156" s="299" t="s">
        <v>71</v>
      </c>
      <c r="AU156" s="299" t="s">
        <v>79</v>
      </c>
      <c r="AY156" s="292" t="s">
        <v>219</v>
      </c>
      <c r="BK156" s="300">
        <f>BK157</f>
        <v>0</v>
      </c>
    </row>
    <row r="157" spans="2:65" s="227" customFormat="1" ht="22.15" customHeight="1" x14ac:dyDescent="0.2">
      <c r="B157" s="303"/>
      <c r="C157" s="304" t="s">
        <v>7</v>
      </c>
      <c r="D157" s="304" t="s">
        <v>222</v>
      </c>
      <c r="E157" s="305" t="s">
        <v>1248</v>
      </c>
      <c r="F157" s="306" t="s">
        <v>1249</v>
      </c>
      <c r="G157" s="307" t="s">
        <v>299</v>
      </c>
      <c r="H157" s="308">
        <v>2.87</v>
      </c>
      <c r="I157" s="308">
        <v>0</v>
      </c>
      <c r="J157" s="308">
        <f>ROUND(I157*H157,3)</f>
        <v>0</v>
      </c>
      <c r="K157" s="309"/>
      <c r="L157" s="228"/>
      <c r="M157" s="310" t="s">
        <v>1</v>
      </c>
      <c r="N157" s="311" t="s">
        <v>38</v>
      </c>
      <c r="O157" s="312">
        <v>0</v>
      </c>
      <c r="P157" s="312">
        <f>O157*H157</f>
        <v>0</v>
      </c>
      <c r="Q157" s="312">
        <v>0</v>
      </c>
      <c r="R157" s="312">
        <f>Q157*H157</f>
        <v>0</v>
      </c>
      <c r="S157" s="312">
        <v>0</v>
      </c>
      <c r="T157" s="313">
        <f>S157*H157</f>
        <v>0</v>
      </c>
      <c r="AR157" s="314" t="s">
        <v>226</v>
      </c>
      <c r="AT157" s="314" t="s">
        <v>222</v>
      </c>
      <c r="AU157" s="314" t="s">
        <v>84</v>
      </c>
      <c r="AY157" s="220" t="s">
        <v>219</v>
      </c>
      <c r="BE157" s="315">
        <f>IF(N157="základná",J157,0)</f>
        <v>0</v>
      </c>
      <c r="BF157" s="315">
        <f>IF(N157="znížená",J157,0)</f>
        <v>0</v>
      </c>
      <c r="BG157" s="315">
        <f>IF(N157="zákl. prenesená",J157,0)</f>
        <v>0</v>
      </c>
      <c r="BH157" s="315">
        <f>IF(N157="zníž. prenesená",J157,0)</f>
        <v>0</v>
      </c>
      <c r="BI157" s="315">
        <f>IF(N157="nulová",J157,0)</f>
        <v>0</v>
      </c>
      <c r="BJ157" s="220" t="s">
        <v>84</v>
      </c>
      <c r="BK157" s="316">
        <f>ROUND(I157*H157,3)</f>
        <v>0</v>
      </c>
      <c r="BL157" s="220" t="s">
        <v>226</v>
      </c>
      <c r="BM157" s="314" t="s">
        <v>732</v>
      </c>
    </row>
    <row r="158" spans="2:65" s="290" customFormat="1" ht="25.9" customHeight="1" x14ac:dyDescent="0.2">
      <c r="B158" s="291"/>
      <c r="D158" s="292" t="s">
        <v>71</v>
      </c>
      <c r="E158" s="293" t="s">
        <v>314</v>
      </c>
      <c r="F158" s="293" t="s">
        <v>315</v>
      </c>
      <c r="J158" s="294">
        <f>BK158</f>
        <v>0</v>
      </c>
      <c r="L158" s="291"/>
      <c r="M158" s="295"/>
      <c r="N158" s="296"/>
      <c r="O158" s="296"/>
      <c r="P158" s="297">
        <f>P159+P170+P179+P183+P196+P225</f>
        <v>0</v>
      </c>
      <c r="Q158" s="296"/>
      <c r="R158" s="297">
        <f>R159+R170+R179+R183+R196+R225</f>
        <v>0</v>
      </c>
      <c r="S158" s="296"/>
      <c r="T158" s="298">
        <f>T159+T170+T179+T183+T196+T225</f>
        <v>0</v>
      </c>
      <c r="AR158" s="292" t="s">
        <v>84</v>
      </c>
      <c r="AT158" s="299" t="s">
        <v>71</v>
      </c>
      <c r="AU158" s="299" t="s">
        <v>72</v>
      </c>
      <c r="AY158" s="292" t="s">
        <v>219</v>
      </c>
      <c r="BK158" s="300">
        <f>BK159+BK170+BK179+BK183+BK196+BK225</f>
        <v>0</v>
      </c>
    </row>
    <row r="159" spans="2:65" s="290" customFormat="1" ht="22.9" customHeight="1" x14ac:dyDescent="0.2">
      <c r="B159" s="291"/>
      <c r="D159" s="292" t="s">
        <v>71</v>
      </c>
      <c r="E159" s="301" t="s">
        <v>1250</v>
      </c>
      <c r="F159" s="301" t="s">
        <v>1251</v>
      </c>
      <c r="J159" s="302">
        <f>BK159</f>
        <v>0</v>
      </c>
      <c r="L159" s="291"/>
      <c r="M159" s="295"/>
      <c r="N159" s="296"/>
      <c r="O159" s="296"/>
      <c r="P159" s="297">
        <f>SUM(P160:P169)</f>
        <v>0</v>
      </c>
      <c r="Q159" s="296"/>
      <c r="R159" s="297">
        <f>SUM(R160:R169)</f>
        <v>0</v>
      </c>
      <c r="S159" s="296"/>
      <c r="T159" s="298">
        <f>SUM(T160:T169)</f>
        <v>0</v>
      </c>
      <c r="AR159" s="292" t="s">
        <v>84</v>
      </c>
      <c r="AT159" s="299" t="s">
        <v>71</v>
      </c>
      <c r="AU159" s="299" t="s">
        <v>79</v>
      </c>
      <c r="AY159" s="292" t="s">
        <v>219</v>
      </c>
      <c r="BK159" s="300">
        <f>SUM(BK160:BK169)</f>
        <v>0</v>
      </c>
    </row>
    <row r="160" spans="2:65" s="227" customFormat="1" ht="19.899999999999999" customHeight="1" x14ac:dyDescent="0.2">
      <c r="B160" s="303"/>
      <c r="C160" s="304" t="s">
        <v>637</v>
      </c>
      <c r="D160" s="304" t="s">
        <v>222</v>
      </c>
      <c r="E160" s="305" t="s">
        <v>1252</v>
      </c>
      <c r="F160" s="306" t="s">
        <v>1609</v>
      </c>
      <c r="G160" s="307" t="s">
        <v>332</v>
      </c>
      <c r="H160" s="308">
        <v>451</v>
      </c>
      <c r="I160" s="308">
        <v>0</v>
      </c>
      <c r="J160" s="308">
        <f t="shared" ref="J160:J169" si="10">ROUND(I160*H160,3)</f>
        <v>0</v>
      </c>
      <c r="K160" s="309"/>
      <c r="L160" s="228"/>
      <c r="M160" s="310" t="s">
        <v>1</v>
      </c>
      <c r="N160" s="311" t="s">
        <v>38</v>
      </c>
      <c r="O160" s="312">
        <v>0</v>
      </c>
      <c r="P160" s="312">
        <f t="shared" ref="P160:P169" si="11">O160*H160</f>
        <v>0</v>
      </c>
      <c r="Q160" s="312">
        <v>0</v>
      </c>
      <c r="R160" s="312">
        <f t="shared" ref="R160:R169" si="12">Q160*H160</f>
        <v>0</v>
      </c>
      <c r="S160" s="312">
        <v>0</v>
      </c>
      <c r="T160" s="313">
        <f t="shared" ref="T160:T169" si="13">S160*H160</f>
        <v>0</v>
      </c>
      <c r="AR160" s="314" t="s">
        <v>226</v>
      </c>
      <c r="AT160" s="314" t="s">
        <v>222</v>
      </c>
      <c r="AU160" s="314" t="s">
        <v>84</v>
      </c>
      <c r="AY160" s="220" t="s">
        <v>219</v>
      </c>
      <c r="BE160" s="315">
        <f t="shared" ref="BE160:BE169" si="14">IF(N160="základná",J160,0)</f>
        <v>0</v>
      </c>
      <c r="BF160" s="315">
        <f t="shared" ref="BF160:BF169" si="15">IF(N160="znížená",J160,0)</f>
        <v>0</v>
      </c>
      <c r="BG160" s="315">
        <f t="shared" ref="BG160:BG169" si="16">IF(N160="zákl. prenesená",J160,0)</f>
        <v>0</v>
      </c>
      <c r="BH160" s="315">
        <f t="shared" ref="BH160:BH169" si="17">IF(N160="zníž. prenesená",J160,0)</f>
        <v>0</v>
      </c>
      <c r="BI160" s="315">
        <f t="shared" ref="BI160:BI169" si="18">IF(N160="nulová",J160,0)</f>
        <v>0</v>
      </c>
      <c r="BJ160" s="220" t="s">
        <v>84</v>
      </c>
      <c r="BK160" s="316">
        <f t="shared" ref="BK160:BK169" si="19">ROUND(I160*H160,3)</f>
        <v>0</v>
      </c>
      <c r="BL160" s="220" t="s">
        <v>226</v>
      </c>
      <c r="BM160" s="314" t="s">
        <v>741</v>
      </c>
    </row>
    <row r="161" spans="2:65" s="227" customFormat="1" ht="19.899999999999999" customHeight="1" x14ac:dyDescent="0.2">
      <c r="B161" s="303"/>
      <c r="C161" s="349" t="s">
        <v>642</v>
      </c>
      <c r="D161" s="349" t="s">
        <v>606</v>
      </c>
      <c r="E161" s="350" t="s">
        <v>1610</v>
      </c>
      <c r="F161" s="351" t="s">
        <v>1611</v>
      </c>
      <c r="G161" s="352" t="s">
        <v>332</v>
      </c>
      <c r="H161" s="353">
        <v>184.62</v>
      </c>
      <c r="I161" s="353">
        <v>0</v>
      </c>
      <c r="J161" s="353">
        <f t="shared" si="10"/>
        <v>0</v>
      </c>
      <c r="K161" s="354"/>
      <c r="L161" s="355"/>
      <c r="M161" s="356" t="s">
        <v>1</v>
      </c>
      <c r="N161" s="357" t="s">
        <v>38</v>
      </c>
      <c r="O161" s="312">
        <v>0</v>
      </c>
      <c r="P161" s="312">
        <f t="shared" si="11"/>
        <v>0</v>
      </c>
      <c r="Q161" s="312">
        <v>0</v>
      </c>
      <c r="R161" s="312">
        <f t="shared" si="12"/>
        <v>0</v>
      </c>
      <c r="S161" s="312">
        <v>0</v>
      </c>
      <c r="T161" s="313">
        <f t="shared" si="13"/>
        <v>0</v>
      </c>
      <c r="AR161" s="314" t="s">
        <v>279</v>
      </c>
      <c r="AT161" s="314" t="s">
        <v>606</v>
      </c>
      <c r="AU161" s="314" t="s">
        <v>84</v>
      </c>
      <c r="AY161" s="220" t="s">
        <v>219</v>
      </c>
      <c r="BE161" s="315">
        <f t="shared" si="14"/>
        <v>0</v>
      </c>
      <c r="BF161" s="315">
        <f t="shared" si="15"/>
        <v>0</v>
      </c>
      <c r="BG161" s="315">
        <f t="shared" si="16"/>
        <v>0</v>
      </c>
      <c r="BH161" s="315">
        <f t="shared" si="17"/>
        <v>0</v>
      </c>
      <c r="BI161" s="315">
        <f t="shared" si="18"/>
        <v>0</v>
      </c>
      <c r="BJ161" s="220" t="s">
        <v>84</v>
      </c>
      <c r="BK161" s="316">
        <f t="shared" si="19"/>
        <v>0</v>
      </c>
      <c r="BL161" s="220" t="s">
        <v>226</v>
      </c>
      <c r="BM161" s="314" t="s">
        <v>749</v>
      </c>
    </row>
    <row r="162" spans="2:65" s="227" customFormat="1" ht="19.899999999999999" customHeight="1" x14ac:dyDescent="0.2">
      <c r="B162" s="303"/>
      <c r="C162" s="349" t="s">
        <v>647</v>
      </c>
      <c r="D162" s="349" t="s">
        <v>606</v>
      </c>
      <c r="E162" s="350" t="s">
        <v>1254</v>
      </c>
      <c r="F162" s="351" t="s">
        <v>1255</v>
      </c>
      <c r="G162" s="352" t="s">
        <v>332</v>
      </c>
      <c r="H162" s="353">
        <v>46.92</v>
      </c>
      <c r="I162" s="353">
        <v>0</v>
      </c>
      <c r="J162" s="353">
        <f t="shared" si="10"/>
        <v>0</v>
      </c>
      <c r="K162" s="354"/>
      <c r="L162" s="355"/>
      <c r="M162" s="356" t="s">
        <v>1</v>
      </c>
      <c r="N162" s="357" t="s">
        <v>38</v>
      </c>
      <c r="O162" s="312">
        <v>0</v>
      </c>
      <c r="P162" s="312">
        <f t="shared" si="11"/>
        <v>0</v>
      </c>
      <c r="Q162" s="312">
        <v>0</v>
      </c>
      <c r="R162" s="312">
        <f t="shared" si="12"/>
        <v>0</v>
      </c>
      <c r="S162" s="312">
        <v>0</v>
      </c>
      <c r="T162" s="313">
        <f t="shared" si="13"/>
        <v>0</v>
      </c>
      <c r="AR162" s="314" t="s">
        <v>279</v>
      </c>
      <c r="AT162" s="314" t="s">
        <v>606</v>
      </c>
      <c r="AU162" s="314" t="s">
        <v>84</v>
      </c>
      <c r="AY162" s="220" t="s">
        <v>219</v>
      </c>
      <c r="BE162" s="315">
        <f t="shared" si="14"/>
        <v>0</v>
      </c>
      <c r="BF162" s="315">
        <f t="shared" si="15"/>
        <v>0</v>
      </c>
      <c r="BG162" s="315">
        <f t="shared" si="16"/>
        <v>0</v>
      </c>
      <c r="BH162" s="315">
        <f t="shared" si="17"/>
        <v>0</v>
      </c>
      <c r="BI162" s="315">
        <f t="shared" si="18"/>
        <v>0</v>
      </c>
      <c r="BJ162" s="220" t="s">
        <v>84</v>
      </c>
      <c r="BK162" s="316">
        <f t="shared" si="19"/>
        <v>0</v>
      </c>
      <c r="BL162" s="220" t="s">
        <v>226</v>
      </c>
      <c r="BM162" s="314" t="s">
        <v>766</v>
      </c>
    </row>
    <row r="163" spans="2:65" s="227" customFormat="1" ht="19.899999999999999" customHeight="1" x14ac:dyDescent="0.2">
      <c r="B163" s="303"/>
      <c r="C163" s="349" t="s">
        <v>651</v>
      </c>
      <c r="D163" s="349" t="s">
        <v>606</v>
      </c>
      <c r="E163" s="350" t="s">
        <v>1612</v>
      </c>
      <c r="F163" s="351" t="s">
        <v>1613</v>
      </c>
      <c r="G163" s="352" t="s">
        <v>332</v>
      </c>
      <c r="H163" s="353">
        <v>99.96</v>
      </c>
      <c r="I163" s="353">
        <v>0</v>
      </c>
      <c r="J163" s="353">
        <f t="shared" si="10"/>
        <v>0</v>
      </c>
      <c r="K163" s="354"/>
      <c r="L163" s="355"/>
      <c r="M163" s="356" t="s">
        <v>1</v>
      </c>
      <c r="N163" s="357" t="s">
        <v>38</v>
      </c>
      <c r="O163" s="312">
        <v>0</v>
      </c>
      <c r="P163" s="312">
        <f t="shared" si="11"/>
        <v>0</v>
      </c>
      <c r="Q163" s="312">
        <v>0</v>
      </c>
      <c r="R163" s="312">
        <f t="shared" si="12"/>
        <v>0</v>
      </c>
      <c r="S163" s="312">
        <v>0</v>
      </c>
      <c r="T163" s="313">
        <f t="shared" si="13"/>
        <v>0</v>
      </c>
      <c r="AR163" s="314" t="s">
        <v>279</v>
      </c>
      <c r="AT163" s="314" t="s">
        <v>606</v>
      </c>
      <c r="AU163" s="314" t="s">
        <v>84</v>
      </c>
      <c r="AY163" s="220" t="s">
        <v>219</v>
      </c>
      <c r="BE163" s="315">
        <f t="shared" si="14"/>
        <v>0</v>
      </c>
      <c r="BF163" s="315">
        <f t="shared" si="15"/>
        <v>0</v>
      </c>
      <c r="BG163" s="315">
        <f t="shared" si="16"/>
        <v>0</v>
      </c>
      <c r="BH163" s="315">
        <f t="shared" si="17"/>
        <v>0</v>
      </c>
      <c r="BI163" s="315">
        <f t="shared" si="18"/>
        <v>0</v>
      </c>
      <c r="BJ163" s="220" t="s">
        <v>84</v>
      </c>
      <c r="BK163" s="316">
        <f t="shared" si="19"/>
        <v>0</v>
      </c>
      <c r="BL163" s="220" t="s">
        <v>226</v>
      </c>
      <c r="BM163" s="314" t="s">
        <v>777</v>
      </c>
    </row>
    <row r="164" spans="2:65" s="227" customFormat="1" ht="19.899999999999999" customHeight="1" x14ac:dyDescent="0.2">
      <c r="B164" s="303"/>
      <c r="C164" s="349" t="s">
        <v>655</v>
      </c>
      <c r="D164" s="349" t="s">
        <v>606</v>
      </c>
      <c r="E164" s="350" t="s">
        <v>1614</v>
      </c>
      <c r="F164" s="351" t="s">
        <v>1615</v>
      </c>
      <c r="G164" s="352" t="s">
        <v>332</v>
      </c>
      <c r="H164" s="353">
        <v>57.12</v>
      </c>
      <c r="I164" s="353">
        <v>0</v>
      </c>
      <c r="J164" s="353">
        <f t="shared" si="10"/>
        <v>0</v>
      </c>
      <c r="K164" s="354"/>
      <c r="L164" s="355"/>
      <c r="M164" s="356" t="s">
        <v>1</v>
      </c>
      <c r="N164" s="357" t="s">
        <v>38</v>
      </c>
      <c r="O164" s="312">
        <v>0</v>
      </c>
      <c r="P164" s="312">
        <f t="shared" si="11"/>
        <v>0</v>
      </c>
      <c r="Q164" s="312">
        <v>0</v>
      </c>
      <c r="R164" s="312">
        <f t="shared" si="12"/>
        <v>0</v>
      </c>
      <c r="S164" s="312">
        <v>0</v>
      </c>
      <c r="T164" s="313">
        <f t="shared" si="13"/>
        <v>0</v>
      </c>
      <c r="AR164" s="314" t="s">
        <v>279</v>
      </c>
      <c r="AT164" s="314" t="s">
        <v>606</v>
      </c>
      <c r="AU164" s="314" t="s">
        <v>84</v>
      </c>
      <c r="AY164" s="220" t="s">
        <v>219</v>
      </c>
      <c r="BE164" s="315">
        <f t="shared" si="14"/>
        <v>0</v>
      </c>
      <c r="BF164" s="315">
        <f t="shared" si="15"/>
        <v>0</v>
      </c>
      <c r="BG164" s="315">
        <f t="shared" si="16"/>
        <v>0</v>
      </c>
      <c r="BH164" s="315">
        <f t="shared" si="17"/>
        <v>0</v>
      </c>
      <c r="BI164" s="315">
        <f t="shared" si="18"/>
        <v>0</v>
      </c>
      <c r="BJ164" s="220" t="s">
        <v>84</v>
      </c>
      <c r="BK164" s="316">
        <f t="shared" si="19"/>
        <v>0</v>
      </c>
      <c r="BL164" s="220" t="s">
        <v>226</v>
      </c>
      <c r="BM164" s="314" t="s">
        <v>825</v>
      </c>
    </row>
    <row r="165" spans="2:65" s="227" customFormat="1" ht="19.899999999999999" customHeight="1" x14ac:dyDescent="0.2">
      <c r="B165" s="303"/>
      <c r="C165" s="304" t="s">
        <v>659</v>
      </c>
      <c r="D165" s="304" t="s">
        <v>222</v>
      </c>
      <c r="E165" s="305" t="s">
        <v>1616</v>
      </c>
      <c r="F165" s="306" t="s">
        <v>1617</v>
      </c>
      <c r="G165" s="307" t="s">
        <v>332</v>
      </c>
      <c r="H165" s="308">
        <v>70</v>
      </c>
      <c r="I165" s="308">
        <v>0</v>
      </c>
      <c r="J165" s="308">
        <f t="shared" si="10"/>
        <v>0</v>
      </c>
      <c r="K165" s="309"/>
      <c r="L165" s="228"/>
      <c r="M165" s="310" t="s">
        <v>1</v>
      </c>
      <c r="N165" s="311" t="s">
        <v>38</v>
      </c>
      <c r="O165" s="312">
        <v>0</v>
      </c>
      <c r="P165" s="312">
        <f t="shared" si="11"/>
        <v>0</v>
      </c>
      <c r="Q165" s="312">
        <v>0</v>
      </c>
      <c r="R165" s="312">
        <f t="shared" si="12"/>
        <v>0</v>
      </c>
      <c r="S165" s="312">
        <v>0</v>
      </c>
      <c r="T165" s="313">
        <f t="shared" si="13"/>
        <v>0</v>
      </c>
      <c r="AR165" s="314" t="s">
        <v>226</v>
      </c>
      <c r="AT165" s="314" t="s">
        <v>222</v>
      </c>
      <c r="AU165" s="314" t="s">
        <v>84</v>
      </c>
      <c r="AY165" s="220" t="s">
        <v>219</v>
      </c>
      <c r="BE165" s="315">
        <f t="shared" si="14"/>
        <v>0</v>
      </c>
      <c r="BF165" s="315">
        <f t="shared" si="15"/>
        <v>0</v>
      </c>
      <c r="BG165" s="315">
        <f t="shared" si="16"/>
        <v>0</v>
      </c>
      <c r="BH165" s="315">
        <f t="shared" si="17"/>
        <v>0</v>
      </c>
      <c r="BI165" s="315">
        <f t="shared" si="18"/>
        <v>0</v>
      </c>
      <c r="BJ165" s="220" t="s">
        <v>84</v>
      </c>
      <c r="BK165" s="316">
        <f t="shared" si="19"/>
        <v>0</v>
      </c>
      <c r="BL165" s="220" t="s">
        <v>226</v>
      </c>
      <c r="BM165" s="314" t="s">
        <v>834</v>
      </c>
    </row>
    <row r="166" spans="2:65" s="227" customFormat="1" ht="19.899999999999999" customHeight="1" x14ac:dyDescent="0.2">
      <c r="B166" s="303"/>
      <c r="C166" s="349" t="s">
        <v>663</v>
      </c>
      <c r="D166" s="349" t="s">
        <v>606</v>
      </c>
      <c r="E166" s="350" t="s">
        <v>1618</v>
      </c>
      <c r="F166" s="351" t="s">
        <v>1619</v>
      </c>
      <c r="G166" s="352" t="s">
        <v>332</v>
      </c>
      <c r="H166" s="353">
        <v>17.34</v>
      </c>
      <c r="I166" s="353">
        <v>0</v>
      </c>
      <c r="J166" s="353">
        <f t="shared" si="10"/>
        <v>0</v>
      </c>
      <c r="K166" s="354"/>
      <c r="L166" s="355"/>
      <c r="M166" s="356" t="s">
        <v>1</v>
      </c>
      <c r="N166" s="357" t="s">
        <v>38</v>
      </c>
      <c r="O166" s="312">
        <v>0</v>
      </c>
      <c r="P166" s="312">
        <f t="shared" si="11"/>
        <v>0</v>
      </c>
      <c r="Q166" s="312">
        <v>0</v>
      </c>
      <c r="R166" s="312">
        <f t="shared" si="12"/>
        <v>0</v>
      </c>
      <c r="S166" s="312">
        <v>0</v>
      </c>
      <c r="T166" s="313">
        <f t="shared" si="13"/>
        <v>0</v>
      </c>
      <c r="AR166" s="314" t="s">
        <v>279</v>
      </c>
      <c r="AT166" s="314" t="s">
        <v>606</v>
      </c>
      <c r="AU166" s="314" t="s">
        <v>84</v>
      </c>
      <c r="AY166" s="220" t="s">
        <v>219</v>
      </c>
      <c r="BE166" s="315">
        <f t="shared" si="14"/>
        <v>0</v>
      </c>
      <c r="BF166" s="315">
        <f t="shared" si="15"/>
        <v>0</v>
      </c>
      <c r="BG166" s="315">
        <f t="shared" si="16"/>
        <v>0</v>
      </c>
      <c r="BH166" s="315">
        <f t="shared" si="17"/>
        <v>0</v>
      </c>
      <c r="BI166" s="315">
        <f t="shared" si="18"/>
        <v>0</v>
      </c>
      <c r="BJ166" s="220" t="s">
        <v>84</v>
      </c>
      <c r="BK166" s="316">
        <f t="shared" si="19"/>
        <v>0</v>
      </c>
      <c r="BL166" s="220" t="s">
        <v>226</v>
      </c>
      <c r="BM166" s="314" t="s">
        <v>843</v>
      </c>
    </row>
    <row r="167" spans="2:65" s="227" customFormat="1" ht="19.899999999999999" customHeight="1" x14ac:dyDescent="0.2">
      <c r="B167" s="303"/>
      <c r="C167" s="349" t="s">
        <v>667</v>
      </c>
      <c r="D167" s="349" t="s">
        <v>606</v>
      </c>
      <c r="E167" s="350" t="s">
        <v>1620</v>
      </c>
      <c r="F167" s="351" t="s">
        <v>1621</v>
      </c>
      <c r="G167" s="352" t="s">
        <v>332</v>
      </c>
      <c r="H167" s="353">
        <v>45.9</v>
      </c>
      <c r="I167" s="353">
        <v>0</v>
      </c>
      <c r="J167" s="353">
        <f t="shared" si="10"/>
        <v>0</v>
      </c>
      <c r="K167" s="354"/>
      <c r="L167" s="355"/>
      <c r="M167" s="356" t="s">
        <v>1</v>
      </c>
      <c r="N167" s="357" t="s">
        <v>38</v>
      </c>
      <c r="O167" s="312">
        <v>0</v>
      </c>
      <c r="P167" s="312">
        <f t="shared" si="11"/>
        <v>0</v>
      </c>
      <c r="Q167" s="312">
        <v>0</v>
      </c>
      <c r="R167" s="312">
        <f t="shared" si="12"/>
        <v>0</v>
      </c>
      <c r="S167" s="312">
        <v>0</v>
      </c>
      <c r="T167" s="313">
        <f t="shared" si="13"/>
        <v>0</v>
      </c>
      <c r="AR167" s="314" t="s">
        <v>279</v>
      </c>
      <c r="AT167" s="314" t="s">
        <v>606</v>
      </c>
      <c r="AU167" s="314" t="s">
        <v>84</v>
      </c>
      <c r="AY167" s="220" t="s">
        <v>219</v>
      </c>
      <c r="BE167" s="315">
        <f t="shared" si="14"/>
        <v>0</v>
      </c>
      <c r="BF167" s="315">
        <f t="shared" si="15"/>
        <v>0</v>
      </c>
      <c r="BG167" s="315">
        <f t="shared" si="16"/>
        <v>0</v>
      </c>
      <c r="BH167" s="315">
        <f t="shared" si="17"/>
        <v>0</v>
      </c>
      <c r="BI167" s="315">
        <f t="shared" si="18"/>
        <v>0</v>
      </c>
      <c r="BJ167" s="220" t="s">
        <v>84</v>
      </c>
      <c r="BK167" s="316">
        <f t="shared" si="19"/>
        <v>0</v>
      </c>
      <c r="BL167" s="220" t="s">
        <v>226</v>
      </c>
      <c r="BM167" s="314" t="s">
        <v>1108</v>
      </c>
    </row>
    <row r="168" spans="2:65" s="227" customFormat="1" ht="19.899999999999999" customHeight="1" x14ac:dyDescent="0.2">
      <c r="B168" s="303"/>
      <c r="C168" s="349" t="s">
        <v>672</v>
      </c>
      <c r="D168" s="349" t="s">
        <v>606</v>
      </c>
      <c r="E168" s="350" t="s">
        <v>2302</v>
      </c>
      <c r="F168" s="351" t="s">
        <v>2303</v>
      </c>
      <c r="G168" s="352" t="s">
        <v>332</v>
      </c>
      <c r="H168" s="353">
        <v>8.16</v>
      </c>
      <c r="I168" s="353">
        <v>0</v>
      </c>
      <c r="J168" s="353">
        <f t="shared" si="10"/>
        <v>0</v>
      </c>
      <c r="K168" s="354"/>
      <c r="L168" s="355"/>
      <c r="M168" s="356" t="s">
        <v>1</v>
      </c>
      <c r="N168" s="357" t="s">
        <v>38</v>
      </c>
      <c r="O168" s="312">
        <v>0</v>
      </c>
      <c r="P168" s="312">
        <f t="shared" si="11"/>
        <v>0</v>
      </c>
      <c r="Q168" s="312">
        <v>0</v>
      </c>
      <c r="R168" s="312">
        <f t="shared" si="12"/>
        <v>0</v>
      </c>
      <c r="S168" s="312">
        <v>0</v>
      </c>
      <c r="T168" s="313">
        <f t="shared" si="13"/>
        <v>0</v>
      </c>
      <c r="AR168" s="314" t="s">
        <v>279</v>
      </c>
      <c r="AT168" s="314" t="s">
        <v>606</v>
      </c>
      <c r="AU168" s="314" t="s">
        <v>84</v>
      </c>
      <c r="AY168" s="220" t="s">
        <v>219</v>
      </c>
      <c r="BE168" s="315">
        <f t="shared" si="14"/>
        <v>0</v>
      </c>
      <c r="BF168" s="315">
        <f t="shared" si="15"/>
        <v>0</v>
      </c>
      <c r="BG168" s="315">
        <f t="shared" si="16"/>
        <v>0</v>
      </c>
      <c r="BH168" s="315">
        <f t="shared" si="17"/>
        <v>0</v>
      </c>
      <c r="BI168" s="315">
        <f t="shared" si="18"/>
        <v>0</v>
      </c>
      <c r="BJ168" s="220" t="s">
        <v>84</v>
      </c>
      <c r="BK168" s="316">
        <f t="shared" si="19"/>
        <v>0</v>
      </c>
      <c r="BL168" s="220" t="s">
        <v>226</v>
      </c>
      <c r="BM168" s="314" t="s">
        <v>1110</v>
      </c>
    </row>
    <row r="169" spans="2:65" s="227" customFormat="1" ht="22.15" customHeight="1" x14ac:dyDescent="0.2">
      <c r="B169" s="303"/>
      <c r="C169" s="304" t="s">
        <v>677</v>
      </c>
      <c r="D169" s="304" t="s">
        <v>222</v>
      </c>
      <c r="E169" s="305" t="s">
        <v>1260</v>
      </c>
      <c r="F169" s="306" t="s">
        <v>1261</v>
      </c>
      <c r="G169" s="307" t="s">
        <v>640</v>
      </c>
      <c r="H169" s="308">
        <v>30.664999999999999</v>
      </c>
      <c r="I169" s="308">
        <v>0</v>
      </c>
      <c r="J169" s="308">
        <f t="shared" si="10"/>
        <v>0</v>
      </c>
      <c r="K169" s="309"/>
      <c r="L169" s="228"/>
      <c r="M169" s="310" t="s">
        <v>1</v>
      </c>
      <c r="N169" s="311" t="s">
        <v>38</v>
      </c>
      <c r="O169" s="312">
        <v>0</v>
      </c>
      <c r="P169" s="312">
        <f t="shared" si="11"/>
        <v>0</v>
      </c>
      <c r="Q169" s="312">
        <v>0</v>
      </c>
      <c r="R169" s="312">
        <f t="shared" si="12"/>
        <v>0</v>
      </c>
      <c r="S169" s="312">
        <v>0</v>
      </c>
      <c r="T169" s="313">
        <f t="shared" si="13"/>
        <v>0</v>
      </c>
      <c r="AR169" s="314" t="s">
        <v>226</v>
      </c>
      <c r="AT169" s="314" t="s">
        <v>222</v>
      </c>
      <c r="AU169" s="314" t="s">
        <v>84</v>
      </c>
      <c r="AY169" s="220" t="s">
        <v>219</v>
      </c>
      <c r="BE169" s="315">
        <f t="shared" si="14"/>
        <v>0</v>
      </c>
      <c r="BF169" s="315">
        <f t="shared" si="15"/>
        <v>0</v>
      </c>
      <c r="BG169" s="315">
        <f t="shared" si="16"/>
        <v>0</v>
      </c>
      <c r="BH169" s="315">
        <f t="shared" si="17"/>
        <v>0</v>
      </c>
      <c r="BI169" s="315">
        <f t="shared" si="18"/>
        <v>0</v>
      </c>
      <c r="BJ169" s="220" t="s">
        <v>84</v>
      </c>
      <c r="BK169" s="316">
        <f t="shared" si="19"/>
        <v>0</v>
      </c>
      <c r="BL169" s="220" t="s">
        <v>226</v>
      </c>
      <c r="BM169" s="314" t="s">
        <v>1113</v>
      </c>
    </row>
    <row r="170" spans="2:65" s="290" customFormat="1" ht="22.9" customHeight="1" x14ac:dyDescent="0.2">
      <c r="B170" s="291"/>
      <c r="D170" s="292" t="s">
        <v>71</v>
      </c>
      <c r="E170" s="301" t="s">
        <v>2304</v>
      </c>
      <c r="F170" s="301" t="s">
        <v>2305</v>
      </c>
      <c r="J170" s="302">
        <f>BK170</f>
        <v>0</v>
      </c>
      <c r="L170" s="291"/>
      <c r="M170" s="295"/>
      <c r="N170" s="296"/>
      <c r="O170" s="296"/>
      <c r="P170" s="297">
        <f>SUM(P171:P178)</f>
        <v>0</v>
      </c>
      <c r="Q170" s="296"/>
      <c r="R170" s="297">
        <f>SUM(R171:R178)</f>
        <v>0</v>
      </c>
      <c r="S170" s="296"/>
      <c r="T170" s="298">
        <f>SUM(T171:T178)</f>
        <v>0</v>
      </c>
      <c r="AR170" s="292" t="s">
        <v>84</v>
      </c>
      <c r="AT170" s="299" t="s">
        <v>71</v>
      </c>
      <c r="AU170" s="299" t="s">
        <v>79</v>
      </c>
      <c r="AY170" s="292" t="s">
        <v>219</v>
      </c>
      <c r="BK170" s="300">
        <f>SUM(BK171:BK178)</f>
        <v>0</v>
      </c>
    </row>
    <row r="171" spans="2:65" s="227" customFormat="1" ht="22.15" customHeight="1" x14ac:dyDescent="0.2">
      <c r="B171" s="303"/>
      <c r="C171" s="304" t="s">
        <v>683</v>
      </c>
      <c r="D171" s="304" t="s">
        <v>222</v>
      </c>
      <c r="E171" s="305" t="s">
        <v>2306</v>
      </c>
      <c r="F171" s="306" t="s">
        <v>2307</v>
      </c>
      <c r="G171" s="307" t="s">
        <v>1413</v>
      </c>
      <c r="H171" s="308">
        <v>1</v>
      </c>
      <c r="I171" s="308">
        <v>0</v>
      </c>
      <c r="J171" s="308">
        <f t="shared" ref="J171:J178" si="20">ROUND(I171*H171,3)</f>
        <v>0</v>
      </c>
      <c r="K171" s="309"/>
      <c r="L171" s="228"/>
      <c r="M171" s="310" t="s">
        <v>1</v>
      </c>
      <c r="N171" s="311" t="s">
        <v>38</v>
      </c>
      <c r="O171" s="312">
        <v>0</v>
      </c>
      <c r="P171" s="312">
        <f t="shared" ref="P171:P178" si="21">O171*H171</f>
        <v>0</v>
      </c>
      <c r="Q171" s="312">
        <v>0</v>
      </c>
      <c r="R171" s="312">
        <f t="shared" ref="R171:R178" si="22">Q171*H171</f>
        <v>0</v>
      </c>
      <c r="S171" s="312">
        <v>0</v>
      </c>
      <c r="T171" s="313">
        <f t="shared" ref="T171:T178" si="23">S171*H171</f>
        <v>0</v>
      </c>
      <c r="AR171" s="314" t="s">
        <v>226</v>
      </c>
      <c r="AT171" s="314" t="s">
        <v>222</v>
      </c>
      <c r="AU171" s="314" t="s">
        <v>84</v>
      </c>
      <c r="AY171" s="220" t="s">
        <v>219</v>
      </c>
      <c r="BE171" s="315">
        <f t="shared" ref="BE171:BE178" si="24">IF(N171="základná",J171,0)</f>
        <v>0</v>
      </c>
      <c r="BF171" s="315">
        <f t="shared" ref="BF171:BF178" si="25">IF(N171="znížená",J171,0)</f>
        <v>0</v>
      </c>
      <c r="BG171" s="315">
        <f t="shared" ref="BG171:BG178" si="26">IF(N171="zákl. prenesená",J171,0)</f>
        <v>0</v>
      </c>
      <c r="BH171" s="315">
        <f t="shared" ref="BH171:BH178" si="27">IF(N171="zníž. prenesená",J171,0)</f>
        <v>0</v>
      </c>
      <c r="BI171" s="315">
        <f t="shared" ref="BI171:BI178" si="28">IF(N171="nulová",J171,0)</f>
        <v>0</v>
      </c>
      <c r="BJ171" s="220" t="s">
        <v>84</v>
      </c>
      <c r="BK171" s="316">
        <f t="shared" ref="BK171:BK178" si="29">ROUND(I171*H171,3)</f>
        <v>0</v>
      </c>
      <c r="BL171" s="220" t="s">
        <v>226</v>
      </c>
      <c r="BM171" s="314" t="s">
        <v>1165</v>
      </c>
    </row>
    <row r="172" spans="2:65" s="227" customFormat="1" ht="34.9" customHeight="1" x14ac:dyDescent="0.2">
      <c r="B172" s="303"/>
      <c r="C172" s="349" t="s">
        <v>635</v>
      </c>
      <c r="D172" s="349" t="s">
        <v>606</v>
      </c>
      <c r="E172" s="350" t="s">
        <v>2308</v>
      </c>
      <c r="F172" s="351" t="s">
        <v>2309</v>
      </c>
      <c r="G172" s="352" t="s">
        <v>268</v>
      </c>
      <c r="H172" s="353">
        <v>1</v>
      </c>
      <c r="I172" s="353">
        <v>0</v>
      </c>
      <c r="J172" s="353">
        <f t="shared" si="20"/>
        <v>0</v>
      </c>
      <c r="K172" s="354"/>
      <c r="L172" s="355"/>
      <c r="M172" s="356" t="s">
        <v>1</v>
      </c>
      <c r="N172" s="357" t="s">
        <v>38</v>
      </c>
      <c r="O172" s="312">
        <v>0</v>
      </c>
      <c r="P172" s="312">
        <f t="shared" si="21"/>
        <v>0</v>
      </c>
      <c r="Q172" s="312">
        <v>0</v>
      </c>
      <c r="R172" s="312">
        <f t="shared" si="22"/>
        <v>0</v>
      </c>
      <c r="S172" s="312">
        <v>0</v>
      </c>
      <c r="T172" s="313">
        <f t="shared" si="23"/>
        <v>0</v>
      </c>
      <c r="AR172" s="314" t="s">
        <v>279</v>
      </c>
      <c r="AT172" s="314" t="s">
        <v>606</v>
      </c>
      <c r="AU172" s="314" t="s">
        <v>84</v>
      </c>
      <c r="AY172" s="220" t="s">
        <v>219</v>
      </c>
      <c r="BE172" s="315">
        <f t="shared" si="24"/>
        <v>0</v>
      </c>
      <c r="BF172" s="315">
        <f t="shared" si="25"/>
        <v>0</v>
      </c>
      <c r="BG172" s="315">
        <f t="shared" si="26"/>
        <v>0</v>
      </c>
      <c r="BH172" s="315">
        <f t="shared" si="27"/>
        <v>0</v>
      </c>
      <c r="BI172" s="315">
        <f t="shared" si="28"/>
        <v>0</v>
      </c>
      <c r="BJ172" s="220" t="s">
        <v>84</v>
      </c>
      <c r="BK172" s="316">
        <f t="shared" si="29"/>
        <v>0</v>
      </c>
      <c r="BL172" s="220" t="s">
        <v>226</v>
      </c>
      <c r="BM172" s="314" t="s">
        <v>1170</v>
      </c>
    </row>
    <row r="173" spans="2:65" s="227" customFormat="1" ht="14.45" customHeight="1" x14ac:dyDescent="0.2">
      <c r="B173" s="303"/>
      <c r="C173" s="349" t="s">
        <v>691</v>
      </c>
      <c r="D173" s="349" t="s">
        <v>606</v>
      </c>
      <c r="E173" s="350" t="s">
        <v>2310</v>
      </c>
      <c r="F173" s="351" t="s">
        <v>2311</v>
      </c>
      <c r="G173" s="352" t="s">
        <v>268</v>
      </c>
      <c r="H173" s="353">
        <v>1</v>
      </c>
      <c r="I173" s="353">
        <v>0</v>
      </c>
      <c r="J173" s="353">
        <f t="shared" si="20"/>
        <v>0</v>
      </c>
      <c r="K173" s="354"/>
      <c r="L173" s="355"/>
      <c r="M173" s="356" t="s">
        <v>1</v>
      </c>
      <c r="N173" s="357" t="s">
        <v>38</v>
      </c>
      <c r="O173" s="312">
        <v>0</v>
      </c>
      <c r="P173" s="312">
        <f t="shared" si="21"/>
        <v>0</v>
      </c>
      <c r="Q173" s="312">
        <v>0</v>
      </c>
      <c r="R173" s="312">
        <f t="shared" si="22"/>
        <v>0</v>
      </c>
      <c r="S173" s="312">
        <v>0</v>
      </c>
      <c r="T173" s="313">
        <f t="shared" si="23"/>
        <v>0</v>
      </c>
      <c r="AR173" s="314" t="s">
        <v>279</v>
      </c>
      <c r="AT173" s="314" t="s">
        <v>606</v>
      </c>
      <c r="AU173" s="314" t="s">
        <v>84</v>
      </c>
      <c r="AY173" s="220" t="s">
        <v>219</v>
      </c>
      <c r="BE173" s="315">
        <f t="shared" si="24"/>
        <v>0</v>
      </c>
      <c r="BF173" s="315">
        <f t="shared" si="25"/>
        <v>0</v>
      </c>
      <c r="BG173" s="315">
        <f t="shared" si="26"/>
        <v>0</v>
      </c>
      <c r="BH173" s="315">
        <f t="shared" si="27"/>
        <v>0</v>
      </c>
      <c r="BI173" s="315">
        <f t="shared" si="28"/>
        <v>0</v>
      </c>
      <c r="BJ173" s="220" t="s">
        <v>84</v>
      </c>
      <c r="BK173" s="316">
        <f t="shared" si="29"/>
        <v>0</v>
      </c>
      <c r="BL173" s="220" t="s">
        <v>226</v>
      </c>
      <c r="BM173" s="314" t="s">
        <v>1205</v>
      </c>
    </row>
    <row r="174" spans="2:65" s="227" customFormat="1" ht="14.45" customHeight="1" x14ac:dyDescent="0.2">
      <c r="B174" s="303"/>
      <c r="C174" s="349" t="s">
        <v>697</v>
      </c>
      <c r="D174" s="349" t="s">
        <v>606</v>
      </c>
      <c r="E174" s="350" t="s">
        <v>2312</v>
      </c>
      <c r="F174" s="351" t="s">
        <v>2313</v>
      </c>
      <c r="G174" s="352" t="s">
        <v>268</v>
      </c>
      <c r="H174" s="353">
        <v>1</v>
      </c>
      <c r="I174" s="353">
        <v>0</v>
      </c>
      <c r="J174" s="353">
        <f t="shared" si="20"/>
        <v>0</v>
      </c>
      <c r="K174" s="354"/>
      <c r="L174" s="355"/>
      <c r="M174" s="356" t="s">
        <v>1</v>
      </c>
      <c r="N174" s="357" t="s">
        <v>38</v>
      </c>
      <c r="O174" s="312">
        <v>0</v>
      </c>
      <c r="P174" s="312">
        <f t="shared" si="21"/>
        <v>0</v>
      </c>
      <c r="Q174" s="312">
        <v>0</v>
      </c>
      <c r="R174" s="312">
        <f t="shared" si="22"/>
        <v>0</v>
      </c>
      <c r="S174" s="312">
        <v>0</v>
      </c>
      <c r="T174" s="313">
        <f t="shared" si="23"/>
        <v>0</v>
      </c>
      <c r="AR174" s="314" t="s">
        <v>279</v>
      </c>
      <c r="AT174" s="314" t="s">
        <v>606</v>
      </c>
      <c r="AU174" s="314" t="s">
        <v>84</v>
      </c>
      <c r="AY174" s="220" t="s">
        <v>219</v>
      </c>
      <c r="BE174" s="315">
        <f t="shared" si="24"/>
        <v>0</v>
      </c>
      <c r="BF174" s="315">
        <f t="shared" si="25"/>
        <v>0</v>
      </c>
      <c r="BG174" s="315">
        <f t="shared" si="26"/>
        <v>0</v>
      </c>
      <c r="BH174" s="315">
        <f t="shared" si="27"/>
        <v>0</v>
      </c>
      <c r="BI174" s="315">
        <f t="shared" si="28"/>
        <v>0</v>
      </c>
      <c r="BJ174" s="220" t="s">
        <v>84</v>
      </c>
      <c r="BK174" s="316">
        <f t="shared" si="29"/>
        <v>0</v>
      </c>
      <c r="BL174" s="220" t="s">
        <v>226</v>
      </c>
      <c r="BM174" s="314" t="s">
        <v>1284</v>
      </c>
    </row>
    <row r="175" spans="2:65" s="227" customFormat="1" ht="14.45" customHeight="1" x14ac:dyDescent="0.2">
      <c r="B175" s="303"/>
      <c r="C175" s="349" t="s">
        <v>701</v>
      </c>
      <c r="D175" s="349" t="s">
        <v>606</v>
      </c>
      <c r="E175" s="350" t="s">
        <v>2314</v>
      </c>
      <c r="F175" s="351" t="s">
        <v>2315</v>
      </c>
      <c r="G175" s="352" t="s">
        <v>268</v>
      </c>
      <c r="H175" s="353">
        <v>1</v>
      </c>
      <c r="I175" s="353">
        <v>0</v>
      </c>
      <c r="J175" s="353">
        <f t="shared" si="20"/>
        <v>0</v>
      </c>
      <c r="K175" s="354"/>
      <c r="L175" s="355"/>
      <c r="M175" s="356" t="s">
        <v>1</v>
      </c>
      <c r="N175" s="357" t="s">
        <v>38</v>
      </c>
      <c r="O175" s="312">
        <v>0</v>
      </c>
      <c r="P175" s="312">
        <f t="shared" si="21"/>
        <v>0</v>
      </c>
      <c r="Q175" s="312">
        <v>0</v>
      </c>
      <c r="R175" s="312">
        <f t="shared" si="22"/>
        <v>0</v>
      </c>
      <c r="S175" s="312">
        <v>0</v>
      </c>
      <c r="T175" s="313">
        <f t="shared" si="23"/>
        <v>0</v>
      </c>
      <c r="AR175" s="314" t="s">
        <v>279</v>
      </c>
      <c r="AT175" s="314" t="s">
        <v>606</v>
      </c>
      <c r="AU175" s="314" t="s">
        <v>84</v>
      </c>
      <c r="AY175" s="220" t="s">
        <v>219</v>
      </c>
      <c r="BE175" s="315">
        <f t="shared" si="24"/>
        <v>0</v>
      </c>
      <c r="BF175" s="315">
        <f t="shared" si="25"/>
        <v>0</v>
      </c>
      <c r="BG175" s="315">
        <f t="shared" si="26"/>
        <v>0</v>
      </c>
      <c r="BH175" s="315">
        <f t="shared" si="27"/>
        <v>0</v>
      </c>
      <c r="BI175" s="315">
        <f t="shared" si="28"/>
        <v>0</v>
      </c>
      <c r="BJ175" s="220" t="s">
        <v>84</v>
      </c>
      <c r="BK175" s="316">
        <f t="shared" si="29"/>
        <v>0</v>
      </c>
      <c r="BL175" s="220" t="s">
        <v>226</v>
      </c>
      <c r="BM175" s="314" t="s">
        <v>1287</v>
      </c>
    </row>
    <row r="176" spans="2:65" s="227" customFormat="1" ht="14.45" customHeight="1" x14ac:dyDescent="0.2">
      <c r="B176" s="303"/>
      <c r="C176" s="349" t="s">
        <v>706</v>
      </c>
      <c r="D176" s="349" t="s">
        <v>606</v>
      </c>
      <c r="E176" s="350" t="s">
        <v>2316</v>
      </c>
      <c r="F176" s="351" t="s">
        <v>2317</v>
      </c>
      <c r="G176" s="352" t="s">
        <v>268</v>
      </c>
      <c r="H176" s="353">
        <v>1</v>
      </c>
      <c r="I176" s="353">
        <v>0</v>
      </c>
      <c r="J176" s="353">
        <f t="shared" si="20"/>
        <v>0</v>
      </c>
      <c r="K176" s="354"/>
      <c r="L176" s="355"/>
      <c r="M176" s="356" t="s">
        <v>1</v>
      </c>
      <c r="N176" s="357" t="s">
        <v>38</v>
      </c>
      <c r="O176" s="312">
        <v>0</v>
      </c>
      <c r="P176" s="312">
        <f t="shared" si="21"/>
        <v>0</v>
      </c>
      <c r="Q176" s="312">
        <v>0</v>
      </c>
      <c r="R176" s="312">
        <f t="shared" si="22"/>
        <v>0</v>
      </c>
      <c r="S176" s="312">
        <v>0</v>
      </c>
      <c r="T176" s="313">
        <f t="shared" si="23"/>
        <v>0</v>
      </c>
      <c r="AR176" s="314" t="s">
        <v>279</v>
      </c>
      <c r="AT176" s="314" t="s">
        <v>606</v>
      </c>
      <c r="AU176" s="314" t="s">
        <v>84</v>
      </c>
      <c r="AY176" s="220" t="s">
        <v>219</v>
      </c>
      <c r="BE176" s="315">
        <f t="shared" si="24"/>
        <v>0</v>
      </c>
      <c r="BF176" s="315">
        <f t="shared" si="25"/>
        <v>0</v>
      </c>
      <c r="BG176" s="315">
        <f t="shared" si="26"/>
        <v>0</v>
      </c>
      <c r="BH176" s="315">
        <f t="shared" si="27"/>
        <v>0</v>
      </c>
      <c r="BI176" s="315">
        <f t="shared" si="28"/>
        <v>0</v>
      </c>
      <c r="BJ176" s="220" t="s">
        <v>84</v>
      </c>
      <c r="BK176" s="316">
        <f t="shared" si="29"/>
        <v>0</v>
      </c>
      <c r="BL176" s="220" t="s">
        <v>226</v>
      </c>
      <c r="BM176" s="314" t="s">
        <v>1290</v>
      </c>
    </row>
    <row r="177" spans="2:65" s="227" customFormat="1" ht="30" customHeight="1" x14ac:dyDescent="0.2">
      <c r="B177" s="303"/>
      <c r="C177" s="304" t="s">
        <v>710</v>
      </c>
      <c r="D177" s="304" t="s">
        <v>222</v>
      </c>
      <c r="E177" s="305" t="s">
        <v>2318</v>
      </c>
      <c r="F177" s="306" t="s">
        <v>2319</v>
      </c>
      <c r="G177" s="307" t="s">
        <v>1413</v>
      </c>
      <c r="H177" s="308">
        <v>1</v>
      </c>
      <c r="I177" s="308">
        <v>0</v>
      </c>
      <c r="J177" s="308">
        <f t="shared" si="20"/>
        <v>0</v>
      </c>
      <c r="K177" s="309"/>
      <c r="L177" s="228"/>
      <c r="M177" s="310" t="s">
        <v>1</v>
      </c>
      <c r="N177" s="311" t="s">
        <v>38</v>
      </c>
      <c r="O177" s="312">
        <v>0</v>
      </c>
      <c r="P177" s="312">
        <f t="shared" si="21"/>
        <v>0</v>
      </c>
      <c r="Q177" s="312">
        <v>0</v>
      </c>
      <c r="R177" s="312">
        <f t="shared" si="22"/>
        <v>0</v>
      </c>
      <c r="S177" s="312">
        <v>0</v>
      </c>
      <c r="T177" s="313">
        <f t="shared" si="23"/>
        <v>0</v>
      </c>
      <c r="AR177" s="314" t="s">
        <v>226</v>
      </c>
      <c r="AT177" s="314" t="s">
        <v>222</v>
      </c>
      <c r="AU177" s="314" t="s">
        <v>84</v>
      </c>
      <c r="AY177" s="220" t="s">
        <v>219</v>
      </c>
      <c r="BE177" s="315">
        <f t="shared" si="24"/>
        <v>0</v>
      </c>
      <c r="BF177" s="315">
        <f t="shared" si="25"/>
        <v>0</v>
      </c>
      <c r="BG177" s="315">
        <f t="shared" si="26"/>
        <v>0</v>
      </c>
      <c r="BH177" s="315">
        <f t="shared" si="27"/>
        <v>0</v>
      </c>
      <c r="BI177" s="315">
        <f t="shared" si="28"/>
        <v>0</v>
      </c>
      <c r="BJ177" s="220" t="s">
        <v>84</v>
      </c>
      <c r="BK177" s="316">
        <f t="shared" si="29"/>
        <v>0</v>
      </c>
      <c r="BL177" s="220" t="s">
        <v>226</v>
      </c>
      <c r="BM177" s="314" t="s">
        <v>1293</v>
      </c>
    </row>
    <row r="178" spans="2:65" s="227" customFormat="1" ht="22.15" customHeight="1" x14ac:dyDescent="0.2">
      <c r="B178" s="303"/>
      <c r="C178" s="304" t="s">
        <v>721</v>
      </c>
      <c r="D178" s="304" t="s">
        <v>222</v>
      </c>
      <c r="E178" s="305" t="s">
        <v>2320</v>
      </c>
      <c r="F178" s="306" t="s">
        <v>2321</v>
      </c>
      <c r="G178" s="307" t="s">
        <v>640</v>
      </c>
      <c r="H178" s="308">
        <v>106.34399999999999</v>
      </c>
      <c r="I178" s="308">
        <v>0</v>
      </c>
      <c r="J178" s="308">
        <f t="shared" si="20"/>
        <v>0</v>
      </c>
      <c r="K178" s="309"/>
      <c r="L178" s="228"/>
      <c r="M178" s="310" t="s">
        <v>1</v>
      </c>
      <c r="N178" s="311" t="s">
        <v>38</v>
      </c>
      <c r="O178" s="312">
        <v>0</v>
      </c>
      <c r="P178" s="312">
        <f t="shared" si="21"/>
        <v>0</v>
      </c>
      <c r="Q178" s="312">
        <v>0</v>
      </c>
      <c r="R178" s="312">
        <f t="shared" si="22"/>
        <v>0</v>
      </c>
      <c r="S178" s="312">
        <v>0</v>
      </c>
      <c r="T178" s="313">
        <f t="shared" si="23"/>
        <v>0</v>
      </c>
      <c r="AR178" s="314" t="s">
        <v>226</v>
      </c>
      <c r="AT178" s="314" t="s">
        <v>222</v>
      </c>
      <c r="AU178" s="314" t="s">
        <v>84</v>
      </c>
      <c r="AY178" s="220" t="s">
        <v>219</v>
      </c>
      <c r="BE178" s="315">
        <f t="shared" si="24"/>
        <v>0</v>
      </c>
      <c r="BF178" s="315">
        <f t="shared" si="25"/>
        <v>0</v>
      </c>
      <c r="BG178" s="315">
        <f t="shared" si="26"/>
        <v>0</v>
      </c>
      <c r="BH178" s="315">
        <f t="shared" si="27"/>
        <v>0</v>
      </c>
      <c r="BI178" s="315">
        <f t="shared" si="28"/>
        <v>0</v>
      </c>
      <c r="BJ178" s="220" t="s">
        <v>84</v>
      </c>
      <c r="BK178" s="316">
        <f t="shared" si="29"/>
        <v>0</v>
      </c>
      <c r="BL178" s="220" t="s">
        <v>226</v>
      </c>
      <c r="BM178" s="314" t="s">
        <v>1296</v>
      </c>
    </row>
    <row r="179" spans="2:65" s="290" customFormat="1" ht="22.9" customHeight="1" x14ac:dyDescent="0.2">
      <c r="B179" s="291"/>
      <c r="D179" s="292" t="s">
        <v>71</v>
      </c>
      <c r="E179" s="301" t="s">
        <v>2322</v>
      </c>
      <c r="F179" s="301" t="s">
        <v>2323</v>
      </c>
      <c r="J179" s="302">
        <f>BK179</f>
        <v>0</v>
      </c>
      <c r="L179" s="291"/>
      <c r="M179" s="295"/>
      <c r="N179" s="296"/>
      <c r="O179" s="296"/>
      <c r="P179" s="297">
        <f>SUM(P180:P182)</f>
        <v>0</v>
      </c>
      <c r="Q179" s="296"/>
      <c r="R179" s="297">
        <f>SUM(R180:R182)</f>
        <v>0</v>
      </c>
      <c r="S179" s="296"/>
      <c r="T179" s="298">
        <f>SUM(T180:T182)</f>
        <v>0</v>
      </c>
      <c r="AR179" s="292" t="s">
        <v>84</v>
      </c>
      <c r="AT179" s="299" t="s">
        <v>71</v>
      </c>
      <c r="AU179" s="299" t="s">
        <v>79</v>
      </c>
      <c r="AY179" s="292" t="s">
        <v>219</v>
      </c>
      <c r="BK179" s="300">
        <f>SUM(BK180:BK182)</f>
        <v>0</v>
      </c>
    </row>
    <row r="180" spans="2:65" s="227" customFormat="1" ht="22.15" customHeight="1" x14ac:dyDescent="0.2">
      <c r="B180" s="303"/>
      <c r="C180" s="304" t="s">
        <v>726</v>
      </c>
      <c r="D180" s="304" t="s">
        <v>222</v>
      </c>
      <c r="E180" s="305" t="s">
        <v>2324</v>
      </c>
      <c r="F180" s="306" t="s">
        <v>2325</v>
      </c>
      <c r="G180" s="307" t="s">
        <v>268</v>
      </c>
      <c r="H180" s="308">
        <v>1</v>
      </c>
      <c r="I180" s="308">
        <v>0</v>
      </c>
      <c r="J180" s="308">
        <f>ROUND(I180*H180,3)</f>
        <v>0</v>
      </c>
      <c r="K180" s="309"/>
      <c r="L180" s="228"/>
      <c r="M180" s="310" t="s">
        <v>1</v>
      </c>
      <c r="N180" s="311" t="s">
        <v>38</v>
      </c>
      <c r="O180" s="312">
        <v>0</v>
      </c>
      <c r="P180" s="312">
        <f>O180*H180</f>
        <v>0</v>
      </c>
      <c r="Q180" s="312">
        <v>0</v>
      </c>
      <c r="R180" s="312">
        <f>Q180*H180</f>
        <v>0</v>
      </c>
      <c r="S180" s="312">
        <v>0</v>
      </c>
      <c r="T180" s="313">
        <f>S180*H180</f>
        <v>0</v>
      </c>
      <c r="AR180" s="314" t="s">
        <v>226</v>
      </c>
      <c r="AT180" s="314" t="s">
        <v>222</v>
      </c>
      <c r="AU180" s="314" t="s">
        <v>84</v>
      </c>
      <c r="AY180" s="220" t="s">
        <v>219</v>
      </c>
      <c r="BE180" s="315">
        <f>IF(N180="základná",J180,0)</f>
        <v>0</v>
      </c>
      <c r="BF180" s="315">
        <f>IF(N180="znížená",J180,0)</f>
        <v>0</v>
      </c>
      <c r="BG180" s="315">
        <f>IF(N180="zákl. prenesená",J180,0)</f>
        <v>0</v>
      </c>
      <c r="BH180" s="315">
        <f>IF(N180="zníž. prenesená",J180,0)</f>
        <v>0</v>
      </c>
      <c r="BI180" s="315">
        <f>IF(N180="nulová",J180,0)</f>
        <v>0</v>
      </c>
      <c r="BJ180" s="220" t="s">
        <v>84</v>
      </c>
      <c r="BK180" s="316">
        <f>ROUND(I180*H180,3)</f>
        <v>0</v>
      </c>
      <c r="BL180" s="220" t="s">
        <v>226</v>
      </c>
      <c r="BM180" s="314" t="s">
        <v>1299</v>
      </c>
    </row>
    <row r="181" spans="2:65" s="227" customFormat="1" ht="22.15" customHeight="1" x14ac:dyDescent="0.2">
      <c r="B181" s="303"/>
      <c r="C181" s="349" t="s">
        <v>732</v>
      </c>
      <c r="D181" s="349" t="s">
        <v>606</v>
      </c>
      <c r="E181" s="350" t="s">
        <v>2326</v>
      </c>
      <c r="F181" s="351" t="s">
        <v>2327</v>
      </c>
      <c r="G181" s="352" t="s">
        <v>268</v>
      </c>
      <c r="H181" s="353">
        <v>1</v>
      </c>
      <c r="I181" s="353">
        <v>0</v>
      </c>
      <c r="J181" s="353">
        <f>ROUND(I181*H181,3)</f>
        <v>0</v>
      </c>
      <c r="K181" s="354"/>
      <c r="L181" s="355"/>
      <c r="M181" s="356" t="s">
        <v>1</v>
      </c>
      <c r="N181" s="357" t="s">
        <v>38</v>
      </c>
      <c r="O181" s="312">
        <v>0</v>
      </c>
      <c r="P181" s="312">
        <f>O181*H181</f>
        <v>0</v>
      </c>
      <c r="Q181" s="312">
        <v>0</v>
      </c>
      <c r="R181" s="312">
        <f>Q181*H181</f>
        <v>0</v>
      </c>
      <c r="S181" s="312">
        <v>0</v>
      </c>
      <c r="T181" s="313">
        <f>S181*H181</f>
        <v>0</v>
      </c>
      <c r="AR181" s="314" t="s">
        <v>279</v>
      </c>
      <c r="AT181" s="314" t="s">
        <v>606</v>
      </c>
      <c r="AU181" s="314" t="s">
        <v>84</v>
      </c>
      <c r="AY181" s="220" t="s">
        <v>219</v>
      </c>
      <c r="BE181" s="315">
        <f>IF(N181="základná",J181,0)</f>
        <v>0</v>
      </c>
      <c r="BF181" s="315">
        <f>IF(N181="znížená",J181,0)</f>
        <v>0</v>
      </c>
      <c r="BG181" s="315">
        <f>IF(N181="zákl. prenesená",J181,0)</f>
        <v>0</v>
      </c>
      <c r="BH181" s="315">
        <f>IF(N181="zníž. prenesená",J181,0)</f>
        <v>0</v>
      </c>
      <c r="BI181" s="315">
        <f>IF(N181="nulová",J181,0)</f>
        <v>0</v>
      </c>
      <c r="BJ181" s="220" t="s">
        <v>84</v>
      </c>
      <c r="BK181" s="316">
        <f>ROUND(I181*H181,3)</f>
        <v>0</v>
      </c>
      <c r="BL181" s="220" t="s">
        <v>226</v>
      </c>
      <c r="BM181" s="314" t="s">
        <v>1302</v>
      </c>
    </row>
    <row r="182" spans="2:65" s="227" customFormat="1" ht="19.899999999999999" customHeight="1" x14ac:dyDescent="0.2">
      <c r="B182" s="303"/>
      <c r="C182" s="304" t="s">
        <v>737</v>
      </c>
      <c r="D182" s="304" t="s">
        <v>222</v>
      </c>
      <c r="E182" s="305" t="s">
        <v>2328</v>
      </c>
      <c r="F182" s="306" t="s">
        <v>2329</v>
      </c>
      <c r="G182" s="307" t="s">
        <v>640</v>
      </c>
      <c r="H182" s="308">
        <v>4.7460000000000004</v>
      </c>
      <c r="I182" s="308">
        <v>0</v>
      </c>
      <c r="J182" s="308">
        <f>ROUND(I182*H182,3)</f>
        <v>0</v>
      </c>
      <c r="K182" s="309"/>
      <c r="L182" s="228"/>
      <c r="M182" s="310" t="s">
        <v>1</v>
      </c>
      <c r="N182" s="311" t="s">
        <v>38</v>
      </c>
      <c r="O182" s="312">
        <v>0</v>
      </c>
      <c r="P182" s="312">
        <f>O182*H182</f>
        <v>0</v>
      </c>
      <c r="Q182" s="312">
        <v>0</v>
      </c>
      <c r="R182" s="312">
        <f>Q182*H182</f>
        <v>0</v>
      </c>
      <c r="S182" s="312">
        <v>0</v>
      </c>
      <c r="T182" s="313">
        <f>S182*H182</f>
        <v>0</v>
      </c>
      <c r="AR182" s="314" t="s">
        <v>226</v>
      </c>
      <c r="AT182" s="314" t="s">
        <v>222</v>
      </c>
      <c r="AU182" s="314" t="s">
        <v>84</v>
      </c>
      <c r="AY182" s="220" t="s">
        <v>219</v>
      </c>
      <c r="BE182" s="315">
        <f>IF(N182="základná",J182,0)</f>
        <v>0</v>
      </c>
      <c r="BF182" s="315">
        <f>IF(N182="znížená",J182,0)</f>
        <v>0</v>
      </c>
      <c r="BG182" s="315">
        <f>IF(N182="zákl. prenesená",J182,0)</f>
        <v>0</v>
      </c>
      <c r="BH182" s="315">
        <f>IF(N182="zníž. prenesená",J182,0)</f>
        <v>0</v>
      </c>
      <c r="BI182" s="315">
        <f>IF(N182="nulová",J182,0)</f>
        <v>0</v>
      </c>
      <c r="BJ182" s="220" t="s">
        <v>84</v>
      </c>
      <c r="BK182" s="316">
        <f>ROUND(I182*H182,3)</f>
        <v>0</v>
      </c>
      <c r="BL182" s="220" t="s">
        <v>226</v>
      </c>
      <c r="BM182" s="314" t="s">
        <v>1305</v>
      </c>
    </row>
    <row r="183" spans="2:65" s="290" customFormat="1" ht="22.9" customHeight="1" x14ac:dyDescent="0.2">
      <c r="B183" s="291"/>
      <c r="D183" s="292" t="s">
        <v>71</v>
      </c>
      <c r="E183" s="301" t="s">
        <v>1622</v>
      </c>
      <c r="F183" s="301" t="s">
        <v>1623</v>
      </c>
      <c r="J183" s="302">
        <f>BK183</f>
        <v>0</v>
      </c>
      <c r="L183" s="291"/>
      <c r="M183" s="295"/>
      <c r="N183" s="296"/>
      <c r="O183" s="296"/>
      <c r="P183" s="297">
        <f>SUM(P184:P195)</f>
        <v>0</v>
      </c>
      <c r="Q183" s="296"/>
      <c r="R183" s="297">
        <f>SUM(R184:R195)</f>
        <v>0</v>
      </c>
      <c r="S183" s="296"/>
      <c r="T183" s="298">
        <f>SUM(T184:T195)</f>
        <v>0</v>
      </c>
      <c r="AR183" s="292" t="s">
        <v>84</v>
      </c>
      <c r="AT183" s="299" t="s">
        <v>71</v>
      </c>
      <c r="AU183" s="299" t="s">
        <v>79</v>
      </c>
      <c r="AY183" s="292" t="s">
        <v>219</v>
      </c>
      <c r="BK183" s="300">
        <f>SUM(BK184:BK195)</f>
        <v>0</v>
      </c>
    </row>
    <row r="184" spans="2:65" s="227" customFormat="1" ht="22.15" customHeight="1" x14ac:dyDescent="0.2">
      <c r="B184" s="303"/>
      <c r="C184" s="304" t="s">
        <v>741</v>
      </c>
      <c r="D184" s="304" t="s">
        <v>222</v>
      </c>
      <c r="E184" s="305" t="s">
        <v>1624</v>
      </c>
      <c r="F184" s="306" t="s">
        <v>1625</v>
      </c>
      <c r="G184" s="307" t="s">
        <v>332</v>
      </c>
      <c r="H184" s="308">
        <v>350</v>
      </c>
      <c r="I184" s="308">
        <v>0</v>
      </c>
      <c r="J184" s="308">
        <f t="shared" ref="J184:J195" si="30">ROUND(I184*H184,3)</f>
        <v>0</v>
      </c>
      <c r="K184" s="309"/>
      <c r="L184" s="228"/>
      <c r="M184" s="310" t="s">
        <v>1</v>
      </c>
      <c r="N184" s="311" t="s">
        <v>38</v>
      </c>
      <c r="O184" s="312">
        <v>0</v>
      </c>
      <c r="P184" s="312">
        <f t="shared" ref="P184:P195" si="31">O184*H184</f>
        <v>0</v>
      </c>
      <c r="Q184" s="312">
        <v>0</v>
      </c>
      <c r="R184" s="312">
        <f t="shared" ref="R184:R195" si="32">Q184*H184</f>
        <v>0</v>
      </c>
      <c r="S184" s="312">
        <v>0</v>
      </c>
      <c r="T184" s="313">
        <f t="shared" ref="T184:T195" si="33">S184*H184</f>
        <v>0</v>
      </c>
      <c r="AR184" s="314" t="s">
        <v>226</v>
      </c>
      <c r="AT184" s="314" t="s">
        <v>222</v>
      </c>
      <c r="AU184" s="314" t="s">
        <v>84</v>
      </c>
      <c r="AY184" s="220" t="s">
        <v>219</v>
      </c>
      <c r="BE184" s="315">
        <f t="shared" ref="BE184:BE195" si="34">IF(N184="základná",J184,0)</f>
        <v>0</v>
      </c>
      <c r="BF184" s="315">
        <f t="shared" ref="BF184:BF195" si="35">IF(N184="znížená",J184,0)</f>
        <v>0</v>
      </c>
      <c r="BG184" s="315">
        <f t="shared" ref="BG184:BG195" si="36">IF(N184="zákl. prenesená",J184,0)</f>
        <v>0</v>
      </c>
      <c r="BH184" s="315">
        <f t="shared" ref="BH184:BH195" si="37">IF(N184="zníž. prenesená",J184,0)</f>
        <v>0</v>
      </c>
      <c r="BI184" s="315">
        <f t="shared" ref="BI184:BI195" si="38">IF(N184="nulová",J184,0)</f>
        <v>0</v>
      </c>
      <c r="BJ184" s="220" t="s">
        <v>84</v>
      </c>
      <c r="BK184" s="316">
        <f t="shared" ref="BK184:BK195" si="39">ROUND(I184*H184,3)</f>
        <v>0</v>
      </c>
      <c r="BL184" s="220" t="s">
        <v>226</v>
      </c>
      <c r="BM184" s="314" t="s">
        <v>1308</v>
      </c>
    </row>
    <row r="185" spans="2:65" s="227" customFormat="1" ht="22.15" customHeight="1" x14ac:dyDescent="0.2">
      <c r="B185" s="303"/>
      <c r="C185" s="304" t="s">
        <v>745</v>
      </c>
      <c r="D185" s="304" t="s">
        <v>222</v>
      </c>
      <c r="E185" s="305" t="s">
        <v>1626</v>
      </c>
      <c r="F185" s="306" t="s">
        <v>1627</v>
      </c>
      <c r="G185" s="307" t="s">
        <v>332</v>
      </c>
      <c r="H185" s="308">
        <v>100</v>
      </c>
      <c r="I185" s="308">
        <v>0</v>
      </c>
      <c r="J185" s="308">
        <f t="shared" si="30"/>
        <v>0</v>
      </c>
      <c r="K185" s="309"/>
      <c r="L185" s="228"/>
      <c r="M185" s="310" t="s">
        <v>1</v>
      </c>
      <c r="N185" s="311" t="s">
        <v>38</v>
      </c>
      <c r="O185" s="312">
        <v>0</v>
      </c>
      <c r="P185" s="312">
        <f t="shared" si="31"/>
        <v>0</v>
      </c>
      <c r="Q185" s="312">
        <v>0</v>
      </c>
      <c r="R185" s="312">
        <f t="shared" si="32"/>
        <v>0</v>
      </c>
      <c r="S185" s="312">
        <v>0</v>
      </c>
      <c r="T185" s="313">
        <f t="shared" si="33"/>
        <v>0</v>
      </c>
      <c r="AR185" s="314" t="s">
        <v>226</v>
      </c>
      <c r="AT185" s="314" t="s">
        <v>222</v>
      </c>
      <c r="AU185" s="314" t="s">
        <v>84</v>
      </c>
      <c r="AY185" s="220" t="s">
        <v>219</v>
      </c>
      <c r="BE185" s="315">
        <f t="shared" si="34"/>
        <v>0</v>
      </c>
      <c r="BF185" s="315">
        <f t="shared" si="35"/>
        <v>0</v>
      </c>
      <c r="BG185" s="315">
        <f t="shared" si="36"/>
        <v>0</v>
      </c>
      <c r="BH185" s="315">
        <f t="shared" si="37"/>
        <v>0</v>
      </c>
      <c r="BI185" s="315">
        <f t="shared" si="38"/>
        <v>0</v>
      </c>
      <c r="BJ185" s="220" t="s">
        <v>84</v>
      </c>
      <c r="BK185" s="316">
        <f t="shared" si="39"/>
        <v>0</v>
      </c>
      <c r="BL185" s="220" t="s">
        <v>226</v>
      </c>
      <c r="BM185" s="314" t="s">
        <v>1311</v>
      </c>
    </row>
    <row r="186" spans="2:65" s="227" customFormat="1" ht="22.15" customHeight="1" x14ac:dyDescent="0.2">
      <c r="B186" s="303"/>
      <c r="C186" s="304" t="s">
        <v>749</v>
      </c>
      <c r="D186" s="304" t="s">
        <v>222</v>
      </c>
      <c r="E186" s="305" t="s">
        <v>1628</v>
      </c>
      <c r="F186" s="306" t="s">
        <v>1629</v>
      </c>
      <c r="G186" s="307" t="s">
        <v>332</v>
      </c>
      <c r="H186" s="308">
        <v>181</v>
      </c>
      <c r="I186" s="308">
        <v>0</v>
      </c>
      <c r="J186" s="308">
        <f t="shared" si="30"/>
        <v>0</v>
      </c>
      <c r="K186" s="309"/>
      <c r="L186" s="228"/>
      <c r="M186" s="310" t="s">
        <v>1</v>
      </c>
      <c r="N186" s="311" t="s">
        <v>38</v>
      </c>
      <c r="O186" s="312">
        <v>0</v>
      </c>
      <c r="P186" s="312">
        <f t="shared" si="31"/>
        <v>0</v>
      </c>
      <c r="Q186" s="312">
        <v>0</v>
      </c>
      <c r="R186" s="312">
        <f t="shared" si="32"/>
        <v>0</v>
      </c>
      <c r="S186" s="312">
        <v>0</v>
      </c>
      <c r="T186" s="313">
        <f t="shared" si="33"/>
        <v>0</v>
      </c>
      <c r="AR186" s="314" t="s">
        <v>226</v>
      </c>
      <c r="AT186" s="314" t="s">
        <v>222</v>
      </c>
      <c r="AU186" s="314" t="s">
        <v>84</v>
      </c>
      <c r="AY186" s="220" t="s">
        <v>219</v>
      </c>
      <c r="BE186" s="315">
        <f t="shared" si="34"/>
        <v>0</v>
      </c>
      <c r="BF186" s="315">
        <f t="shared" si="35"/>
        <v>0</v>
      </c>
      <c r="BG186" s="315">
        <f t="shared" si="36"/>
        <v>0</v>
      </c>
      <c r="BH186" s="315">
        <f t="shared" si="37"/>
        <v>0</v>
      </c>
      <c r="BI186" s="315">
        <f t="shared" si="38"/>
        <v>0</v>
      </c>
      <c r="BJ186" s="220" t="s">
        <v>84</v>
      </c>
      <c r="BK186" s="316">
        <f t="shared" si="39"/>
        <v>0</v>
      </c>
      <c r="BL186" s="220" t="s">
        <v>226</v>
      </c>
      <c r="BM186" s="314" t="s">
        <v>1314</v>
      </c>
    </row>
    <row r="187" spans="2:65" s="227" customFormat="1" ht="22.15" customHeight="1" x14ac:dyDescent="0.2">
      <c r="B187" s="303"/>
      <c r="C187" s="304" t="s">
        <v>755</v>
      </c>
      <c r="D187" s="304" t="s">
        <v>222</v>
      </c>
      <c r="E187" s="305" t="s">
        <v>1630</v>
      </c>
      <c r="F187" s="306" t="s">
        <v>1631</v>
      </c>
      <c r="G187" s="307" t="s">
        <v>332</v>
      </c>
      <c r="H187" s="308">
        <v>46</v>
      </c>
      <c r="I187" s="308">
        <v>0</v>
      </c>
      <c r="J187" s="308">
        <f t="shared" si="30"/>
        <v>0</v>
      </c>
      <c r="K187" s="309"/>
      <c r="L187" s="228"/>
      <c r="M187" s="310" t="s">
        <v>1</v>
      </c>
      <c r="N187" s="311" t="s">
        <v>38</v>
      </c>
      <c r="O187" s="312">
        <v>0</v>
      </c>
      <c r="P187" s="312">
        <f t="shared" si="31"/>
        <v>0</v>
      </c>
      <c r="Q187" s="312">
        <v>0</v>
      </c>
      <c r="R187" s="312">
        <f t="shared" si="32"/>
        <v>0</v>
      </c>
      <c r="S187" s="312">
        <v>0</v>
      </c>
      <c r="T187" s="313">
        <f t="shared" si="33"/>
        <v>0</v>
      </c>
      <c r="AR187" s="314" t="s">
        <v>226</v>
      </c>
      <c r="AT187" s="314" t="s">
        <v>222</v>
      </c>
      <c r="AU187" s="314" t="s">
        <v>84</v>
      </c>
      <c r="AY187" s="220" t="s">
        <v>219</v>
      </c>
      <c r="BE187" s="315">
        <f t="shared" si="34"/>
        <v>0</v>
      </c>
      <c r="BF187" s="315">
        <f t="shared" si="35"/>
        <v>0</v>
      </c>
      <c r="BG187" s="315">
        <f t="shared" si="36"/>
        <v>0</v>
      </c>
      <c r="BH187" s="315">
        <f t="shared" si="37"/>
        <v>0</v>
      </c>
      <c r="BI187" s="315">
        <f t="shared" si="38"/>
        <v>0</v>
      </c>
      <c r="BJ187" s="220" t="s">
        <v>84</v>
      </c>
      <c r="BK187" s="316">
        <f t="shared" si="39"/>
        <v>0</v>
      </c>
      <c r="BL187" s="220" t="s">
        <v>226</v>
      </c>
      <c r="BM187" s="314" t="s">
        <v>1317</v>
      </c>
    </row>
    <row r="188" spans="2:65" s="227" customFormat="1" ht="22.15" customHeight="1" x14ac:dyDescent="0.2">
      <c r="B188" s="303"/>
      <c r="C188" s="304" t="s">
        <v>766</v>
      </c>
      <c r="D188" s="304" t="s">
        <v>222</v>
      </c>
      <c r="E188" s="305" t="s">
        <v>1632</v>
      </c>
      <c r="F188" s="306" t="s">
        <v>1633</v>
      </c>
      <c r="G188" s="307" t="s">
        <v>332</v>
      </c>
      <c r="H188" s="308">
        <v>98</v>
      </c>
      <c r="I188" s="308">
        <v>0</v>
      </c>
      <c r="J188" s="308">
        <f t="shared" si="30"/>
        <v>0</v>
      </c>
      <c r="K188" s="309"/>
      <c r="L188" s="228"/>
      <c r="M188" s="310" t="s">
        <v>1</v>
      </c>
      <c r="N188" s="311" t="s">
        <v>38</v>
      </c>
      <c r="O188" s="312">
        <v>0</v>
      </c>
      <c r="P188" s="312">
        <f t="shared" si="31"/>
        <v>0</v>
      </c>
      <c r="Q188" s="312">
        <v>0</v>
      </c>
      <c r="R188" s="312">
        <f t="shared" si="32"/>
        <v>0</v>
      </c>
      <c r="S188" s="312">
        <v>0</v>
      </c>
      <c r="T188" s="313">
        <f t="shared" si="33"/>
        <v>0</v>
      </c>
      <c r="AR188" s="314" t="s">
        <v>226</v>
      </c>
      <c r="AT188" s="314" t="s">
        <v>222</v>
      </c>
      <c r="AU188" s="314" t="s">
        <v>84</v>
      </c>
      <c r="AY188" s="220" t="s">
        <v>219</v>
      </c>
      <c r="BE188" s="315">
        <f t="shared" si="34"/>
        <v>0</v>
      </c>
      <c r="BF188" s="315">
        <f t="shared" si="35"/>
        <v>0</v>
      </c>
      <c r="BG188" s="315">
        <f t="shared" si="36"/>
        <v>0</v>
      </c>
      <c r="BH188" s="315">
        <f t="shared" si="37"/>
        <v>0</v>
      </c>
      <c r="BI188" s="315">
        <f t="shared" si="38"/>
        <v>0</v>
      </c>
      <c r="BJ188" s="220" t="s">
        <v>84</v>
      </c>
      <c r="BK188" s="316">
        <f t="shared" si="39"/>
        <v>0</v>
      </c>
      <c r="BL188" s="220" t="s">
        <v>226</v>
      </c>
      <c r="BM188" s="314" t="s">
        <v>1320</v>
      </c>
    </row>
    <row r="189" spans="2:65" s="227" customFormat="1" ht="22.15" customHeight="1" x14ac:dyDescent="0.2">
      <c r="B189" s="303"/>
      <c r="C189" s="304" t="s">
        <v>771</v>
      </c>
      <c r="D189" s="304" t="s">
        <v>222</v>
      </c>
      <c r="E189" s="305" t="s">
        <v>1634</v>
      </c>
      <c r="F189" s="306" t="s">
        <v>1635</v>
      </c>
      <c r="G189" s="307" t="s">
        <v>332</v>
      </c>
      <c r="H189" s="308">
        <v>56</v>
      </c>
      <c r="I189" s="308">
        <v>0</v>
      </c>
      <c r="J189" s="308">
        <f t="shared" si="30"/>
        <v>0</v>
      </c>
      <c r="K189" s="309"/>
      <c r="L189" s="228"/>
      <c r="M189" s="310" t="s">
        <v>1</v>
      </c>
      <c r="N189" s="311" t="s">
        <v>38</v>
      </c>
      <c r="O189" s="312">
        <v>0</v>
      </c>
      <c r="P189" s="312">
        <f t="shared" si="31"/>
        <v>0</v>
      </c>
      <c r="Q189" s="312">
        <v>0</v>
      </c>
      <c r="R189" s="312">
        <f t="shared" si="32"/>
        <v>0</v>
      </c>
      <c r="S189" s="312">
        <v>0</v>
      </c>
      <c r="T189" s="313">
        <f t="shared" si="33"/>
        <v>0</v>
      </c>
      <c r="AR189" s="314" t="s">
        <v>226</v>
      </c>
      <c r="AT189" s="314" t="s">
        <v>222</v>
      </c>
      <c r="AU189" s="314" t="s">
        <v>84</v>
      </c>
      <c r="AY189" s="220" t="s">
        <v>219</v>
      </c>
      <c r="BE189" s="315">
        <f t="shared" si="34"/>
        <v>0</v>
      </c>
      <c r="BF189" s="315">
        <f t="shared" si="35"/>
        <v>0</v>
      </c>
      <c r="BG189" s="315">
        <f t="shared" si="36"/>
        <v>0</v>
      </c>
      <c r="BH189" s="315">
        <f t="shared" si="37"/>
        <v>0</v>
      </c>
      <c r="BI189" s="315">
        <f t="shared" si="38"/>
        <v>0</v>
      </c>
      <c r="BJ189" s="220" t="s">
        <v>84</v>
      </c>
      <c r="BK189" s="316">
        <f t="shared" si="39"/>
        <v>0</v>
      </c>
      <c r="BL189" s="220" t="s">
        <v>226</v>
      </c>
      <c r="BM189" s="314" t="s">
        <v>1323</v>
      </c>
    </row>
    <row r="190" spans="2:65" s="227" customFormat="1" ht="22.15" customHeight="1" x14ac:dyDescent="0.2">
      <c r="B190" s="303"/>
      <c r="C190" s="304" t="s">
        <v>777</v>
      </c>
      <c r="D190" s="304" t="s">
        <v>222</v>
      </c>
      <c r="E190" s="305" t="s">
        <v>1636</v>
      </c>
      <c r="F190" s="306" t="s">
        <v>1637</v>
      </c>
      <c r="G190" s="307" t="s">
        <v>332</v>
      </c>
      <c r="H190" s="308">
        <v>17</v>
      </c>
      <c r="I190" s="308">
        <v>0</v>
      </c>
      <c r="J190" s="308">
        <f t="shared" si="30"/>
        <v>0</v>
      </c>
      <c r="K190" s="309"/>
      <c r="L190" s="228"/>
      <c r="M190" s="310" t="s">
        <v>1</v>
      </c>
      <c r="N190" s="311" t="s">
        <v>38</v>
      </c>
      <c r="O190" s="312">
        <v>0</v>
      </c>
      <c r="P190" s="312">
        <f t="shared" si="31"/>
        <v>0</v>
      </c>
      <c r="Q190" s="312">
        <v>0</v>
      </c>
      <c r="R190" s="312">
        <f t="shared" si="32"/>
        <v>0</v>
      </c>
      <c r="S190" s="312">
        <v>0</v>
      </c>
      <c r="T190" s="313">
        <f t="shared" si="33"/>
        <v>0</v>
      </c>
      <c r="AR190" s="314" t="s">
        <v>226</v>
      </c>
      <c r="AT190" s="314" t="s">
        <v>222</v>
      </c>
      <c r="AU190" s="314" t="s">
        <v>84</v>
      </c>
      <c r="AY190" s="220" t="s">
        <v>219</v>
      </c>
      <c r="BE190" s="315">
        <f t="shared" si="34"/>
        <v>0</v>
      </c>
      <c r="BF190" s="315">
        <f t="shared" si="35"/>
        <v>0</v>
      </c>
      <c r="BG190" s="315">
        <f t="shared" si="36"/>
        <v>0</v>
      </c>
      <c r="BH190" s="315">
        <f t="shared" si="37"/>
        <v>0</v>
      </c>
      <c r="BI190" s="315">
        <f t="shared" si="38"/>
        <v>0</v>
      </c>
      <c r="BJ190" s="220" t="s">
        <v>84</v>
      </c>
      <c r="BK190" s="316">
        <f t="shared" si="39"/>
        <v>0</v>
      </c>
      <c r="BL190" s="220" t="s">
        <v>226</v>
      </c>
      <c r="BM190" s="314" t="s">
        <v>1326</v>
      </c>
    </row>
    <row r="191" spans="2:65" s="227" customFormat="1" ht="22.15" customHeight="1" x14ac:dyDescent="0.2">
      <c r="B191" s="303"/>
      <c r="C191" s="304" t="s">
        <v>808</v>
      </c>
      <c r="D191" s="304" t="s">
        <v>222</v>
      </c>
      <c r="E191" s="305" t="s">
        <v>1638</v>
      </c>
      <c r="F191" s="306" t="s">
        <v>1639</v>
      </c>
      <c r="G191" s="307" t="s">
        <v>332</v>
      </c>
      <c r="H191" s="308">
        <v>45</v>
      </c>
      <c r="I191" s="308">
        <v>0</v>
      </c>
      <c r="J191" s="308">
        <f t="shared" si="30"/>
        <v>0</v>
      </c>
      <c r="K191" s="309"/>
      <c r="L191" s="228"/>
      <c r="M191" s="310" t="s">
        <v>1</v>
      </c>
      <c r="N191" s="311" t="s">
        <v>38</v>
      </c>
      <c r="O191" s="312">
        <v>0</v>
      </c>
      <c r="P191" s="312">
        <f t="shared" si="31"/>
        <v>0</v>
      </c>
      <c r="Q191" s="312">
        <v>0</v>
      </c>
      <c r="R191" s="312">
        <f t="shared" si="32"/>
        <v>0</v>
      </c>
      <c r="S191" s="312">
        <v>0</v>
      </c>
      <c r="T191" s="313">
        <f t="shared" si="33"/>
        <v>0</v>
      </c>
      <c r="AR191" s="314" t="s">
        <v>226</v>
      </c>
      <c r="AT191" s="314" t="s">
        <v>222</v>
      </c>
      <c r="AU191" s="314" t="s">
        <v>84</v>
      </c>
      <c r="AY191" s="220" t="s">
        <v>219</v>
      </c>
      <c r="BE191" s="315">
        <f t="shared" si="34"/>
        <v>0</v>
      </c>
      <c r="BF191" s="315">
        <f t="shared" si="35"/>
        <v>0</v>
      </c>
      <c r="BG191" s="315">
        <f t="shared" si="36"/>
        <v>0</v>
      </c>
      <c r="BH191" s="315">
        <f t="shared" si="37"/>
        <v>0</v>
      </c>
      <c r="BI191" s="315">
        <f t="shared" si="38"/>
        <v>0</v>
      </c>
      <c r="BJ191" s="220" t="s">
        <v>84</v>
      </c>
      <c r="BK191" s="316">
        <f t="shared" si="39"/>
        <v>0</v>
      </c>
      <c r="BL191" s="220" t="s">
        <v>226</v>
      </c>
      <c r="BM191" s="314" t="s">
        <v>1329</v>
      </c>
    </row>
    <row r="192" spans="2:65" s="227" customFormat="1" ht="22.15" customHeight="1" x14ac:dyDescent="0.2">
      <c r="B192" s="303"/>
      <c r="C192" s="304" t="s">
        <v>825</v>
      </c>
      <c r="D192" s="304" t="s">
        <v>222</v>
      </c>
      <c r="E192" s="305" t="s">
        <v>2330</v>
      </c>
      <c r="F192" s="306" t="s">
        <v>2331</v>
      </c>
      <c r="G192" s="307" t="s">
        <v>332</v>
      </c>
      <c r="H192" s="308">
        <v>8</v>
      </c>
      <c r="I192" s="308">
        <v>0</v>
      </c>
      <c r="J192" s="308">
        <f t="shared" si="30"/>
        <v>0</v>
      </c>
      <c r="K192" s="309"/>
      <c r="L192" s="228"/>
      <c r="M192" s="310" t="s">
        <v>1</v>
      </c>
      <c r="N192" s="311" t="s">
        <v>38</v>
      </c>
      <c r="O192" s="312">
        <v>0</v>
      </c>
      <c r="P192" s="312">
        <f t="shared" si="31"/>
        <v>0</v>
      </c>
      <c r="Q192" s="312">
        <v>0</v>
      </c>
      <c r="R192" s="312">
        <f t="shared" si="32"/>
        <v>0</v>
      </c>
      <c r="S192" s="312">
        <v>0</v>
      </c>
      <c r="T192" s="313">
        <f t="shared" si="33"/>
        <v>0</v>
      </c>
      <c r="AR192" s="314" t="s">
        <v>226</v>
      </c>
      <c r="AT192" s="314" t="s">
        <v>222</v>
      </c>
      <c r="AU192" s="314" t="s">
        <v>84</v>
      </c>
      <c r="AY192" s="220" t="s">
        <v>219</v>
      </c>
      <c r="BE192" s="315">
        <f t="shared" si="34"/>
        <v>0</v>
      </c>
      <c r="BF192" s="315">
        <f t="shared" si="35"/>
        <v>0</v>
      </c>
      <c r="BG192" s="315">
        <f t="shared" si="36"/>
        <v>0</v>
      </c>
      <c r="BH192" s="315">
        <f t="shared" si="37"/>
        <v>0</v>
      </c>
      <c r="BI192" s="315">
        <f t="shared" si="38"/>
        <v>0</v>
      </c>
      <c r="BJ192" s="220" t="s">
        <v>84</v>
      </c>
      <c r="BK192" s="316">
        <f t="shared" si="39"/>
        <v>0</v>
      </c>
      <c r="BL192" s="220" t="s">
        <v>226</v>
      </c>
      <c r="BM192" s="314" t="s">
        <v>1332</v>
      </c>
    </row>
    <row r="193" spans="2:65" s="227" customFormat="1" ht="19.899999999999999" customHeight="1" x14ac:dyDescent="0.2">
      <c r="B193" s="303"/>
      <c r="C193" s="304" t="s">
        <v>830</v>
      </c>
      <c r="D193" s="304" t="s">
        <v>222</v>
      </c>
      <c r="E193" s="305" t="s">
        <v>1640</v>
      </c>
      <c r="F193" s="306" t="s">
        <v>1641</v>
      </c>
      <c r="G193" s="307" t="s">
        <v>332</v>
      </c>
      <c r="H193" s="308">
        <v>381</v>
      </c>
      <c r="I193" s="308">
        <v>0</v>
      </c>
      <c r="J193" s="308">
        <f t="shared" si="30"/>
        <v>0</v>
      </c>
      <c r="K193" s="309"/>
      <c r="L193" s="228"/>
      <c r="M193" s="310" t="s">
        <v>1</v>
      </c>
      <c r="N193" s="311" t="s">
        <v>38</v>
      </c>
      <c r="O193" s="312">
        <v>0</v>
      </c>
      <c r="P193" s="312">
        <f t="shared" si="31"/>
        <v>0</v>
      </c>
      <c r="Q193" s="312">
        <v>0</v>
      </c>
      <c r="R193" s="312">
        <f t="shared" si="32"/>
        <v>0</v>
      </c>
      <c r="S193" s="312">
        <v>0</v>
      </c>
      <c r="T193" s="313">
        <f t="shared" si="33"/>
        <v>0</v>
      </c>
      <c r="AR193" s="314" t="s">
        <v>226</v>
      </c>
      <c r="AT193" s="314" t="s">
        <v>222</v>
      </c>
      <c r="AU193" s="314" t="s">
        <v>84</v>
      </c>
      <c r="AY193" s="220" t="s">
        <v>219</v>
      </c>
      <c r="BE193" s="315">
        <f t="shared" si="34"/>
        <v>0</v>
      </c>
      <c r="BF193" s="315">
        <f t="shared" si="35"/>
        <v>0</v>
      </c>
      <c r="BG193" s="315">
        <f t="shared" si="36"/>
        <v>0</v>
      </c>
      <c r="BH193" s="315">
        <f t="shared" si="37"/>
        <v>0</v>
      </c>
      <c r="BI193" s="315">
        <f t="shared" si="38"/>
        <v>0</v>
      </c>
      <c r="BJ193" s="220" t="s">
        <v>84</v>
      </c>
      <c r="BK193" s="316">
        <f t="shared" si="39"/>
        <v>0</v>
      </c>
      <c r="BL193" s="220" t="s">
        <v>226</v>
      </c>
      <c r="BM193" s="314" t="s">
        <v>1335</v>
      </c>
    </row>
    <row r="194" spans="2:65" s="227" customFormat="1" ht="22.15" customHeight="1" x14ac:dyDescent="0.2">
      <c r="B194" s="303"/>
      <c r="C194" s="304" t="s">
        <v>834</v>
      </c>
      <c r="D194" s="304" t="s">
        <v>222</v>
      </c>
      <c r="E194" s="305" t="s">
        <v>1642</v>
      </c>
      <c r="F194" s="306" t="s">
        <v>1643</v>
      </c>
      <c r="G194" s="307" t="s">
        <v>332</v>
      </c>
      <c r="H194" s="308">
        <v>70</v>
      </c>
      <c r="I194" s="308">
        <v>0</v>
      </c>
      <c r="J194" s="308">
        <f t="shared" si="30"/>
        <v>0</v>
      </c>
      <c r="K194" s="309"/>
      <c r="L194" s="228"/>
      <c r="M194" s="310" t="s">
        <v>1</v>
      </c>
      <c r="N194" s="311" t="s">
        <v>38</v>
      </c>
      <c r="O194" s="312">
        <v>0</v>
      </c>
      <c r="P194" s="312">
        <f t="shared" si="31"/>
        <v>0</v>
      </c>
      <c r="Q194" s="312">
        <v>0</v>
      </c>
      <c r="R194" s="312">
        <f t="shared" si="32"/>
        <v>0</v>
      </c>
      <c r="S194" s="312">
        <v>0</v>
      </c>
      <c r="T194" s="313">
        <f t="shared" si="33"/>
        <v>0</v>
      </c>
      <c r="AR194" s="314" t="s">
        <v>226</v>
      </c>
      <c r="AT194" s="314" t="s">
        <v>222</v>
      </c>
      <c r="AU194" s="314" t="s">
        <v>84</v>
      </c>
      <c r="AY194" s="220" t="s">
        <v>219</v>
      </c>
      <c r="BE194" s="315">
        <f t="shared" si="34"/>
        <v>0</v>
      </c>
      <c r="BF194" s="315">
        <f t="shared" si="35"/>
        <v>0</v>
      </c>
      <c r="BG194" s="315">
        <f t="shared" si="36"/>
        <v>0</v>
      </c>
      <c r="BH194" s="315">
        <f t="shared" si="37"/>
        <v>0</v>
      </c>
      <c r="BI194" s="315">
        <f t="shared" si="38"/>
        <v>0</v>
      </c>
      <c r="BJ194" s="220" t="s">
        <v>84</v>
      </c>
      <c r="BK194" s="316">
        <f t="shared" si="39"/>
        <v>0</v>
      </c>
      <c r="BL194" s="220" t="s">
        <v>226</v>
      </c>
      <c r="BM194" s="314" t="s">
        <v>1338</v>
      </c>
    </row>
    <row r="195" spans="2:65" s="227" customFormat="1" ht="22.15" customHeight="1" x14ac:dyDescent="0.2">
      <c r="B195" s="303"/>
      <c r="C195" s="304" t="s">
        <v>838</v>
      </c>
      <c r="D195" s="304" t="s">
        <v>222</v>
      </c>
      <c r="E195" s="305" t="s">
        <v>1644</v>
      </c>
      <c r="F195" s="306" t="s">
        <v>1645</v>
      </c>
      <c r="G195" s="307" t="s">
        <v>640</v>
      </c>
      <c r="H195" s="308">
        <v>141.24199999999999</v>
      </c>
      <c r="I195" s="308">
        <v>0</v>
      </c>
      <c r="J195" s="308">
        <f t="shared" si="30"/>
        <v>0</v>
      </c>
      <c r="K195" s="309"/>
      <c r="L195" s="228"/>
      <c r="M195" s="310" t="s">
        <v>1</v>
      </c>
      <c r="N195" s="311" t="s">
        <v>38</v>
      </c>
      <c r="O195" s="312">
        <v>0</v>
      </c>
      <c r="P195" s="312">
        <f t="shared" si="31"/>
        <v>0</v>
      </c>
      <c r="Q195" s="312">
        <v>0</v>
      </c>
      <c r="R195" s="312">
        <f t="shared" si="32"/>
        <v>0</v>
      </c>
      <c r="S195" s="312">
        <v>0</v>
      </c>
      <c r="T195" s="313">
        <f t="shared" si="33"/>
        <v>0</v>
      </c>
      <c r="AR195" s="314" t="s">
        <v>226</v>
      </c>
      <c r="AT195" s="314" t="s">
        <v>222</v>
      </c>
      <c r="AU195" s="314" t="s">
        <v>84</v>
      </c>
      <c r="AY195" s="220" t="s">
        <v>219</v>
      </c>
      <c r="BE195" s="315">
        <f t="shared" si="34"/>
        <v>0</v>
      </c>
      <c r="BF195" s="315">
        <f t="shared" si="35"/>
        <v>0</v>
      </c>
      <c r="BG195" s="315">
        <f t="shared" si="36"/>
        <v>0</v>
      </c>
      <c r="BH195" s="315">
        <f t="shared" si="37"/>
        <v>0</v>
      </c>
      <c r="BI195" s="315">
        <f t="shared" si="38"/>
        <v>0</v>
      </c>
      <c r="BJ195" s="220" t="s">
        <v>84</v>
      </c>
      <c r="BK195" s="316">
        <f t="shared" si="39"/>
        <v>0</v>
      </c>
      <c r="BL195" s="220" t="s">
        <v>226</v>
      </c>
      <c r="BM195" s="314" t="s">
        <v>1341</v>
      </c>
    </row>
    <row r="196" spans="2:65" s="290" customFormat="1" ht="22.9" customHeight="1" x14ac:dyDescent="0.2">
      <c r="B196" s="291"/>
      <c r="D196" s="292" t="s">
        <v>71</v>
      </c>
      <c r="E196" s="301" t="s">
        <v>1646</v>
      </c>
      <c r="F196" s="301" t="s">
        <v>1647</v>
      </c>
      <c r="J196" s="302">
        <f>BK196</f>
        <v>0</v>
      </c>
      <c r="L196" s="291"/>
      <c r="M196" s="295"/>
      <c r="N196" s="296"/>
      <c r="O196" s="296"/>
      <c r="P196" s="297">
        <f>SUM(P197:P224)</f>
        <v>0</v>
      </c>
      <c r="Q196" s="296"/>
      <c r="R196" s="297">
        <f>SUM(R197:R224)</f>
        <v>0</v>
      </c>
      <c r="S196" s="296"/>
      <c r="T196" s="298">
        <f>SUM(T197:T224)</f>
        <v>0</v>
      </c>
      <c r="AR196" s="292" t="s">
        <v>84</v>
      </c>
      <c r="AT196" s="299" t="s">
        <v>71</v>
      </c>
      <c r="AU196" s="299" t="s">
        <v>79</v>
      </c>
      <c r="AY196" s="292" t="s">
        <v>219</v>
      </c>
      <c r="BK196" s="300">
        <f>SUM(BK197:BK224)</f>
        <v>0</v>
      </c>
    </row>
    <row r="197" spans="2:65" s="227" customFormat="1" ht="22.15" customHeight="1" x14ac:dyDescent="0.2">
      <c r="B197" s="303"/>
      <c r="C197" s="304" t="s">
        <v>843</v>
      </c>
      <c r="D197" s="304" t="s">
        <v>222</v>
      </c>
      <c r="E197" s="305" t="s">
        <v>2332</v>
      </c>
      <c r="F197" s="306" t="s">
        <v>2333</v>
      </c>
      <c r="G197" s="307" t="s">
        <v>1413</v>
      </c>
      <c r="H197" s="308">
        <v>1</v>
      </c>
      <c r="I197" s="308">
        <v>0</v>
      </c>
      <c r="J197" s="308">
        <f t="shared" ref="J197:J224" si="40">ROUND(I197*H197,3)</f>
        <v>0</v>
      </c>
      <c r="K197" s="309"/>
      <c r="L197" s="228"/>
      <c r="M197" s="310" t="s">
        <v>1</v>
      </c>
      <c r="N197" s="311" t="s">
        <v>38</v>
      </c>
      <c r="O197" s="312">
        <v>0</v>
      </c>
      <c r="P197" s="312">
        <f t="shared" ref="P197:P224" si="41">O197*H197</f>
        <v>0</v>
      </c>
      <c r="Q197" s="312">
        <v>0</v>
      </c>
      <c r="R197" s="312">
        <f t="shared" ref="R197:R224" si="42">Q197*H197</f>
        <v>0</v>
      </c>
      <c r="S197" s="312">
        <v>0</v>
      </c>
      <c r="T197" s="313">
        <f t="shared" ref="T197:T224" si="43">S197*H197</f>
        <v>0</v>
      </c>
      <c r="AR197" s="314" t="s">
        <v>226</v>
      </c>
      <c r="AT197" s="314" t="s">
        <v>222</v>
      </c>
      <c r="AU197" s="314" t="s">
        <v>84</v>
      </c>
      <c r="AY197" s="220" t="s">
        <v>219</v>
      </c>
      <c r="BE197" s="315">
        <f t="shared" ref="BE197:BE224" si="44">IF(N197="základná",J197,0)</f>
        <v>0</v>
      </c>
      <c r="BF197" s="315">
        <f t="shared" ref="BF197:BF224" si="45">IF(N197="znížená",J197,0)</f>
        <v>0</v>
      </c>
      <c r="BG197" s="315">
        <f t="shared" ref="BG197:BG224" si="46">IF(N197="zákl. prenesená",J197,0)</f>
        <v>0</v>
      </c>
      <c r="BH197" s="315">
        <f t="shared" ref="BH197:BH224" si="47">IF(N197="zníž. prenesená",J197,0)</f>
        <v>0</v>
      </c>
      <c r="BI197" s="315">
        <f t="shared" ref="BI197:BI224" si="48">IF(N197="nulová",J197,0)</f>
        <v>0</v>
      </c>
      <c r="BJ197" s="220" t="s">
        <v>84</v>
      </c>
      <c r="BK197" s="316">
        <f t="shared" ref="BK197:BK224" si="49">ROUND(I197*H197,3)</f>
        <v>0</v>
      </c>
      <c r="BL197" s="220" t="s">
        <v>226</v>
      </c>
      <c r="BM197" s="314" t="s">
        <v>1344</v>
      </c>
    </row>
    <row r="198" spans="2:65" s="227" customFormat="1" ht="14.45" customHeight="1" x14ac:dyDescent="0.2">
      <c r="B198" s="303"/>
      <c r="C198" s="304" t="s">
        <v>1107</v>
      </c>
      <c r="D198" s="304" t="s">
        <v>222</v>
      </c>
      <c r="E198" s="305" t="s">
        <v>2334</v>
      </c>
      <c r="F198" s="306" t="s">
        <v>2335</v>
      </c>
      <c r="G198" s="307" t="s">
        <v>268</v>
      </c>
      <c r="H198" s="308">
        <v>1</v>
      </c>
      <c r="I198" s="308">
        <v>0</v>
      </c>
      <c r="J198" s="308">
        <f t="shared" si="40"/>
        <v>0</v>
      </c>
      <c r="K198" s="309"/>
      <c r="L198" s="228"/>
      <c r="M198" s="310" t="s">
        <v>1</v>
      </c>
      <c r="N198" s="311" t="s">
        <v>38</v>
      </c>
      <c r="O198" s="312">
        <v>0</v>
      </c>
      <c r="P198" s="312">
        <f t="shared" si="41"/>
        <v>0</v>
      </c>
      <c r="Q198" s="312">
        <v>0</v>
      </c>
      <c r="R198" s="312">
        <f t="shared" si="42"/>
        <v>0</v>
      </c>
      <c r="S198" s="312">
        <v>0</v>
      </c>
      <c r="T198" s="313">
        <f t="shared" si="43"/>
        <v>0</v>
      </c>
      <c r="AR198" s="314" t="s">
        <v>226</v>
      </c>
      <c r="AT198" s="314" t="s">
        <v>222</v>
      </c>
      <c r="AU198" s="314" t="s">
        <v>84</v>
      </c>
      <c r="AY198" s="220" t="s">
        <v>219</v>
      </c>
      <c r="BE198" s="315">
        <f t="shared" si="44"/>
        <v>0</v>
      </c>
      <c r="BF198" s="315">
        <f t="shared" si="45"/>
        <v>0</v>
      </c>
      <c r="BG198" s="315">
        <f t="shared" si="46"/>
        <v>0</v>
      </c>
      <c r="BH198" s="315">
        <f t="shared" si="47"/>
        <v>0</v>
      </c>
      <c r="BI198" s="315">
        <f t="shared" si="48"/>
        <v>0</v>
      </c>
      <c r="BJ198" s="220" t="s">
        <v>84</v>
      </c>
      <c r="BK198" s="316">
        <f t="shared" si="49"/>
        <v>0</v>
      </c>
      <c r="BL198" s="220" t="s">
        <v>226</v>
      </c>
      <c r="BM198" s="314" t="s">
        <v>1347</v>
      </c>
    </row>
    <row r="199" spans="2:65" s="227" customFormat="1" ht="14.45" customHeight="1" x14ac:dyDescent="0.2">
      <c r="B199" s="303"/>
      <c r="C199" s="349" t="s">
        <v>1108</v>
      </c>
      <c r="D199" s="349" t="s">
        <v>606</v>
      </c>
      <c r="E199" s="350" t="s">
        <v>2336</v>
      </c>
      <c r="F199" s="351" t="s">
        <v>2337</v>
      </c>
      <c r="G199" s="352" t="s">
        <v>268</v>
      </c>
      <c r="H199" s="353">
        <v>1</v>
      </c>
      <c r="I199" s="353">
        <v>0</v>
      </c>
      <c r="J199" s="353">
        <f t="shared" si="40"/>
        <v>0</v>
      </c>
      <c r="K199" s="354"/>
      <c r="L199" s="355"/>
      <c r="M199" s="356" t="s">
        <v>1</v>
      </c>
      <c r="N199" s="357" t="s">
        <v>38</v>
      </c>
      <c r="O199" s="312">
        <v>0</v>
      </c>
      <c r="P199" s="312">
        <f t="shared" si="41"/>
        <v>0</v>
      </c>
      <c r="Q199" s="312">
        <v>0</v>
      </c>
      <c r="R199" s="312">
        <f t="shared" si="42"/>
        <v>0</v>
      </c>
      <c r="S199" s="312">
        <v>0</v>
      </c>
      <c r="T199" s="313">
        <f t="shared" si="43"/>
        <v>0</v>
      </c>
      <c r="AR199" s="314" t="s">
        <v>279</v>
      </c>
      <c r="AT199" s="314" t="s">
        <v>606</v>
      </c>
      <c r="AU199" s="314" t="s">
        <v>84</v>
      </c>
      <c r="AY199" s="220" t="s">
        <v>219</v>
      </c>
      <c r="BE199" s="315">
        <f t="shared" si="44"/>
        <v>0</v>
      </c>
      <c r="BF199" s="315">
        <f t="shared" si="45"/>
        <v>0</v>
      </c>
      <c r="BG199" s="315">
        <f t="shared" si="46"/>
        <v>0</v>
      </c>
      <c r="BH199" s="315">
        <f t="shared" si="47"/>
        <v>0</v>
      </c>
      <c r="BI199" s="315">
        <f t="shared" si="48"/>
        <v>0</v>
      </c>
      <c r="BJ199" s="220" t="s">
        <v>84</v>
      </c>
      <c r="BK199" s="316">
        <f t="shared" si="49"/>
        <v>0</v>
      </c>
      <c r="BL199" s="220" t="s">
        <v>226</v>
      </c>
      <c r="BM199" s="314" t="s">
        <v>1350</v>
      </c>
    </row>
    <row r="200" spans="2:65" s="227" customFormat="1" ht="19.899999999999999" customHeight="1" x14ac:dyDescent="0.2">
      <c r="B200" s="303"/>
      <c r="C200" s="304" t="s">
        <v>1109</v>
      </c>
      <c r="D200" s="304" t="s">
        <v>222</v>
      </c>
      <c r="E200" s="305" t="s">
        <v>1648</v>
      </c>
      <c r="F200" s="306" t="s">
        <v>1649</v>
      </c>
      <c r="G200" s="307" t="s">
        <v>268</v>
      </c>
      <c r="H200" s="308">
        <v>4</v>
      </c>
      <c r="I200" s="308">
        <v>0</v>
      </c>
      <c r="J200" s="308">
        <f t="shared" si="40"/>
        <v>0</v>
      </c>
      <c r="K200" s="309"/>
      <c r="L200" s="228"/>
      <c r="M200" s="310" t="s">
        <v>1</v>
      </c>
      <c r="N200" s="311" t="s">
        <v>38</v>
      </c>
      <c r="O200" s="312">
        <v>0</v>
      </c>
      <c r="P200" s="312">
        <f t="shared" si="41"/>
        <v>0</v>
      </c>
      <c r="Q200" s="312">
        <v>0</v>
      </c>
      <c r="R200" s="312">
        <f t="shared" si="42"/>
        <v>0</v>
      </c>
      <c r="S200" s="312">
        <v>0</v>
      </c>
      <c r="T200" s="313">
        <f t="shared" si="43"/>
        <v>0</v>
      </c>
      <c r="AR200" s="314" t="s">
        <v>226</v>
      </c>
      <c r="AT200" s="314" t="s">
        <v>222</v>
      </c>
      <c r="AU200" s="314" t="s">
        <v>84</v>
      </c>
      <c r="AY200" s="220" t="s">
        <v>219</v>
      </c>
      <c r="BE200" s="315">
        <f t="shared" si="44"/>
        <v>0</v>
      </c>
      <c r="BF200" s="315">
        <f t="shared" si="45"/>
        <v>0</v>
      </c>
      <c r="BG200" s="315">
        <f t="shared" si="46"/>
        <v>0</v>
      </c>
      <c r="BH200" s="315">
        <f t="shared" si="47"/>
        <v>0</v>
      </c>
      <c r="BI200" s="315">
        <f t="shared" si="48"/>
        <v>0</v>
      </c>
      <c r="BJ200" s="220" t="s">
        <v>84</v>
      </c>
      <c r="BK200" s="316">
        <f t="shared" si="49"/>
        <v>0</v>
      </c>
      <c r="BL200" s="220" t="s">
        <v>226</v>
      </c>
      <c r="BM200" s="314" t="s">
        <v>1353</v>
      </c>
    </row>
    <row r="201" spans="2:65" s="227" customFormat="1" ht="22.15" customHeight="1" x14ac:dyDescent="0.2">
      <c r="B201" s="303"/>
      <c r="C201" s="349" t="s">
        <v>1110</v>
      </c>
      <c r="D201" s="349" t="s">
        <v>606</v>
      </c>
      <c r="E201" s="350" t="s">
        <v>1650</v>
      </c>
      <c r="F201" s="351" t="s">
        <v>1651</v>
      </c>
      <c r="G201" s="352" t="s">
        <v>268</v>
      </c>
      <c r="H201" s="353">
        <v>4</v>
      </c>
      <c r="I201" s="353">
        <v>0</v>
      </c>
      <c r="J201" s="353">
        <f t="shared" si="40"/>
        <v>0</v>
      </c>
      <c r="K201" s="354"/>
      <c r="L201" s="355"/>
      <c r="M201" s="356" t="s">
        <v>1</v>
      </c>
      <c r="N201" s="357" t="s">
        <v>38</v>
      </c>
      <c r="O201" s="312">
        <v>0</v>
      </c>
      <c r="P201" s="312">
        <f t="shared" si="41"/>
        <v>0</v>
      </c>
      <c r="Q201" s="312">
        <v>0</v>
      </c>
      <c r="R201" s="312">
        <f t="shared" si="42"/>
        <v>0</v>
      </c>
      <c r="S201" s="312">
        <v>0</v>
      </c>
      <c r="T201" s="313">
        <f t="shared" si="43"/>
        <v>0</v>
      </c>
      <c r="AR201" s="314" t="s">
        <v>279</v>
      </c>
      <c r="AT201" s="314" t="s">
        <v>606</v>
      </c>
      <c r="AU201" s="314" t="s">
        <v>84</v>
      </c>
      <c r="AY201" s="220" t="s">
        <v>219</v>
      </c>
      <c r="BE201" s="315">
        <f t="shared" si="44"/>
        <v>0</v>
      </c>
      <c r="BF201" s="315">
        <f t="shared" si="45"/>
        <v>0</v>
      </c>
      <c r="BG201" s="315">
        <f t="shared" si="46"/>
        <v>0</v>
      </c>
      <c r="BH201" s="315">
        <f t="shared" si="47"/>
        <v>0</v>
      </c>
      <c r="BI201" s="315">
        <f t="shared" si="48"/>
        <v>0</v>
      </c>
      <c r="BJ201" s="220" t="s">
        <v>84</v>
      </c>
      <c r="BK201" s="316">
        <f t="shared" si="49"/>
        <v>0</v>
      </c>
      <c r="BL201" s="220" t="s">
        <v>226</v>
      </c>
      <c r="BM201" s="314" t="s">
        <v>1356</v>
      </c>
    </row>
    <row r="202" spans="2:65" s="227" customFormat="1" ht="14.45" customHeight="1" x14ac:dyDescent="0.2">
      <c r="B202" s="303"/>
      <c r="C202" s="304" t="s">
        <v>1112</v>
      </c>
      <c r="D202" s="304" t="s">
        <v>222</v>
      </c>
      <c r="E202" s="305" t="s">
        <v>2338</v>
      </c>
      <c r="F202" s="306" t="s">
        <v>2339</v>
      </c>
      <c r="G202" s="307" t="s">
        <v>268</v>
      </c>
      <c r="H202" s="308">
        <v>1</v>
      </c>
      <c r="I202" s="308">
        <v>0</v>
      </c>
      <c r="J202" s="308">
        <f t="shared" si="40"/>
        <v>0</v>
      </c>
      <c r="K202" s="309"/>
      <c r="L202" s="228"/>
      <c r="M202" s="310" t="s">
        <v>1</v>
      </c>
      <c r="N202" s="311" t="s">
        <v>38</v>
      </c>
      <c r="O202" s="312">
        <v>0</v>
      </c>
      <c r="P202" s="312">
        <f t="shared" si="41"/>
        <v>0</v>
      </c>
      <c r="Q202" s="312">
        <v>0</v>
      </c>
      <c r="R202" s="312">
        <f t="shared" si="42"/>
        <v>0</v>
      </c>
      <c r="S202" s="312">
        <v>0</v>
      </c>
      <c r="T202" s="313">
        <f t="shared" si="43"/>
        <v>0</v>
      </c>
      <c r="AR202" s="314" t="s">
        <v>226</v>
      </c>
      <c r="AT202" s="314" t="s">
        <v>222</v>
      </c>
      <c r="AU202" s="314" t="s">
        <v>84</v>
      </c>
      <c r="AY202" s="220" t="s">
        <v>219</v>
      </c>
      <c r="BE202" s="315">
        <f t="shared" si="44"/>
        <v>0</v>
      </c>
      <c r="BF202" s="315">
        <f t="shared" si="45"/>
        <v>0</v>
      </c>
      <c r="BG202" s="315">
        <f t="shared" si="46"/>
        <v>0</v>
      </c>
      <c r="BH202" s="315">
        <f t="shared" si="47"/>
        <v>0</v>
      </c>
      <c r="BI202" s="315">
        <f t="shared" si="48"/>
        <v>0</v>
      </c>
      <c r="BJ202" s="220" t="s">
        <v>84</v>
      </c>
      <c r="BK202" s="316">
        <f t="shared" si="49"/>
        <v>0</v>
      </c>
      <c r="BL202" s="220" t="s">
        <v>226</v>
      </c>
      <c r="BM202" s="314" t="s">
        <v>1359</v>
      </c>
    </row>
    <row r="203" spans="2:65" s="227" customFormat="1" ht="14.45" customHeight="1" x14ac:dyDescent="0.2">
      <c r="B203" s="303"/>
      <c r="C203" s="349" t="s">
        <v>1113</v>
      </c>
      <c r="D203" s="349" t="s">
        <v>606</v>
      </c>
      <c r="E203" s="350" t="s">
        <v>2340</v>
      </c>
      <c r="F203" s="351" t="s">
        <v>2341</v>
      </c>
      <c r="G203" s="352" t="s">
        <v>268</v>
      </c>
      <c r="H203" s="353">
        <v>1</v>
      </c>
      <c r="I203" s="353">
        <v>0</v>
      </c>
      <c r="J203" s="353">
        <f t="shared" si="40"/>
        <v>0</v>
      </c>
      <c r="K203" s="354"/>
      <c r="L203" s="355"/>
      <c r="M203" s="356" t="s">
        <v>1</v>
      </c>
      <c r="N203" s="357" t="s">
        <v>38</v>
      </c>
      <c r="O203" s="312">
        <v>0</v>
      </c>
      <c r="P203" s="312">
        <f t="shared" si="41"/>
        <v>0</v>
      </c>
      <c r="Q203" s="312">
        <v>0</v>
      </c>
      <c r="R203" s="312">
        <f t="shared" si="42"/>
        <v>0</v>
      </c>
      <c r="S203" s="312">
        <v>0</v>
      </c>
      <c r="T203" s="313">
        <f t="shared" si="43"/>
        <v>0</v>
      </c>
      <c r="AR203" s="314" t="s">
        <v>279</v>
      </c>
      <c r="AT203" s="314" t="s">
        <v>606</v>
      </c>
      <c r="AU203" s="314" t="s">
        <v>84</v>
      </c>
      <c r="AY203" s="220" t="s">
        <v>219</v>
      </c>
      <c r="BE203" s="315">
        <f t="shared" si="44"/>
        <v>0</v>
      </c>
      <c r="BF203" s="315">
        <f t="shared" si="45"/>
        <v>0</v>
      </c>
      <c r="BG203" s="315">
        <f t="shared" si="46"/>
        <v>0</v>
      </c>
      <c r="BH203" s="315">
        <f t="shared" si="47"/>
        <v>0</v>
      </c>
      <c r="BI203" s="315">
        <f t="shared" si="48"/>
        <v>0</v>
      </c>
      <c r="BJ203" s="220" t="s">
        <v>84</v>
      </c>
      <c r="BK203" s="316">
        <f t="shared" si="49"/>
        <v>0</v>
      </c>
      <c r="BL203" s="220" t="s">
        <v>226</v>
      </c>
      <c r="BM203" s="314" t="s">
        <v>1362</v>
      </c>
    </row>
    <row r="204" spans="2:65" s="227" customFormat="1" ht="14.45" customHeight="1" x14ac:dyDescent="0.2">
      <c r="B204" s="303"/>
      <c r="C204" s="304" t="s">
        <v>1164</v>
      </c>
      <c r="D204" s="304" t="s">
        <v>222</v>
      </c>
      <c r="E204" s="305" t="s">
        <v>2342</v>
      </c>
      <c r="F204" s="306" t="s">
        <v>2339</v>
      </c>
      <c r="G204" s="307" t="s">
        <v>268</v>
      </c>
      <c r="H204" s="308">
        <v>1</v>
      </c>
      <c r="I204" s="308">
        <v>0</v>
      </c>
      <c r="J204" s="308">
        <f t="shared" si="40"/>
        <v>0</v>
      </c>
      <c r="K204" s="309"/>
      <c r="L204" s="228"/>
      <c r="M204" s="310" t="s">
        <v>1</v>
      </c>
      <c r="N204" s="311" t="s">
        <v>38</v>
      </c>
      <c r="O204" s="312">
        <v>0</v>
      </c>
      <c r="P204" s="312">
        <f t="shared" si="41"/>
        <v>0</v>
      </c>
      <c r="Q204" s="312">
        <v>0</v>
      </c>
      <c r="R204" s="312">
        <f t="shared" si="42"/>
        <v>0</v>
      </c>
      <c r="S204" s="312">
        <v>0</v>
      </c>
      <c r="T204" s="313">
        <f t="shared" si="43"/>
        <v>0</v>
      </c>
      <c r="AR204" s="314" t="s">
        <v>226</v>
      </c>
      <c r="AT204" s="314" t="s">
        <v>222</v>
      </c>
      <c r="AU204" s="314" t="s">
        <v>84</v>
      </c>
      <c r="AY204" s="220" t="s">
        <v>219</v>
      </c>
      <c r="BE204" s="315">
        <f t="shared" si="44"/>
        <v>0</v>
      </c>
      <c r="BF204" s="315">
        <f t="shared" si="45"/>
        <v>0</v>
      </c>
      <c r="BG204" s="315">
        <f t="shared" si="46"/>
        <v>0</v>
      </c>
      <c r="BH204" s="315">
        <f t="shared" si="47"/>
        <v>0</v>
      </c>
      <c r="BI204" s="315">
        <f t="shared" si="48"/>
        <v>0</v>
      </c>
      <c r="BJ204" s="220" t="s">
        <v>84</v>
      </c>
      <c r="BK204" s="316">
        <f t="shared" si="49"/>
        <v>0</v>
      </c>
      <c r="BL204" s="220" t="s">
        <v>226</v>
      </c>
      <c r="BM204" s="314" t="s">
        <v>1365</v>
      </c>
    </row>
    <row r="205" spans="2:65" s="227" customFormat="1" ht="14.45" customHeight="1" x14ac:dyDescent="0.2">
      <c r="B205" s="303"/>
      <c r="C205" s="349" t="s">
        <v>1165</v>
      </c>
      <c r="D205" s="349" t="s">
        <v>606</v>
      </c>
      <c r="E205" s="350" t="s">
        <v>2343</v>
      </c>
      <c r="F205" s="351" t="s">
        <v>2344</v>
      </c>
      <c r="G205" s="352" t="s">
        <v>268</v>
      </c>
      <c r="H205" s="353">
        <v>1</v>
      </c>
      <c r="I205" s="353">
        <v>0</v>
      </c>
      <c r="J205" s="353">
        <f t="shared" si="40"/>
        <v>0</v>
      </c>
      <c r="K205" s="354"/>
      <c r="L205" s="355"/>
      <c r="M205" s="356" t="s">
        <v>1</v>
      </c>
      <c r="N205" s="357" t="s">
        <v>38</v>
      </c>
      <c r="O205" s="312">
        <v>0</v>
      </c>
      <c r="P205" s="312">
        <f t="shared" si="41"/>
        <v>0</v>
      </c>
      <c r="Q205" s="312">
        <v>0</v>
      </c>
      <c r="R205" s="312">
        <f t="shared" si="42"/>
        <v>0</v>
      </c>
      <c r="S205" s="312">
        <v>0</v>
      </c>
      <c r="T205" s="313">
        <f t="shared" si="43"/>
        <v>0</v>
      </c>
      <c r="AR205" s="314" t="s">
        <v>279</v>
      </c>
      <c r="AT205" s="314" t="s">
        <v>606</v>
      </c>
      <c r="AU205" s="314" t="s">
        <v>84</v>
      </c>
      <c r="AY205" s="220" t="s">
        <v>219</v>
      </c>
      <c r="BE205" s="315">
        <f t="shared" si="44"/>
        <v>0</v>
      </c>
      <c r="BF205" s="315">
        <f t="shared" si="45"/>
        <v>0</v>
      </c>
      <c r="BG205" s="315">
        <f t="shared" si="46"/>
        <v>0</v>
      </c>
      <c r="BH205" s="315">
        <f t="shared" si="47"/>
        <v>0</v>
      </c>
      <c r="BI205" s="315">
        <f t="shared" si="48"/>
        <v>0</v>
      </c>
      <c r="BJ205" s="220" t="s">
        <v>84</v>
      </c>
      <c r="BK205" s="316">
        <f t="shared" si="49"/>
        <v>0</v>
      </c>
      <c r="BL205" s="220" t="s">
        <v>226</v>
      </c>
      <c r="BM205" s="314" t="s">
        <v>1368</v>
      </c>
    </row>
    <row r="206" spans="2:65" s="227" customFormat="1" ht="14.45" customHeight="1" x14ac:dyDescent="0.2">
      <c r="B206" s="303"/>
      <c r="C206" s="304" t="s">
        <v>1168</v>
      </c>
      <c r="D206" s="304" t="s">
        <v>222</v>
      </c>
      <c r="E206" s="305" t="s">
        <v>2345</v>
      </c>
      <c r="F206" s="306" t="s">
        <v>2339</v>
      </c>
      <c r="G206" s="307" t="s">
        <v>268</v>
      </c>
      <c r="H206" s="308">
        <v>1</v>
      </c>
      <c r="I206" s="308">
        <v>0</v>
      </c>
      <c r="J206" s="308">
        <f t="shared" si="40"/>
        <v>0</v>
      </c>
      <c r="K206" s="309"/>
      <c r="L206" s="228"/>
      <c r="M206" s="310" t="s">
        <v>1</v>
      </c>
      <c r="N206" s="311" t="s">
        <v>38</v>
      </c>
      <c r="O206" s="312">
        <v>0</v>
      </c>
      <c r="P206" s="312">
        <f t="shared" si="41"/>
        <v>0</v>
      </c>
      <c r="Q206" s="312">
        <v>0</v>
      </c>
      <c r="R206" s="312">
        <f t="shared" si="42"/>
        <v>0</v>
      </c>
      <c r="S206" s="312">
        <v>0</v>
      </c>
      <c r="T206" s="313">
        <f t="shared" si="43"/>
        <v>0</v>
      </c>
      <c r="AR206" s="314" t="s">
        <v>226</v>
      </c>
      <c r="AT206" s="314" t="s">
        <v>222</v>
      </c>
      <c r="AU206" s="314" t="s">
        <v>84</v>
      </c>
      <c r="AY206" s="220" t="s">
        <v>219</v>
      </c>
      <c r="BE206" s="315">
        <f t="shared" si="44"/>
        <v>0</v>
      </c>
      <c r="BF206" s="315">
        <f t="shared" si="45"/>
        <v>0</v>
      </c>
      <c r="BG206" s="315">
        <f t="shared" si="46"/>
        <v>0</v>
      </c>
      <c r="BH206" s="315">
        <f t="shared" si="47"/>
        <v>0</v>
      </c>
      <c r="BI206" s="315">
        <f t="shared" si="48"/>
        <v>0</v>
      </c>
      <c r="BJ206" s="220" t="s">
        <v>84</v>
      </c>
      <c r="BK206" s="316">
        <f t="shared" si="49"/>
        <v>0</v>
      </c>
      <c r="BL206" s="220" t="s">
        <v>226</v>
      </c>
      <c r="BM206" s="314" t="s">
        <v>1371</v>
      </c>
    </row>
    <row r="207" spans="2:65" s="227" customFormat="1" ht="14.45" customHeight="1" x14ac:dyDescent="0.2">
      <c r="B207" s="303"/>
      <c r="C207" s="349" t="s">
        <v>1170</v>
      </c>
      <c r="D207" s="349" t="s">
        <v>606</v>
      </c>
      <c r="E207" s="350" t="s">
        <v>2346</v>
      </c>
      <c r="F207" s="351" t="s">
        <v>2347</v>
      </c>
      <c r="G207" s="352" t="s">
        <v>268</v>
      </c>
      <c r="H207" s="353">
        <v>1</v>
      </c>
      <c r="I207" s="353">
        <v>0</v>
      </c>
      <c r="J207" s="353">
        <f t="shared" si="40"/>
        <v>0</v>
      </c>
      <c r="K207" s="354"/>
      <c r="L207" s="355"/>
      <c r="M207" s="356" t="s">
        <v>1</v>
      </c>
      <c r="N207" s="357" t="s">
        <v>38</v>
      </c>
      <c r="O207" s="312">
        <v>0</v>
      </c>
      <c r="P207" s="312">
        <f t="shared" si="41"/>
        <v>0</v>
      </c>
      <c r="Q207" s="312">
        <v>0</v>
      </c>
      <c r="R207" s="312">
        <f t="shared" si="42"/>
        <v>0</v>
      </c>
      <c r="S207" s="312">
        <v>0</v>
      </c>
      <c r="T207" s="313">
        <f t="shared" si="43"/>
        <v>0</v>
      </c>
      <c r="AR207" s="314" t="s">
        <v>279</v>
      </c>
      <c r="AT207" s="314" t="s">
        <v>606</v>
      </c>
      <c r="AU207" s="314" t="s">
        <v>84</v>
      </c>
      <c r="AY207" s="220" t="s">
        <v>219</v>
      </c>
      <c r="BE207" s="315">
        <f t="shared" si="44"/>
        <v>0</v>
      </c>
      <c r="BF207" s="315">
        <f t="shared" si="45"/>
        <v>0</v>
      </c>
      <c r="BG207" s="315">
        <f t="shared" si="46"/>
        <v>0</v>
      </c>
      <c r="BH207" s="315">
        <f t="shared" si="47"/>
        <v>0</v>
      </c>
      <c r="BI207" s="315">
        <f t="shared" si="48"/>
        <v>0</v>
      </c>
      <c r="BJ207" s="220" t="s">
        <v>84</v>
      </c>
      <c r="BK207" s="316">
        <f t="shared" si="49"/>
        <v>0</v>
      </c>
      <c r="BL207" s="220" t="s">
        <v>226</v>
      </c>
      <c r="BM207" s="314" t="s">
        <v>1374</v>
      </c>
    </row>
    <row r="208" spans="2:65" s="227" customFormat="1" ht="14.45" customHeight="1" x14ac:dyDescent="0.2">
      <c r="B208" s="303"/>
      <c r="C208" s="304" t="s">
        <v>1172</v>
      </c>
      <c r="D208" s="304" t="s">
        <v>222</v>
      </c>
      <c r="E208" s="305" t="s">
        <v>1652</v>
      </c>
      <c r="F208" s="306" t="s">
        <v>1653</v>
      </c>
      <c r="G208" s="307" t="s">
        <v>268</v>
      </c>
      <c r="H208" s="308">
        <v>33</v>
      </c>
      <c r="I208" s="308">
        <v>0</v>
      </c>
      <c r="J208" s="308">
        <f t="shared" si="40"/>
        <v>0</v>
      </c>
      <c r="K208" s="309"/>
      <c r="L208" s="228"/>
      <c r="M208" s="310" t="s">
        <v>1</v>
      </c>
      <c r="N208" s="311" t="s">
        <v>38</v>
      </c>
      <c r="O208" s="312">
        <v>0</v>
      </c>
      <c r="P208" s="312">
        <f t="shared" si="41"/>
        <v>0</v>
      </c>
      <c r="Q208" s="312">
        <v>0</v>
      </c>
      <c r="R208" s="312">
        <f t="shared" si="42"/>
        <v>0</v>
      </c>
      <c r="S208" s="312">
        <v>0</v>
      </c>
      <c r="T208" s="313">
        <f t="shared" si="43"/>
        <v>0</v>
      </c>
      <c r="AR208" s="314" t="s">
        <v>226</v>
      </c>
      <c r="AT208" s="314" t="s">
        <v>222</v>
      </c>
      <c r="AU208" s="314" t="s">
        <v>84</v>
      </c>
      <c r="AY208" s="220" t="s">
        <v>219</v>
      </c>
      <c r="BE208" s="315">
        <f t="shared" si="44"/>
        <v>0</v>
      </c>
      <c r="BF208" s="315">
        <f t="shared" si="45"/>
        <v>0</v>
      </c>
      <c r="BG208" s="315">
        <f t="shared" si="46"/>
        <v>0</v>
      </c>
      <c r="BH208" s="315">
        <f t="shared" si="47"/>
        <v>0</v>
      </c>
      <c r="BI208" s="315">
        <f t="shared" si="48"/>
        <v>0</v>
      </c>
      <c r="BJ208" s="220" t="s">
        <v>84</v>
      </c>
      <c r="BK208" s="316">
        <f t="shared" si="49"/>
        <v>0</v>
      </c>
      <c r="BL208" s="220" t="s">
        <v>226</v>
      </c>
      <c r="BM208" s="314" t="s">
        <v>1377</v>
      </c>
    </row>
    <row r="209" spans="2:65" s="227" customFormat="1" ht="14.45" customHeight="1" x14ac:dyDescent="0.2">
      <c r="B209" s="303"/>
      <c r="C209" s="349" t="s">
        <v>1205</v>
      </c>
      <c r="D209" s="349" t="s">
        <v>606</v>
      </c>
      <c r="E209" s="350" t="s">
        <v>1654</v>
      </c>
      <c r="F209" s="351" t="s">
        <v>1655</v>
      </c>
      <c r="G209" s="352" t="s">
        <v>268</v>
      </c>
      <c r="H209" s="353">
        <v>33</v>
      </c>
      <c r="I209" s="353">
        <v>0</v>
      </c>
      <c r="J209" s="353">
        <f t="shared" si="40"/>
        <v>0</v>
      </c>
      <c r="K209" s="354"/>
      <c r="L209" s="355"/>
      <c r="M209" s="356" t="s">
        <v>1</v>
      </c>
      <c r="N209" s="357" t="s">
        <v>38</v>
      </c>
      <c r="O209" s="312">
        <v>0</v>
      </c>
      <c r="P209" s="312">
        <f t="shared" si="41"/>
        <v>0</v>
      </c>
      <c r="Q209" s="312">
        <v>0</v>
      </c>
      <c r="R209" s="312">
        <f t="shared" si="42"/>
        <v>0</v>
      </c>
      <c r="S209" s="312">
        <v>0</v>
      </c>
      <c r="T209" s="313">
        <f t="shared" si="43"/>
        <v>0</v>
      </c>
      <c r="AR209" s="314" t="s">
        <v>279</v>
      </c>
      <c r="AT209" s="314" t="s">
        <v>606</v>
      </c>
      <c r="AU209" s="314" t="s">
        <v>84</v>
      </c>
      <c r="AY209" s="220" t="s">
        <v>219</v>
      </c>
      <c r="BE209" s="315">
        <f t="shared" si="44"/>
        <v>0</v>
      </c>
      <c r="BF209" s="315">
        <f t="shared" si="45"/>
        <v>0</v>
      </c>
      <c r="BG209" s="315">
        <f t="shared" si="46"/>
        <v>0</v>
      </c>
      <c r="BH209" s="315">
        <f t="shared" si="47"/>
        <v>0</v>
      </c>
      <c r="BI209" s="315">
        <f t="shared" si="48"/>
        <v>0</v>
      </c>
      <c r="BJ209" s="220" t="s">
        <v>84</v>
      </c>
      <c r="BK209" s="316">
        <f t="shared" si="49"/>
        <v>0</v>
      </c>
      <c r="BL209" s="220" t="s">
        <v>226</v>
      </c>
      <c r="BM209" s="314" t="s">
        <v>1380</v>
      </c>
    </row>
    <row r="210" spans="2:65" s="227" customFormat="1" ht="19.899999999999999" customHeight="1" x14ac:dyDescent="0.2">
      <c r="B210" s="303"/>
      <c r="C210" s="304" t="s">
        <v>1381</v>
      </c>
      <c r="D210" s="304" t="s">
        <v>222</v>
      </c>
      <c r="E210" s="305" t="s">
        <v>1656</v>
      </c>
      <c r="F210" s="306" t="s">
        <v>1657</v>
      </c>
      <c r="G210" s="307" t="s">
        <v>268</v>
      </c>
      <c r="H210" s="308">
        <v>33</v>
      </c>
      <c r="I210" s="308">
        <v>0</v>
      </c>
      <c r="J210" s="308">
        <f t="shared" si="40"/>
        <v>0</v>
      </c>
      <c r="K210" s="309"/>
      <c r="L210" s="228"/>
      <c r="M210" s="310" t="s">
        <v>1</v>
      </c>
      <c r="N210" s="311" t="s">
        <v>38</v>
      </c>
      <c r="O210" s="312">
        <v>0</v>
      </c>
      <c r="P210" s="312">
        <f t="shared" si="41"/>
        <v>0</v>
      </c>
      <c r="Q210" s="312">
        <v>0</v>
      </c>
      <c r="R210" s="312">
        <f t="shared" si="42"/>
        <v>0</v>
      </c>
      <c r="S210" s="312">
        <v>0</v>
      </c>
      <c r="T210" s="313">
        <f t="shared" si="43"/>
        <v>0</v>
      </c>
      <c r="AR210" s="314" t="s">
        <v>226</v>
      </c>
      <c r="AT210" s="314" t="s">
        <v>222</v>
      </c>
      <c r="AU210" s="314" t="s">
        <v>84</v>
      </c>
      <c r="AY210" s="220" t="s">
        <v>219</v>
      </c>
      <c r="BE210" s="315">
        <f t="shared" si="44"/>
        <v>0</v>
      </c>
      <c r="BF210" s="315">
        <f t="shared" si="45"/>
        <v>0</v>
      </c>
      <c r="BG210" s="315">
        <f t="shared" si="46"/>
        <v>0</v>
      </c>
      <c r="BH210" s="315">
        <f t="shared" si="47"/>
        <v>0</v>
      </c>
      <c r="BI210" s="315">
        <f t="shared" si="48"/>
        <v>0</v>
      </c>
      <c r="BJ210" s="220" t="s">
        <v>84</v>
      </c>
      <c r="BK210" s="316">
        <f t="shared" si="49"/>
        <v>0</v>
      </c>
      <c r="BL210" s="220" t="s">
        <v>226</v>
      </c>
      <c r="BM210" s="314" t="s">
        <v>1383</v>
      </c>
    </row>
    <row r="211" spans="2:65" s="227" customFormat="1" ht="22.15" customHeight="1" x14ac:dyDescent="0.2">
      <c r="B211" s="303"/>
      <c r="C211" s="349" t="s">
        <v>1284</v>
      </c>
      <c r="D211" s="349" t="s">
        <v>606</v>
      </c>
      <c r="E211" s="350" t="s">
        <v>1658</v>
      </c>
      <c r="F211" s="351" t="s">
        <v>1659</v>
      </c>
      <c r="G211" s="352" t="s">
        <v>268</v>
      </c>
      <c r="H211" s="353">
        <v>33</v>
      </c>
      <c r="I211" s="353">
        <v>0</v>
      </c>
      <c r="J211" s="353">
        <f t="shared" si="40"/>
        <v>0</v>
      </c>
      <c r="K211" s="354"/>
      <c r="L211" s="355"/>
      <c r="M211" s="356" t="s">
        <v>1</v>
      </c>
      <c r="N211" s="357" t="s">
        <v>38</v>
      </c>
      <c r="O211" s="312">
        <v>0</v>
      </c>
      <c r="P211" s="312">
        <f t="shared" si="41"/>
        <v>0</v>
      </c>
      <c r="Q211" s="312">
        <v>0</v>
      </c>
      <c r="R211" s="312">
        <f t="shared" si="42"/>
        <v>0</v>
      </c>
      <c r="S211" s="312">
        <v>0</v>
      </c>
      <c r="T211" s="313">
        <f t="shared" si="43"/>
        <v>0</v>
      </c>
      <c r="AR211" s="314" t="s">
        <v>279</v>
      </c>
      <c r="AT211" s="314" t="s">
        <v>606</v>
      </c>
      <c r="AU211" s="314" t="s">
        <v>84</v>
      </c>
      <c r="AY211" s="220" t="s">
        <v>219</v>
      </c>
      <c r="BE211" s="315">
        <f t="shared" si="44"/>
        <v>0</v>
      </c>
      <c r="BF211" s="315">
        <f t="shared" si="45"/>
        <v>0</v>
      </c>
      <c r="BG211" s="315">
        <f t="shared" si="46"/>
        <v>0</v>
      </c>
      <c r="BH211" s="315">
        <f t="shared" si="47"/>
        <v>0</v>
      </c>
      <c r="BI211" s="315">
        <f t="shared" si="48"/>
        <v>0</v>
      </c>
      <c r="BJ211" s="220" t="s">
        <v>84</v>
      </c>
      <c r="BK211" s="316">
        <f t="shared" si="49"/>
        <v>0</v>
      </c>
      <c r="BL211" s="220" t="s">
        <v>226</v>
      </c>
      <c r="BM211" s="314" t="s">
        <v>1386</v>
      </c>
    </row>
    <row r="212" spans="2:65" s="227" customFormat="1" ht="14.45" customHeight="1" x14ac:dyDescent="0.2">
      <c r="B212" s="303"/>
      <c r="C212" s="304" t="s">
        <v>1387</v>
      </c>
      <c r="D212" s="304" t="s">
        <v>222</v>
      </c>
      <c r="E212" s="305" t="s">
        <v>1660</v>
      </c>
      <c r="F212" s="306" t="s">
        <v>1661</v>
      </c>
      <c r="G212" s="307" t="s">
        <v>268</v>
      </c>
      <c r="H212" s="308">
        <v>33</v>
      </c>
      <c r="I212" s="308">
        <v>0</v>
      </c>
      <c r="J212" s="308">
        <f t="shared" si="40"/>
        <v>0</v>
      </c>
      <c r="K212" s="309"/>
      <c r="L212" s="228"/>
      <c r="M212" s="310" t="s">
        <v>1</v>
      </c>
      <c r="N212" s="311" t="s">
        <v>38</v>
      </c>
      <c r="O212" s="312">
        <v>0</v>
      </c>
      <c r="P212" s="312">
        <f t="shared" si="41"/>
        <v>0</v>
      </c>
      <c r="Q212" s="312">
        <v>0</v>
      </c>
      <c r="R212" s="312">
        <f t="shared" si="42"/>
        <v>0</v>
      </c>
      <c r="S212" s="312">
        <v>0</v>
      </c>
      <c r="T212" s="313">
        <f t="shared" si="43"/>
        <v>0</v>
      </c>
      <c r="AR212" s="314" t="s">
        <v>226</v>
      </c>
      <c r="AT212" s="314" t="s">
        <v>222</v>
      </c>
      <c r="AU212" s="314" t="s">
        <v>84</v>
      </c>
      <c r="AY212" s="220" t="s">
        <v>219</v>
      </c>
      <c r="BE212" s="315">
        <f t="shared" si="44"/>
        <v>0</v>
      </c>
      <c r="BF212" s="315">
        <f t="shared" si="45"/>
        <v>0</v>
      </c>
      <c r="BG212" s="315">
        <f t="shared" si="46"/>
        <v>0</v>
      </c>
      <c r="BH212" s="315">
        <f t="shared" si="47"/>
        <v>0</v>
      </c>
      <c r="BI212" s="315">
        <f t="shared" si="48"/>
        <v>0</v>
      </c>
      <c r="BJ212" s="220" t="s">
        <v>84</v>
      </c>
      <c r="BK212" s="316">
        <f t="shared" si="49"/>
        <v>0</v>
      </c>
      <c r="BL212" s="220" t="s">
        <v>226</v>
      </c>
      <c r="BM212" s="314" t="s">
        <v>1390</v>
      </c>
    </row>
    <row r="213" spans="2:65" s="227" customFormat="1" ht="14.45" customHeight="1" x14ac:dyDescent="0.2">
      <c r="B213" s="303"/>
      <c r="C213" s="349" t="s">
        <v>1287</v>
      </c>
      <c r="D213" s="349" t="s">
        <v>606</v>
      </c>
      <c r="E213" s="350" t="s">
        <v>1662</v>
      </c>
      <c r="F213" s="351" t="s">
        <v>1663</v>
      </c>
      <c r="G213" s="352" t="s">
        <v>268</v>
      </c>
      <c r="H213" s="353">
        <v>33</v>
      </c>
      <c r="I213" s="353">
        <v>0</v>
      </c>
      <c r="J213" s="353">
        <f t="shared" si="40"/>
        <v>0</v>
      </c>
      <c r="K213" s="354"/>
      <c r="L213" s="355"/>
      <c r="M213" s="356" t="s">
        <v>1</v>
      </c>
      <c r="N213" s="357" t="s">
        <v>38</v>
      </c>
      <c r="O213" s="312">
        <v>0</v>
      </c>
      <c r="P213" s="312">
        <f t="shared" si="41"/>
        <v>0</v>
      </c>
      <c r="Q213" s="312">
        <v>0</v>
      </c>
      <c r="R213" s="312">
        <f t="shared" si="42"/>
        <v>0</v>
      </c>
      <c r="S213" s="312">
        <v>0</v>
      </c>
      <c r="T213" s="313">
        <f t="shared" si="43"/>
        <v>0</v>
      </c>
      <c r="AR213" s="314" t="s">
        <v>279</v>
      </c>
      <c r="AT213" s="314" t="s">
        <v>606</v>
      </c>
      <c r="AU213" s="314" t="s">
        <v>84</v>
      </c>
      <c r="AY213" s="220" t="s">
        <v>219</v>
      </c>
      <c r="BE213" s="315">
        <f t="shared" si="44"/>
        <v>0</v>
      </c>
      <c r="BF213" s="315">
        <f t="shared" si="45"/>
        <v>0</v>
      </c>
      <c r="BG213" s="315">
        <f t="shared" si="46"/>
        <v>0</v>
      </c>
      <c r="BH213" s="315">
        <f t="shared" si="47"/>
        <v>0</v>
      </c>
      <c r="BI213" s="315">
        <f t="shared" si="48"/>
        <v>0</v>
      </c>
      <c r="BJ213" s="220" t="s">
        <v>84</v>
      </c>
      <c r="BK213" s="316">
        <f t="shared" si="49"/>
        <v>0</v>
      </c>
      <c r="BL213" s="220" t="s">
        <v>226</v>
      </c>
      <c r="BM213" s="314" t="s">
        <v>1393</v>
      </c>
    </row>
    <row r="214" spans="2:65" s="227" customFormat="1" ht="14.45" customHeight="1" x14ac:dyDescent="0.2">
      <c r="B214" s="303"/>
      <c r="C214" s="304" t="s">
        <v>1394</v>
      </c>
      <c r="D214" s="304" t="s">
        <v>222</v>
      </c>
      <c r="E214" s="305" t="s">
        <v>2348</v>
      </c>
      <c r="F214" s="306" t="s">
        <v>1661</v>
      </c>
      <c r="G214" s="307" t="s">
        <v>268</v>
      </c>
      <c r="H214" s="308">
        <v>1</v>
      </c>
      <c r="I214" s="308">
        <v>0</v>
      </c>
      <c r="J214" s="308">
        <f t="shared" si="40"/>
        <v>0</v>
      </c>
      <c r="K214" s="309"/>
      <c r="L214" s="228"/>
      <c r="M214" s="310" t="s">
        <v>1</v>
      </c>
      <c r="N214" s="311" t="s">
        <v>38</v>
      </c>
      <c r="O214" s="312">
        <v>0</v>
      </c>
      <c r="P214" s="312">
        <f t="shared" si="41"/>
        <v>0</v>
      </c>
      <c r="Q214" s="312">
        <v>0</v>
      </c>
      <c r="R214" s="312">
        <f t="shared" si="42"/>
        <v>0</v>
      </c>
      <c r="S214" s="312">
        <v>0</v>
      </c>
      <c r="T214" s="313">
        <f t="shared" si="43"/>
        <v>0</v>
      </c>
      <c r="AR214" s="314" t="s">
        <v>226</v>
      </c>
      <c r="AT214" s="314" t="s">
        <v>222</v>
      </c>
      <c r="AU214" s="314" t="s">
        <v>84</v>
      </c>
      <c r="AY214" s="220" t="s">
        <v>219</v>
      </c>
      <c r="BE214" s="315">
        <f t="shared" si="44"/>
        <v>0</v>
      </c>
      <c r="BF214" s="315">
        <f t="shared" si="45"/>
        <v>0</v>
      </c>
      <c r="BG214" s="315">
        <f t="shared" si="46"/>
        <v>0</v>
      </c>
      <c r="BH214" s="315">
        <f t="shared" si="47"/>
        <v>0</v>
      </c>
      <c r="BI214" s="315">
        <f t="shared" si="48"/>
        <v>0</v>
      </c>
      <c r="BJ214" s="220" t="s">
        <v>84</v>
      </c>
      <c r="BK214" s="316">
        <f t="shared" si="49"/>
        <v>0</v>
      </c>
      <c r="BL214" s="220" t="s">
        <v>226</v>
      </c>
      <c r="BM214" s="314" t="s">
        <v>1397</v>
      </c>
    </row>
    <row r="215" spans="2:65" s="227" customFormat="1" ht="22.15" customHeight="1" x14ac:dyDescent="0.2">
      <c r="B215" s="303"/>
      <c r="C215" s="349" t="s">
        <v>1290</v>
      </c>
      <c r="D215" s="349" t="s">
        <v>606</v>
      </c>
      <c r="E215" s="350" t="s">
        <v>2349</v>
      </c>
      <c r="F215" s="351" t="s">
        <v>2350</v>
      </c>
      <c r="G215" s="352" t="s">
        <v>268</v>
      </c>
      <c r="H215" s="353">
        <v>1</v>
      </c>
      <c r="I215" s="353">
        <v>0</v>
      </c>
      <c r="J215" s="353">
        <f t="shared" si="40"/>
        <v>0</v>
      </c>
      <c r="K215" s="354"/>
      <c r="L215" s="355"/>
      <c r="M215" s="356" t="s">
        <v>1</v>
      </c>
      <c r="N215" s="357" t="s">
        <v>38</v>
      </c>
      <c r="O215" s="312">
        <v>0</v>
      </c>
      <c r="P215" s="312">
        <f t="shared" si="41"/>
        <v>0</v>
      </c>
      <c r="Q215" s="312">
        <v>0</v>
      </c>
      <c r="R215" s="312">
        <f t="shared" si="42"/>
        <v>0</v>
      </c>
      <c r="S215" s="312">
        <v>0</v>
      </c>
      <c r="T215" s="313">
        <f t="shared" si="43"/>
        <v>0</v>
      </c>
      <c r="AR215" s="314" t="s">
        <v>279</v>
      </c>
      <c r="AT215" s="314" t="s">
        <v>606</v>
      </c>
      <c r="AU215" s="314" t="s">
        <v>84</v>
      </c>
      <c r="AY215" s="220" t="s">
        <v>219</v>
      </c>
      <c r="BE215" s="315">
        <f t="shared" si="44"/>
        <v>0</v>
      </c>
      <c r="BF215" s="315">
        <f t="shared" si="45"/>
        <v>0</v>
      </c>
      <c r="BG215" s="315">
        <f t="shared" si="46"/>
        <v>0</v>
      </c>
      <c r="BH215" s="315">
        <f t="shared" si="47"/>
        <v>0</v>
      </c>
      <c r="BI215" s="315">
        <f t="shared" si="48"/>
        <v>0</v>
      </c>
      <c r="BJ215" s="220" t="s">
        <v>84</v>
      </c>
      <c r="BK215" s="316">
        <f t="shared" si="49"/>
        <v>0</v>
      </c>
      <c r="BL215" s="220" t="s">
        <v>226</v>
      </c>
      <c r="BM215" s="314" t="s">
        <v>1400</v>
      </c>
    </row>
    <row r="216" spans="2:65" s="227" customFormat="1" ht="14.45" customHeight="1" x14ac:dyDescent="0.2">
      <c r="B216" s="303"/>
      <c r="C216" s="304" t="s">
        <v>1401</v>
      </c>
      <c r="D216" s="304" t="s">
        <v>222</v>
      </c>
      <c r="E216" s="305" t="s">
        <v>2351</v>
      </c>
      <c r="F216" s="306" t="s">
        <v>2352</v>
      </c>
      <c r="G216" s="307" t="s">
        <v>268</v>
      </c>
      <c r="H216" s="308">
        <v>1</v>
      </c>
      <c r="I216" s="308">
        <v>0</v>
      </c>
      <c r="J216" s="308">
        <f t="shared" si="40"/>
        <v>0</v>
      </c>
      <c r="K216" s="309"/>
      <c r="L216" s="228"/>
      <c r="M216" s="310" t="s">
        <v>1</v>
      </c>
      <c r="N216" s="311" t="s">
        <v>38</v>
      </c>
      <c r="O216" s="312">
        <v>0</v>
      </c>
      <c r="P216" s="312">
        <f t="shared" si="41"/>
        <v>0</v>
      </c>
      <c r="Q216" s="312">
        <v>0</v>
      </c>
      <c r="R216" s="312">
        <f t="shared" si="42"/>
        <v>0</v>
      </c>
      <c r="S216" s="312">
        <v>0</v>
      </c>
      <c r="T216" s="313">
        <f t="shared" si="43"/>
        <v>0</v>
      </c>
      <c r="AR216" s="314" t="s">
        <v>226</v>
      </c>
      <c r="AT216" s="314" t="s">
        <v>222</v>
      </c>
      <c r="AU216" s="314" t="s">
        <v>84</v>
      </c>
      <c r="AY216" s="220" t="s">
        <v>219</v>
      </c>
      <c r="BE216" s="315">
        <f t="shared" si="44"/>
        <v>0</v>
      </c>
      <c r="BF216" s="315">
        <f t="shared" si="45"/>
        <v>0</v>
      </c>
      <c r="BG216" s="315">
        <f t="shared" si="46"/>
        <v>0</v>
      </c>
      <c r="BH216" s="315">
        <f t="shared" si="47"/>
        <v>0</v>
      </c>
      <c r="BI216" s="315">
        <f t="shared" si="48"/>
        <v>0</v>
      </c>
      <c r="BJ216" s="220" t="s">
        <v>84</v>
      </c>
      <c r="BK216" s="316">
        <f t="shared" si="49"/>
        <v>0</v>
      </c>
      <c r="BL216" s="220" t="s">
        <v>226</v>
      </c>
      <c r="BM216" s="314" t="s">
        <v>1404</v>
      </c>
    </row>
    <row r="217" spans="2:65" s="227" customFormat="1" ht="22.15" customHeight="1" x14ac:dyDescent="0.2">
      <c r="B217" s="303"/>
      <c r="C217" s="349" t="s">
        <v>1293</v>
      </c>
      <c r="D217" s="349" t="s">
        <v>606</v>
      </c>
      <c r="E217" s="350" t="s">
        <v>2353</v>
      </c>
      <c r="F217" s="351" t="s">
        <v>2354</v>
      </c>
      <c r="G217" s="352" t="s">
        <v>268</v>
      </c>
      <c r="H217" s="353">
        <v>1</v>
      </c>
      <c r="I217" s="353">
        <v>0</v>
      </c>
      <c r="J217" s="353">
        <f t="shared" si="40"/>
        <v>0</v>
      </c>
      <c r="K217" s="354"/>
      <c r="L217" s="355"/>
      <c r="M217" s="356" t="s">
        <v>1</v>
      </c>
      <c r="N217" s="357" t="s">
        <v>38</v>
      </c>
      <c r="O217" s="312">
        <v>0</v>
      </c>
      <c r="P217" s="312">
        <f t="shared" si="41"/>
        <v>0</v>
      </c>
      <c r="Q217" s="312">
        <v>0</v>
      </c>
      <c r="R217" s="312">
        <f t="shared" si="42"/>
        <v>0</v>
      </c>
      <c r="S217" s="312">
        <v>0</v>
      </c>
      <c r="T217" s="313">
        <f t="shared" si="43"/>
        <v>0</v>
      </c>
      <c r="AR217" s="314" t="s">
        <v>279</v>
      </c>
      <c r="AT217" s="314" t="s">
        <v>606</v>
      </c>
      <c r="AU217" s="314" t="s">
        <v>84</v>
      </c>
      <c r="AY217" s="220" t="s">
        <v>219</v>
      </c>
      <c r="BE217" s="315">
        <f t="shared" si="44"/>
        <v>0</v>
      </c>
      <c r="BF217" s="315">
        <f t="shared" si="45"/>
        <v>0</v>
      </c>
      <c r="BG217" s="315">
        <f t="shared" si="46"/>
        <v>0</v>
      </c>
      <c r="BH217" s="315">
        <f t="shared" si="47"/>
        <v>0</v>
      </c>
      <c r="BI217" s="315">
        <f t="shared" si="48"/>
        <v>0</v>
      </c>
      <c r="BJ217" s="220" t="s">
        <v>84</v>
      </c>
      <c r="BK217" s="316">
        <f t="shared" si="49"/>
        <v>0</v>
      </c>
      <c r="BL217" s="220" t="s">
        <v>226</v>
      </c>
      <c r="BM217" s="314" t="s">
        <v>1407</v>
      </c>
    </row>
    <row r="218" spans="2:65" s="227" customFormat="1" ht="14.45" customHeight="1" x14ac:dyDescent="0.2">
      <c r="B218" s="303"/>
      <c r="C218" s="304" t="s">
        <v>1410</v>
      </c>
      <c r="D218" s="304" t="s">
        <v>222</v>
      </c>
      <c r="E218" s="305" t="s">
        <v>2355</v>
      </c>
      <c r="F218" s="306" t="s">
        <v>2352</v>
      </c>
      <c r="G218" s="307" t="s">
        <v>268</v>
      </c>
      <c r="H218" s="308">
        <v>5</v>
      </c>
      <c r="I218" s="308">
        <v>0</v>
      </c>
      <c r="J218" s="308">
        <f t="shared" si="40"/>
        <v>0</v>
      </c>
      <c r="K218" s="309"/>
      <c r="L218" s="228"/>
      <c r="M218" s="310" t="s">
        <v>1</v>
      </c>
      <c r="N218" s="311" t="s">
        <v>38</v>
      </c>
      <c r="O218" s="312">
        <v>0</v>
      </c>
      <c r="P218" s="312">
        <f t="shared" si="41"/>
        <v>0</v>
      </c>
      <c r="Q218" s="312">
        <v>0</v>
      </c>
      <c r="R218" s="312">
        <f t="shared" si="42"/>
        <v>0</v>
      </c>
      <c r="S218" s="312">
        <v>0</v>
      </c>
      <c r="T218" s="313">
        <f t="shared" si="43"/>
        <v>0</v>
      </c>
      <c r="AR218" s="314" t="s">
        <v>226</v>
      </c>
      <c r="AT218" s="314" t="s">
        <v>222</v>
      </c>
      <c r="AU218" s="314" t="s">
        <v>84</v>
      </c>
      <c r="AY218" s="220" t="s">
        <v>219</v>
      </c>
      <c r="BE218" s="315">
        <f t="shared" si="44"/>
        <v>0</v>
      </c>
      <c r="BF218" s="315">
        <f t="shared" si="45"/>
        <v>0</v>
      </c>
      <c r="BG218" s="315">
        <f t="shared" si="46"/>
        <v>0</v>
      </c>
      <c r="BH218" s="315">
        <f t="shared" si="47"/>
        <v>0</v>
      </c>
      <c r="BI218" s="315">
        <f t="shared" si="48"/>
        <v>0</v>
      </c>
      <c r="BJ218" s="220" t="s">
        <v>84</v>
      </c>
      <c r="BK218" s="316">
        <f t="shared" si="49"/>
        <v>0</v>
      </c>
      <c r="BL218" s="220" t="s">
        <v>226</v>
      </c>
      <c r="BM218" s="314" t="s">
        <v>1414</v>
      </c>
    </row>
    <row r="219" spans="2:65" s="227" customFormat="1" ht="14.45" customHeight="1" x14ac:dyDescent="0.2">
      <c r="B219" s="303"/>
      <c r="C219" s="349" t="s">
        <v>1296</v>
      </c>
      <c r="D219" s="349" t="s">
        <v>606</v>
      </c>
      <c r="E219" s="350" t="s">
        <v>2356</v>
      </c>
      <c r="F219" s="351" t="s">
        <v>2357</v>
      </c>
      <c r="G219" s="352" t="s">
        <v>268</v>
      </c>
      <c r="H219" s="353">
        <v>5</v>
      </c>
      <c r="I219" s="353">
        <v>0</v>
      </c>
      <c r="J219" s="353">
        <f t="shared" si="40"/>
        <v>0</v>
      </c>
      <c r="K219" s="354"/>
      <c r="L219" s="355"/>
      <c r="M219" s="356" t="s">
        <v>1</v>
      </c>
      <c r="N219" s="357" t="s">
        <v>38</v>
      </c>
      <c r="O219" s="312">
        <v>0</v>
      </c>
      <c r="P219" s="312">
        <f t="shared" si="41"/>
        <v>0</v>
      </c>
      <c r="Q219" s="312">
        <v>0</v>
      </c>
      <c r="R219" s="312">
        <f t="shared" si="42"/>
        <v>0</v>
      </c>
      <c r="S219" s="312">
        <v>0</v>
      </c>
      <c r="T219" s="313">
        <f t="shared" si="43"/>
        <v>0</v>
      </c>
      <c r="AR219" s="314" t="s">
        <v>279</v>
      </c>
      <c r="AT219" s="314" t="s">
        <v>606</v>
      </c>
      <c r="AU219" s="314" t="s">
        <v>84</v>
      </c>
      <c r="AY219" s="220" t="s">
        <v>219</v>
      </c>
      <c r="BE219" s="315">
        <f t="shared" si="44"/>
        <v>0</v>
      </c>
      <c r="BF219" s="315">
        <f t="shared" si="45"/>
        <v>0</v>
      </c>
      <c r="BG219" s="315">
        <f t="shared" si="46"/>
        <v>0</v>
      </c>
      <c r="BH219" s="315">
        <f t="shared" si="47"/>
        <v>0</v>
      </c>
      <c r="BI219" s="315">
        <f t="shared" si="48"/>
        <v>0</v>
      </c>
      <c r="BJ219" s="220" t="s">
        <v>84</v>
      </c>
      <c r="BK219" s="316">
        <f t="shared" si="49"/>
        <v>0</v>
      </c>
      <c r="BL219" s="220" t="s">
        <v>226</v>
      </c>
      <c r="BM219" s="314" t="s">
        <v>1417</v>
      </c>
    </row>
    <row r="220" spans="2:65" s="227" customFormat="1" ht="14.45" customHeight="1" x14ac:dyDescent="0.2">
      <c r="B220" s="303"/>
      <c r="C220" s="304" t="s">
        <v>1418</v>
      </c>
      <c r="D220" s="304" t="s">
        <v>222</v>
      </c>
      <c r="E220" s="305" t="s">
        <v>1664</v>
      </c>
      <c r="F220" s="306" t="s">
        <v>1665</v>
      </c>
      <c r="G220" s="307" t="s">
        <v>268</v>
      </c>
      <c r="H220" s="308">
        <v>2</v>
      </c>
      <c r="I220" s="308">
        <v>0</v>
      </c>
      <c r="J220" s="308">
        <f t="shared" si="40"/>
        <v>0</v>
      </c>
      <c r="K220" s="309"/>
      <c r="L220" s="228"/>
      <c r="M220" s="310" t="s">
        <v>1</v>
      </c>
      <c r="N220" s="311" t="s">
        <v>38</v>
      </c>
      <c r="O220" s="312">
        <v>0</v>
      </c>
      <c r="P220" s="312">
        <f t="shared" si="41"/>
        <v>0</v>
      </c>
      <c r="Q220" s="312">
        <v>0</v>
      </c>
      <c r="R220" s="312">
        <f t="shared" si="42"/>
        <v>0</v>
      </c>
      <c r="S220" s="312">
        <v>0</v>
      </c>
      <c r="T220" s="313">
        <f t="shared" si="43"/>
        <v>0</v>
      </c>
      <c r="AR220" s="314" t="s">
        <v>226</v>
      </c>
      <c r="AT220" s="314" t="s">
        <v>222</v>
      </c>
      <c r="AU220" s="314" t="s">
        <v>84</v>
      </c>
      <c r="AY220" s="220" t="s">
        <v>219</v>
      </c>
      <c r="BE220" s="315">
        <f t="shared" si="44"/>
        <v>0</v>
      </c>
      <c r="BF220" s="315">
        <f t="shared" si="45"/>
        <v>0</v>
      </c>
      <c r="BG220" s="315">
        <f t="shared" si="46"/>
        <v>0</v>
      </c>
      <c r="BH220" s="315">
        <f t="shared" si="47"/>
        <v>0</v>
      </c>
      <c r="BI220" s="315">
        <f t="shared" si="48"/>
        <v>0</v>
      </c>
      <c r="BJ220" s="220" t="s">
        <v>84</v>
      </c>
      <c r="BK220" s="316">
        <f t="shared" si="49"/>
        <v>0</v>
      </c>
      <c r="BL220" s="220" t="s">
        <v>226</v>
      </c>
      <c r="BM220" s="314" t="s">
        <v>1421</v>
      </c>
    </row>
    <row r="221" spans="2:65" s="227" customFormat="1" ht="14.45" customHeight="1" x14ac:dyDescent="0.2">
      <c r="B221" s="303"/>
      <c r="C221" s="349" t="s">
        <v>1299</v>
      </c>
      <c r="D221" s="349" t="s">
        <v>606</v>
      </c>
      <c r="E221" s="350" t="s">
        <v>1666</v>
      </c>
      <c r="F221" s="351" t="s">
        <v>1667</v>
      </c>
      <c r="G221" s="352" t="s">
        <v>268</v>
      </c>
      <c r="H221" s="353">
        <v>2</v>
      </c>
      <c r="I221" s="353">
        <v>0</v>
      </c>
      <c r="J221" s="353">
        <f t="shared" si="40"/>
        <v>0</v>
      </c>
      <c r="K221" s="354"/>
      <c r="L221" s="355"/>
      <c r="M221" s="356" t="s">
        <v>1</v>
      </c>
      <c r="N221" s="357" t="s">
        <v>38</v>
      </c>
      <c r="O221" s="312">
        <v>0</v>
      </c>
      <c r="P221" s="312">
        <f t="shared" si="41"/>
        <v>0</v>
      </c>
      <c r="Q221" s="312">
        <v>0</v>
      </c>
      <c r="R221" s="312">
        <f t="shared" si="42"/>
        <v>0</v>
      </c>
      <c r="S221" s="312">
        <v>0</v>
      </c>
      <c r="T221" s="313">
        <f t="shared" si="43"/>
        <v>0</v>
      </c>
      <c r="AR221" s="314" t="s">
        <v>279</v>
      </c>
      <c r="AT221" s="314" t="s">
        <v>606</v>
      </c>
      <c r="AU221" s="314" t="s">
        <v>84</v>
      </c>
      <c r="AY221" s="220" t="s">
        <v>219</v>
      </c>
      <c r="BE221" s="315">
        <f t="shared" si="44"/>
        <v>0</v>
      </c>
      <c r="BF221" s="315">
        <f t="shared" si="45"/>
        <v>0</v>
      </c>
      <c r="BG221" s="315">
        <f t="shared" si="46"/>
        <v>0</v>
      </c>
      <c r="BH221" s="315">
        <f t="shared" si="47"/>
        <v>0</v>
      </c>
      <c r="BI221" s="315">
        <f t="shared" si="48"/>
        <v>0</v>
      </c>
      <c r="BJ221" s="220" t="s">
        <v>84</v>
      </c>
      <c r="BK221" s="316">
        <f t="shared" si="49"/>
        <v>0</v>
      </c>
      <c r="BL221" s="220" t="s">
        <v>226</v>
      </c>
      <c r="BM221" s="314" t="s">
        <v>1424</v>
      </c>
    </row>
    <row r="222" spans="2:65" s="227" customFormat="1" ht="14.45" customHeight="1" x14ac:dyDescent="0.2">
      <c r="B222" s="303"/>
      <c r="C222" s="304" t="s">
        <v>1425</v>
      </c>
      <c r="D222" s="304" t="s">
        <v>222</v>
      </c>
      <c r="E222" s="305" t="s">
        <v>2358</v>
      </c>
      <c r="F222" s="306" t="s">
        <v>2359</v>
      </c>
      <c r="G222" s="307" t="s">
        <v>268</v>
      </c>
      <c r="H222" s="308">
        <v>6</v>
      </c>
      <c r="I222" s="308">
        <v>0</v>
      </c>
      <c r="J222" s="308">
        <f t="shared" si="40"/>
        <v>0</v>
      </c>
      <c r="K222" s="309"/>
      <c r="L222" s="228"/>
      <c r="M222" s="310" t="s">
        <v>1</v>
      </c>
      <c r="N222" s="311" t="s">
        <v>38</v>
      </c>
      <c r="O222" s="312">
        <v>0</v>
      </c>
      <c r="P222" s="312">
        <f t="shared" si="41"/>
        <v>0</v>
      </c>
      <c r="Q222" s="312">
        <v>0</v>
      </c>
      <c r="R222" s="312">
        <f t="shared" si="42"/>
        <v>0</v>
      </c>
      <c r="S222" s="312">
        <v>0</v>
      </c>
      <c r="T222" s="313">
        <f t="shared" si="43"/>
        <v>0</v>
      </c>
      <c r="AR222" s="314" t="s">
        <v>226</v>
      </c>
      <c r="AT222" s="314" t="s">
        <v>222</v>
      </c>
      <c r="AU222" s="314" t="s">
        <v>84</v>
      </c>
      <c r="AY222" s="220" t="s">
        <v>219</v>
      </c>
      <c r="BE222" s="315">
        <f t="shared" si="44"/>
        <v>0</v>
      </c>
      <c r="BF222" s="315">
        <f t="shared" si="45"/>
        <v>0</v>
      </c>
      <c r="BG222" s="315">
        <f t="shared" si="46"/>
        <v>0</v>
      </c>
      <c r="BH222" s="315">
        <f t="shared" si="47"/>
        <v>0</v>
      </c>
      <c r="BI222" s="315">
        <f t="shared" si="48"/>
        <v>0</v>
      </c>
      <c r="BJ222" s="220" t="s">
        <v>84</v>
      </c>
      <c r="BK222" s="316">
        <f t="shared" si="49"/>
        <v>0</v>
      </c>
      <c r="BL222" s="220" t="s">
        <v>226</v>
      </c>
      <c r="BM222" s="314" t="s">
        <v>1428</v>
      </c>
    </row>
    <row r="223" spans="2:65" s="227" customFormat="1" ht="14.45" customHeight="1" x14ac:dyDescent="0.2">
      <c r="B223" s="303"/>
      <c r="C223" s="349" t="s">
        <v>1302</v>
      </c>
      <c r="D223" s="349" t="s">
        <v>606</v>
      </c>
      <c r="E223" s="350" t="s">
        <v>2360</v>
      </c>
      <c r="F223" s="351" t="s">
        <v>2361</v>
      </c>
      <c r="G223" s="352" t="s">
        <v>268</v>
      </c>
      <c r="H223" s="353">
        <v>6</v>
      </c>
      <c r="I223" s="353">
        <v>0</v>
      </c>
      <c r="J223" s="353">
        <f t="shared" si="40"/>
        <v>0</v>
      </c>
      <c r="K223" s="354"/>
      <c r="L223" s="355"/>
      <c r="M223" s="356" t="s">
        <v>1</v>
      </c>
      <c r="N223" s="357" t="s">
        <v>38</v>
      </c>
      <c r="O223" s="312">
        <v>0</v>
      </c>
      <c r="P223" s="312">
        <f t="shared" si="41"/>
        <v>0</v>
      </c>
      <c r="Q223" s="312">
        <v>0</v>
      </c>
      <c r="R223" s="312">
        <f t="shared" si="42"/>
        <v>0</v>
      </c>
      <c r="S223" s="312">
        <v>0</v>
      </c>
      <c r="T223" s="313">
        <f t="shared" si="43"/>
        <v>0</v>
      </c>
      <c r="AR223" s="314" t="s">
        <v>279</v>
      </c>
      <c r="AT223" s="314" t="s">
        <v>606</v>
      </c>
      <c r="AU223" s="314" t="s">
        <v>84</v>
      </c>
      <c r="AY223" s="220" t="s">
        <v>219</v>
      </c>
      <c r="BE223" s="315">
        <f t="shared" si="44"/>
        <v>0</v>
      </c>
      <c r="BF223" s="315">
        <f t="shared" si="45"/>
        <v>0</v>
      </c>
      <c r="BG223" s="315">
        <f t="shared" si="46"/>
        <v>0</v>
      </c>
      <c r="BH223" s="315">
        <f t="shared" si="47"/>
        <v>0</v>
      </c>
      <c r="BI223" s="315">
        <f t="shared" si="48"/>
        <v>0</v>
      </c>
      <c r="BJ223" s="220" t="s">
        <v>84</v>
      </c>
      <c r="BK223" s="316">
        <f t="shared" si="49"/>
        <v>0</v>
      </c>
      <c r="BL223" s="220" t="s">
        <v>226</v>
      </c>
      <c r="BM223" s="314" t="s">
        <v>1431</v>
      </c>
    </row>
    <row r="224" spans="2:65" s="227" customFormat="1" ht="19.899999999999999" customHeight="1" x14ac:dyDescent="0.2">
      <c r="B224" s="303"/>
      <c r="C224" s="304" t="s">
        <v>1432</v>
      </c>
      <c r="D224" s="304" t="s">
        <v>222</v>
      </c>
      <c r="E224" s="305" t="s">
        <v>1672</v>
      </c>
      <c r="F224" s="306" t="s">
        <v>1673</v>
      </c>
      <c r="G224" s="307" t="s">
        <v>640</v>
      </c>
      <c r="H224" s="308">
        <v>50.655000000000001</v>
      </c>
      <c r="I224" s="308">
        <v>0</v>
      </c>
      <c r="J224" s="308">
        <f t="shared" si="40"/>
        <v>0</v>
      </c>
      <c r="K224" s="309"/>
      <c r="L224" s="228"/>
      <c r="M224" s="310" t="s">
        <v>1</v>
      </c>
      <c r="N224" s="311" t="s">
        <v>38</v>
      </c>
      <c r="O224" s="312">
        <v>0</v>
      </c>
      <c r="P224" s="312">
        <f t="shared" si="41"/>
        <v>0</v>
      </c>
      <c r="Q224" s="312">
        <v>0</v>
      </c>
      <c r="R224" s="312">
        <f t="shared" si="42"/>
        <v>0</v>
      </c>
      <c r="S224" s="312">
        <v>0</v>
      </c>
      <c r="T224" s="313">
        <f t="shared" si="43"/>
        <v>0</v>
      </c>
      <c r="AR224" s="314" t="s">
        <v>226</v>
      </c>
      <c r="AT224" s="314" t="s">
        <v>222</v>
      </c>
      <c r="AU224" s="314" t="s">
        <v>84</v>
      </c>
      <c r="AY224" s="220" t="s">
        <v>219</v>
      </c>
      <c r="BE224" s="315">
        <f t="shared" si="44"/>
        <v>0</v>
      </c>
      <c r="BF224" s="315">
        <f t="shared" si="45"/>
        <v>0</v>
      </c>
      <c r="BG224" s="315">
        <f t="shared" si="46"/>
        <v>0</v>
      </c>
      <c r="BH224" s="315">
        <f t="shared" si="47"/>
        <v>0</v>
      </c>
      <c r="BI224" s="315">
        <f t="shared" si="48"/>
        <v>0</v>
      </c>
      <c r="BJ224" s="220" t="s">
        <v>84</v>
      </c>
      <c r="BK224" s="316">
        <f t="shared" si="49"/>
        <v>0</v>
      </c>
      <c r="BL224" s="220" t="s">
        <v>226</v>
      </c>
      <c r="BM224" s="314" t="s">
        <v>1435</v>
      </c>
    </row>
    <row r="225" spans="2:65" s="290" customFormat="1" ht="22.9" customHeight="1" x14ac:dyDescent="0.2">
      <c r="B225" s="291"/>
      <c r="D225" s="292" t="s">
        <v>71</v>
      </c>
      <c r="E225" s="301" t="s">
        <v>1674</v>
      </c>
      <c r="F225" s="301" t="s">
        <v>1675</v>
      </c>
      <c r="J225" s="302">
        <f>BK225</f>
        <v>0</v>
      </c>
      <c r="L225" s="291"/>
      <c r="M225" s="295"/>
      <c r="N225" s="296"/>
      <c r="O225" s="296"/>
      <c r="P225" s="297">
        <f>SUM(P226:P239)</f>
        <v>0</v>
      </c>
      <c r="Q225" s="296"/>
      <c r="R225" s="297">
        <f>SUM(R226:R239)</f>
        <v>0</v>
      </c>
      <c r="S225" s="296"/>
      <c r="T225" s="298">
        <f>SUM(T226:T239)</f>
        <v>0</v>
      </c>
      <c r="AR225" s="292" t="s">
        <v>84</v>
      </c>
      <c r="AT225" s="299" t="s">
        <v>71</v>
      </c>
      <c r="AU225" s="299" t="s">
        <v>79</v>
      </c>
      <c r="AY225" s="292" t="s">
        <v>219</v>
      </c>
      <c r="BK225" s="300">
        <f>SUM(BK226:BK239)</f>
        <v>0</v>
      </c>
    </row>
    <row r="226" spans="2:65" s="227" customFormat="1" ht="19.899999999999999" customHeight="1" x14ac:dyDescent="0.2">
      <c r="B226" s="303"/>
      <c r="C226" s="304" t="s">
        <v>1305</v>
      </c>
      <c r="D226" s="304" t="s">
        <v>222</v>
      </c>
      <c r="E226" s="305" t="s">
        <v>1676</v>
      </c>
      <c r="F226" s="306" t="s">
        <v>1677</v>
      </c>
      <c r="G226" s="307" t="s">
        <v>268</v>
      </c>
      <c r="H226" s="308">
        <v>9</v>
      </c>
      <c r="I226" s="308">
        <v>0</v>
      </c>
      <c r="J226" s="308">
        <f t="shared" ref="J226:J239" si="50">ROUND(I226*H226,3)</f>
        <v>0</v>
      </c>
      <c r="K226" s="309"/>
      <c r="L226" s="228"/>
      <c r="M226" s="310" t="s">
        <v>1</v>
      </c>
      <c r="N226" s="311" t="s">
        <v>38</v>
      </c>
      <c r="O226" s="312">
        <v>0</v>
      </c>
      <c r="P226" s="312">
        <f t="shared" ref="P226:P239" si="51">O226*H226</f>
        <v>0</v>
      </c>
      <c r="Q226" s="312">
        <v>0</v>
      </c>
      <c r="R226" s="312">
        <f t="shared" ref="R226:R239" si="52">Q226*H226</f>
        <v>0</v>
      </c>
      <c r="S226" s="312">
        <v>0</v>
      </c>
      <c r="T226" s="313">
        <f t="shared" ref="T226:T239" si="53">S226*H226</f>
        <v>0</v>
      </c>
      <c r="AR226" s="314" t="s">
        <v>226</v>
      </c>
      <c r="AT226" s="314" t="s">
        <v>222</v>
      </c>
      <c r="AU226" s="314" t="s">
        <v>84</v>
      </c>
      <c r="AY226" s="220" t="s">
        <v>219</v>
      </c>
      <c r="BE226" s="315">
        <f t="shared" ref="BE226:BE239" si="54">IF(N226="základná",J226,0)</f>
        <v>0</v>
      </c>
      <c r="BF226" s="315">
        <f t="shared" ref="BF226:BF239" si="55">IF(N226="znížená",J226,0)</f>
        <v>0</v>
      </c>
      <c r="BG226" s="315">
        <f t="shared" ref="BG226:BG239" si="56">IF(N226="zákl. prenesená",J226,0)</f>
        <v>0</v>
      </c>
      <c r="BH226" s="315">
        <f t="shared" ref="BH226:BH239" si="57">IF(N226="zníž. prenesená",J226,0)</f>
        <v>0</v>
      </c>
      <c r="BI226" s="315">
        <f t="shared" ref="BI226:BI239" si="58">IF(N226="nulová",J226,0)</f>
        <v>0</v>
      </c>
      <c r="BJ226" s="220" t="s">
        <v>84</v>
      </c>
      <c r="BK226" s="316">
        <f t="shared" ref="BK226:BK239" si="59">ROUND(I226*H226,3)</f>
        <v>0</v>
      </c>
      <c r="BL226" s="220" t="s">
        <v>226</v>
      </c>
      <c r="BM226" s="314" t="s">
        <v>1438</v>
      </c>
    </row>
    <row r="227" spans="2:65" s="227" customFormat="1" ht="22.15" customHeight="1" x14ac:dyDescent="0.2">
      <c r="B227" s="303"/>
      <c r="C227" s="304" t="s">
        <v>1439</v>
      </c>
      <c r="D227" s="304" t="s">
        <v>222</v>
      </c>
      <c r="E227" s="305" t="s">
        <v>1686</v>
      </c>
      <c r="F227" s="306" t="s">
        <v>1687</v>
      </c>
      <c r="G227" s="307" t="s">
        <v>268</v>
      </c>
      <c r="H227" s="308">
        <v>1</v>
      </c>
      <c r="I227" s="308">
        <v>0</v>
      </c>
      <c r="J227" s="308">
        <f t="shared" si="50"/>
        <v>0</v>
      </c>
      <c r="K227" s="309"/>
      <c r="L227" s="228"/>
      <c r="M227" s="310" t="s">
        <v>1</v>
      </c>
      <c r="N227" s="311" t="s">
        <v>38</v>
      </c>
      <c r="O227" s="312">
        <v>0</v>
      </c>
      <c r="P227" s="312">
        <f t="shared" si="51"/>
        <v>0</v>
      </c>
      <c r="Q227" s="312">
        <v>0</v>
      </c>
      <c r="R227" s="312">
        <f t="shared" si="52"/>
        <v>0</v>
      </c>
      <c r="S227" s="312">
        <v>0</v>
      </c>
      <c r="T227" s="313">
        <f t="shared" si="53"/>
        <v>0</v>
      </c>
      <c r="AR227" s="314" t="s">
        <v>226</v>
      </c>
      <c r="AT227" s="314" t="s">
        <v>222</v>
      </c>
      <c r="AU227" s="314" t="s">
        <v>84</v>
      </c>
      <c r="AY227" s="220" t="s">
        <v>219</v>
      </c>
      <c r="BE227" s="315">
        <f t="shared" si="54"/>
        <v>0</v>
      </c>
      <c r="BF227" s="315">
        <f t="shared" si="55"/>
        <v>0</v>
      </c>
      <c r="BG227" s="315">
        <f t="shared" si="56"/>
        <v>0</v>
      </c>
      <c r="BH227" s="315">
        <f t="shared" si="57"/>
        <v>0</v>
      </c>
      <c r="BI227" s="315">
        <f t="shared" si="58"/>
        <v>0</v>
      </c>
      <c r="BJ227" s="220" t="s">
        <v>84</v>
      </c>
      <c r="BK227" s="316">
        <f t="shared" si="59"/>
        <v>0</v>
      </c>
      <c r="BL227" s="220" t="s">
        <v>226</v>
      </c>
      <c r="BM227" s="314" t="s">
        <v>1442</v>
      </c>
    </row>
    <row r="228" spans="2:65" s="227" customFormat="1" ht="22.15" customHeight="1" x14ac:dyDescent="0.2">
      <c r="B228" s="303"/>
      <c r="C228" s="349" t="s">
        <v>1308</v>
      </c>
      <c r="D228" s="349" t="s">
        <v>606</v>
      </c>
      <c r="E228" s="350" t="s">
        <v>2362</v>
      </c>
      <c r="F228" s="351" t="s">
        <v>2363</v>
      </c>
      <c r="G228" s="352" t="s">
        <v>268</v>
      </c>
      <c r="H228" s="353">
        <v>1</v>
      </c>
      <c r="I228" s="353">
        <v>0</v>
      </c>
      <c r="J228" s="353">
        <f t="shared" si="50"/>
        <v>0</v>
      </c>
      <c r="K228" s="354"/>
      <c r="L228" s="355"/>
      <c r="M228" s="356" t="s">
        <v>1</v>
      </c>
      <c r="N228" s="357" t="s">
        <v>38</v>
      </c>
      <c r="O228" s="312">
        <v>0</v>
      </c>
      <c r="P228" s="312">
        <f t="shared" si="51"/>
        <v>0</v>
      </c>
      <c r="Q228" s="312">
        <v>0</v>
      </c>
      <c r="R228" s="312">
        <f t="shared" si="52"/>
        <v>0</v>
      </c>
      <c r="S228" s="312">
        <v>0</v>
      </c>
      <c r="T228" s="313">
        <f t="shared" si="53"/>
        <v>0</v>
      </c>
      <c r="AR228" s="314" t="s">
        <v>279</v>
      </c>
      <c r="AT228" s="314" t="s">
        <v>606</v>
      </c>
      <c r="AU228" s="314" t="s">
        <v>84</v>
      </c>
      <c r="AY228" s="220" t="s">
        <v>219</v>
      </c>
      <c r="BE228" s="315">
        <f t="shared" si="54"/>
        <v>0</v>
      </c>
      <c r="BF228" s="315">
        <f t="shared" si="55"/>
        <v>0</v>
      </c>
      <c r="BG228" s="315">
        <f t="shared" si="56"/>
        <v>0</v>
      </c>
      <c r="BH228" s="315">
        <f t="shared" si="57"/>
        <v>0</v>
      </c>
      <c r="BI228" s="315">
        <f t="shared" si="58"/>
        <v>0</v>
      </c>
      <c r="BJ228" s="220" t="s">
        <v>84</v>
      </c>
      <c r="BK228" s="316">
        <f t="shared" si="59"/>
        <v>0</v>
      </c>
      <c r="BL228" s="220" t="s">
        <v>226</v>
      </c>
      <c r="BM228" s="314" t="s">
        <v>1445</v>
      </c>
    </row>
    <row r="229" spans="2:65" s="227" customFormat="1" ht="22.15" customHeight="1" x14ac:dyDescent="0.2">
      <c r="B229" s="303"/>
      <c r="C229" s="304" t="s">
        <v>1446</v>
      </c>
      <c r="D229" s="304" t="s">
        <v>222</v>
      </c>
      <c r="E229" s="305" t="s">
        <v>1690</v>
      </c>
      <c r="F229" s="306" t="s">
        <v>1691</v>
      </c>
      <c r="G229" s="307" t="s">
        <v>268</v>
      </c>
      <c r="H229" s="308">
        <v>3</v>
      </c>
      <c r="I229" s="308">
        <v>0</v>
      </c>
      <c r="J229" s="308">
        <f t="shared" si="50"/>
        <v>0</v>
      </c>
      <c r="K229" s="309"/>
      <c r="L229" s="228"/>
      <c r="M229" s="310" t="s">
        <v>1</v>
      </c>
      <c r="N229" s="311" t="s">
        <v>38</v>
      </c>
      <c r="O229" s="312">
        <v>0</v>
      </c>
      <c r="P229" s="312">
        <f t="shared" si="51"/>
        <v>0</v>
      </c>
      <c r="Q229" s="312">
        <v>0</v>
      </c>
      <c r="R229" s="312">
        <f t="shared" si="52"/>
        <v>0</v>
      </c>
      <c r="S229" s="312">
        <v>0</v>
      </c>
      <c r="T229" s="313">
        <f t="shared" si="53"/>
        <v>0</v>
      </c>
      <c r="AR229" s="314" t="s">
        <v>226</v>
      </c>
      <c r="AT229" s="314" t="s">
        <v>222</v>
      </c>
      <c r="AU229" s="314" t="s">
        <v>84</v>
      </c>
      <c r="AY229" s="220" t="s">
        <v>219</v>
      </c>
      <c r="BE229" s="315">
        <f t="shared" si="54"/>
        <v>0</v>
      </c>
      <c r="BF229" s="315">
        <f t="shared" si="55"/>
        <v>0</v>
      </c>
      <c r="BG229" s="315">
        <f t="shared" si="56"/>
        <v>0</v>
      </c>
      <c r="BH229" s="315">
        <f t="shared" si="57"/>
        <v>0</v>
      </c>
      <c r="BI229" s="315">
        <f t="shared" si="58"/>
        <v>0</v>
      </c>
      <c r="BJ229" s="220" t="s">
        <v>84</v>
      </c>
      <c r="BK229" s="316">
        <f t="shared" si="59"/>
        <v>0</v>
      </c>
      <c r="BL229" s="220" t="s">
        <v>226</v>
      </c>
      <c r="BM229" s="314" t="s">
        <v>1449</v>
      </c>
    </row>
    <row r="230" spans="2:65" s="227" customFormat="1" ht="22.15" customHeight="1" x14ac:dyDescent="0.2">
      <c r="B230" s="303"/>
      <c r="C230" s="349" t="s">
        <v>1311</v>
      </c>
      <c r="D230" s="349" t="s">
        <v>606</v>
      </c>
      <c r="E230" s="350" t="s">
        <v>2364</v>
      </c>
      <c r="F230" s="351" t="s">
        <v>2365</v>
      </c>
      <c r="G230" s="352" t="s">
        <v>268</v>
      </c>
      <c r="H230" s="353">
        <v>1</v>
      </c>
      <c r="I230" s="353">
        <v>0</v>
      </c>
      <c r="J230" s="353">
        <f t="shared" si="50"/>
        <v>0</v>
      </c>
      <c r="K230" s="354"/>
      <c r="L230" s="355"/>
      <c r="M230" s="356" t="s">
        <v>1</v>
      </c>
      <c r="N230" s="357" t="s">
        <v>38</v>
      </c>
      <c r="O230" s="312">
        <v>0</v>
      </c>
      <c r="P230" s="312">
        <f t="shared" si="51"/>
        <v>0</v>
      </c>
      <c r="Q230" s="312">
        <v>0</v>
      </c>
      <c r="R230" s="312">
        <f t="shared" si="52"/>
        <v>0</v>
      </c>
      <c r="S230" s="312">
        <v>0</v>
      </c>
      <c r="T230" s="313">
        <f t="shared" si="53"/>
        <v>0</v>
      </c>
      <c r="AR230" s="314" t="s">
        <v>279</v>
      </c>
      <c r="AT230" s="314" t="s">
        <v>606</v>
      </c>
      <c r="AU230" s="314" t="s">
        <v>84</v>
      </c>
      <c r="AY230" s="220" t="s">
        <v>219</v>
      </c>
      <c r="BE230" s="315">
        <f t="shared" si="54"/>
        <v>0</v>
      </c>
      <c r="BF230" s="315">
        <f t="shared" si="55"/>
        <v>0</v>
      </c>
      <c r="BG230" s="315">
        <f t="shared" si="56"/>
        <v>0</v>
      </c>
      <c r="BH230" s="315">
        <f t="shared" si="57"/>
        <v>0</v>
      </c>
      <c r="BI230" s="315">
        <f t="shared" si="58"/>
        <v>0</v>
      </c>
      <c r="BJ230" s="220" t="s">
        <v>84</v>
      </c>
      <c r="BK230" s="316">
        <f t="shared" si="59"/>
        <v>0</v>
      </c>
      <c r="BL230" s="220" t="s">
        <v>226</v>
      </c>
      <c r="BM230" s="314" t="s">
        <v>1452</v>
      </c>
    </row>
    <row r="231" spans="2:65" s="227" customFormat="1" ht="22.15" customHeight="1" x14ac:dyDescent="0.2">
      <c r="B231" s="303"/>
      <c r="C231" s="349" t="s">
        <v>1453</v>
      </c>
      <c r="D231" s="349" t="s">
        <v>606</v>
      </c>
      <c r="E231" s="350" t="s">
        <v>1692</v>
      </c>
      <c r="F231" s="351" t="s">
        <v>1693</v>
      </c>
      <c r="G231" s="352" t="s">
        <v>268</v>
      </c>
      <c r="H231" s="353">
        <v>1</v>
      </c>
      <c r="I231" s="353">
        <v>0</v>
      </c>
      <c r="J231" s="353">
        <f t="shared" si="50"/>
        <v>0</v>
      </c>
      <c r="K231" s="354"/>
      <c r="L231" s="355"/>
      <c r="M231" s="356" t="s">
        <v>1</v>
      </c>
      <c r="N231" s="357" t="s">
        <v>38</v>
      </c>
      <c r="O231" s="312">
        <v>0</v>
      </c>
      <c r="P231" s="312">
        <f t="shared" si="51"/>
        <v>0</v>
      </c>
      <c r="Q231" s="312">
        <v>0</v>
      </c>
      <c r="R231" s="312">
        <f t="shared" si="52"/>
        <v>0</v>
      </c>
      <c r="S231" s="312">
        <v>0</v>
      </c>
      <c r="T231" s="313">
        <f t="shared" si="53"/>
        <v>0</v>
      </c>
      <c r="AR231" s="314" t="s">
        <v>279</v>
      </c>
      <c r="AT231" s="314" t="s">
        <v>606</v>
      </c>
      <c r="AU231" s="314" t="s">
        <v>84</v>
      </c>
      <c r="AY231" s="220" t="s">
        <v>219</v>
      </c>
      <c r="BE231" s="315">
        <f t="shared" si="54"/>
        <v>0</v>
      </c>
      <c r="BF231" s="315">
        <f t="shared" si="55"/>
        <v>0</v>
      </c>
      <c r="BG231" s="315">
        <f t="shared" si="56"/>
        <v>0</v>
      </c>
      <c r="BH231" s="315">
        <f t="shared" si="57"/>
        <v>0</v>
      </c>
      <c r="BI231" s="315">
        <f t="shared" si="58"/>
        <v>0</v>
      </c>
      <c r="BJ231" s="220" t="s">
        <v>84</v>
      </c>
      <c r="BK231" s="316">
        <f t="shared" si="59"/>
        <v>0</v>
      </c>
      <c r="BL231" s="220" t="s">
        <v>226</v>
      </c>
      <c r="BM231" s="314" t="s">
        <v>1456</v>
      </c>
    </row>
    <row r="232" spans="2:65" s="227" customFormat="1" ht="22.15" customHeight="1" x14ac:dyDescent="0.2">
      <c r="B232" s="303"/>
      <c r="C232" s="349" t="s">
        <v>1314</v>
      </c>
      <c r="D232" s="349" t="s">
        <v>606</v>
      </c>
      <c r="E232" s="350" t="s">
        <v>1694</v>
      </c>
      <c r="F232" s="351" t="s">
        <v>1695</v>
      </c>
      <c r="G232" s="352" t="s">
        <v>268</v>
      </c>
      <c r="H232" s="353">
        <v>1</v>
      </c>
      <c r="I232" s="353">
        <v>0</v>
      </c>
      <c r="J232" s="353">
        <f t="shared" si="50"/>
        <v>0</v>
      </c>
      <c r="K232" s="354"/>
      <c r="L232" s="355"/>
      <c r="M232" s="356" t="s">
        <v>1</v>
      </c>
      <c r="N232" s="357" t="s">
        <v>38</v>
      </c>
      <c r="O232" s="312">
        <v>0</v>
      </c>
      <c r="P232" s="312">
        <f t="shared" si="51"/>
        <v>0</v>
      </c>
      <c r="Q232" s="312">
        <v>0</v>
      </c>
      <c r="R232" s="312">
        <f t="shared" si="52"/>
        <v>0</v>
      </c>
      <c r="S232" s="312">
        <v>0</v>
      </c>
      <c r="T232" s="313">
        <f t="shared" si="53"/>
        <v>0</v>
      </c>
      <c r="AR232" s="314" t="s">
        <v>279</v>
      </c>
      <c r="AT232" s="314" t="s">
        <v>606</v>
      </c>
      <c r="AU232" s="314" t="s">
        <v>84</v>
      </c>
      <c r="AY232" s="220" t="s">
        <v>219</v>
      </c>
      <c r="BE232" s="315">
        <f t="shared" si="54"/>
        <v>0</v>
      </c>
      <c r="BF232" s="315">
        <f t="shared" si="55"/>
        <v>0</v>
      </c>
      <c r="BG232" s="315">
        <f t="shared" si="56"/>
        <v>0</v>
      </c>
      <c r="BH232" s="315">
        <f t="shared" si="57"/>
        <v>0</v>
      </c>
      <c r="BI232" s="315">
        <f t="shared" si="58"/>
        <v>0</v>
      </c>
      <c r="BJ232" s="220" t="s">
        <v>84</v>
      </c>
      <c r="BK232" s="316">
        <f t="shared" si="59"/>
        <v>0</v>
      </c>
      <c r="BL232" s="220" t="s">
        <v>226</v>
      </c>
      <c r="BM232" s="314" t="s">
        <v>1459</v>
      </c>
    </row>
    <row r="233" spans="2:65" s="227" customFormat="1" ht="30" customHeight="1" x14ac:dyDescent="0.2">
      <c r="B233" s="303"/>
      <c r="C233" s="304" t="s">
        <v>1460</v>
      </c>
      <c r="D233" s="304" t="s">
        <v>222</v>
      </c>
      <c r="E233" s="305" t="s">
        <v>1696</v>
      </c>
      <c r="F233" s="306" t="s">
        <v>1697</v>
      </c>
      <c r="G233" s="307" t="s">
        <v>268</v>
      </c>
      <c r="H233" s="308">
        <v>3</v>
      </c>
      <c r="I233" s="308">
        <v>0</v>
      </c>
      <c r="J233" s="308">
        <f t="shared" si="50"/>
        <v>0</v>
      </c>
      <c r="K233" s="309"/>
      <c r="L233" s="228"/>
      <c r="M233" s="310" t="s">
        <v>1</v>
      </c>
      <c r="N233" s="311" t="s">
        <v>38</v>
      </c>
      <c r="O233" s="312">
        <v>0</v>
      </c>
      <c r="P233" s="312">
        <f t="shared" si="51"/>
        <v>0</v>
      </c>
      <c r="Q233" s="312">
        <v>0</v>
      </c>
      <c r="R233" s="312">
        <f t="shared" si="52"/>
        <v>0</v>
      </c>
      <c r="S233" s="312">
        <v>0</v>
      </c>
      <c r="T233" s="313">
        <f t="shared" si="53"/>
        <v>0</v>
      </c>
      <c r="AR233" s="314" t="s">
        <v>226</v>
      </c>
      <c r="AT233" s="314" t="s">
        <v>222</v>
      </c>
      <c r="AU233" s="314" t="s">
        <v>84</v>
      </c>
      <c r="AY233" s="220" t="s">
        <v>219</v>
      </c>
      <c r="BE233" s="315">
        <f t="shared" si="54"/>
        <v>0</v>
      </c>
      <c r="BF233" s="315">
        <f t="shared" si="55"/>
        <v>0</v>
      </c>
      <c r="BG233" s="315">
        <f t="shared" si="56"/>
        <v>0</v>
      </c>
      <c r="BH233" s="315">
        <f t="shared" si="57"/>
        <v>0</v>
      </c>
      <c r="BI233" s="315">
        <f t="shared" si="58"/>
        <v>0</v>
      </c>
      <c r="BJ233" s="220" t="s">
        <v>84</v>
      </c>
      <c r="BK233" s="316">
        <f t="shared" si="59"/>
        <v>0</v>
      </c>
      <c r="BL233" s="220" t="s">
        <v>226</v>
      </c>
      <c r="BM233" s="314" t="s">
        <v>1463</v>
      </c>
    </row>
    <row r="234" spans="2:65" s="227" customFormat="1" ht="22.15" customHeight="1" x14ac:dyDescent="0.2">
      <c r="B234" s="303"/>
      <c r="C234" s="349" t="s">
        <v>1317</v>
      </c>
      <c r="D234" s="349" t="s">
        <v>606</v>
      </c>
      <c r="E234" s="350" t="s">
        <v>2366</v>
      </c>
      <c r="F234" s="351" t="s">
        <v>2367</v>
      </c>
      <c r="G234" s="352" t="s">
        <v>268</v>
      </c>
      <c r="H234" s="353">
        <v>3</v>
      </c>
      <c r="I234" s="353">
        <v>0</v>
      </c>
      <c r="J234" s="353">
        <f t="shared" si="50"/>
        <v>0</v>
      </c>
      <c r="K234" s="354"/>
      <c r="L234" s="355"/>
      <c r="M234" s="356" t="s">
        <v>1</v>
      </c>
      <c r="N234" s="357" t="s">
        <v>38</v>
      </c>
      <c r="O234" s="312">
        <v>0</v>
      </c>
      <c r="P234" s="312">
        <f t="shared" si="51"/>
        <v>0</v>
      </c>
      <c r="Q234" s="312">
        <v>0</v>
      </c>
      <c r="R234" s="312">
        <f t="shared" si="52"/>
        <v>0</v>
      </c>
      <c r="S234" s="312">
        <v>0</v>
      </c>
      <c r="T234" s="313">
        <f t="shared" si="53"/>
        <v>0</v>
      </c>
      <c r="AR234" s="314" t="s">
        <v>279</v>
      </c>
      <c r="AT234" s="314" t="s">
        <v>606</v>
      </c>
      <c r="AU234" s="314" t="s">
        <v>84</v>
      </c>
      <c r="AY234" s="220" t="s">
        <v>219</v>
      </c>
      <c r="BE234" s="315">
        <f t="shared" si="54"/>
        <v>0</v>
      </c>
      <c r="BF234" s="315">
        <f t="shared" si="55"/>
        <v>0</v>
      </c>
      <c r="BG234" s="315">
        <f t="shared" si="56"/>
        <v>0</v>
      </c>
      <c r="BH234" s="315">
        <f t="shared" si="57"/>
        <v>0</v>
      </c>
      <c r="BI234" s="315">
        <f t="shared" si="58"/>
        <v>0</v>
      </c>
      <c r="BJ234" s="220" t="s">
        <v>84</v>
      </c>
      <c r="BK234" s="316">
        <f t="shared" si="59"/>
        <v>0</v>
      </c>
      <c r="BL234" s="220" t="s">
        <v>226</v>
      </c>
      <c r="BM234" s="314" t="s">
        <v>1466</v>
      </c>
    </row>
    <row r="235" spans="2:65" s="227" customFormat="1" ht="22.15" customHeight="1" x14ac:dyDescent="0.2">
      <c r="B235" s="303"/>
      <c r="C235" s="304" t="s">
        <v>1467</v>
      </c>
      <c r="D235" s="304" t="s">
        <v>222</v>
      </c>
      <c r="E235" s="305" t="s">
        <v>1700</v>
      </c>
      <c r="F235" s="306" t="s">
        <v>1701</v>
      </c>
      <c r="G235" s="307" t="s">
        <v>268</v>
      </c>
      <c r="H235" s="308">
        <v>4</v>
      </c>
      <c r="I235" s="308">
        <v>0</v>
      </c>
      <c r="J235" s="308">
        <f t="shared" si="50"/>
        <v>0</v>
      </c>
      <c r="K235" s="309"/>
      <c r="L235" s="228"/>
      <c r="M235" s="310" t="s">
        <v>1</v>
      </c>
      <c r="N235" s="311" t="s">
        <v>38</v>
      </c>
      <c r="O235" s="312">
        <v>0</v>
      </c>
      <c r="P235" s="312">
        <f t="shared" si="51"/>
        <v>0</v>
      </c>
      <c r="Q235" s="312">
        <v>0</v>
      </c>
      <c r="R235" s="312">
        <f t="shared" si="52"/>
        <v>0</v>
      </c>
      <c r="S235" s="312">
        <v>0</v>
      </c>
      <c r="T235" s="313">
        <f t="shared" si="53"/>
        <v>0</v>
      </c>
      <c r="AR235" s="314" t="s">
        <v>226</v>
      </c>
      <c r="AT235" s="314" t="s">
        <v>222</v>
      </c>
      <c r="AU235" s="314" t="s">
        <v>84</v>
      </c>
      <c r="AY235" s="220" t="s">
        <v>219</v>
      </c>
      <c r="BE235" s="315">
        <f t="shared" si="54"/>
        <v>0</v>
      </c>
      <c r="BF235" s="315">
        <f t="shared" si="55"/>
        <v>0</v>
      </c>
      <c r="BG235" s="315">
        <f t="shared" si="56"/>
        <v>0</v>
      </c>
      <c r="BH235" s="315">
        <f t="shared" si="57"/>
        <v>0</v>
      </c>
      <c r="BI235" s="315">
        <f t="shared" si="58"/>
        <v>0</v>
      </c>
      <c r="BJ235" s="220" t="s">
        <v>84</v>
      </c>
      <c r="BK235" s="316">
        <f t="shared" si="59"/>
        <v>0</v>
      </c>
      <c r="BL235" s="220" t="s">
        <v>226</v>
      </c>
      <c r="BM235" s="314" t="s">
        <v>1470</v>
      </c>
    </row>
    <row r="236" spans="2:65" s="227" customFormat="1" ht="22.15" customHeight="1" x14ac:dyDescent="0.2">
      <c r="B236" s="303"/>
      <c r="C236" s="304" t="s">
        <v>1320</v>
      </c>
      <c r="D236" s="304" t="s">
        <v>222</v>
      </c>
      <c r="E236" s="305" t="s">
        <v>1702</v>
      </c>
      <c r="F236" s="306" t="s">
        <v>1703</v>
      </c>
      <c r="G236" s="307" t="s">
        <v>268</v>
      </c>
      <c r="H236" s="308">
        <v>3</v>
      </c>
      <c r="I236" s="308">
        <v>0</v>
      </c>
      <c r="J236" s="308">
        <f t="shared" si="50"/>
        <v>0</v>
      </c>
      <c r="K236" s="309"/>
      <c r="L236" s="228"/>
      <c r="M236" s="310" t="s">
        <v>1</v>
      </c>
      <c r="N236" s="311" t="s">
        <v>38</v>
      </c>
      <c r="O236" s="312">
        <v>0</v>
      </c>
      <c r="P236" s="312">
        <f t="shared" si="51"/>
        <v>0</v>
      </c>
      <c r="Q236" s="312">
        <v>0</v>
      </c>
      <c r="R236" s="312">
        <f t="shared" si="52"/>
        <v>0</v>
      </c>
      <c r="S236" s="312">
        <v>0</v>
      </c>
      <c r="T236" s="313">
        <f t="shared" si="53"/>
        <v>0</v>
      </c>
      <c r="AR236" s="314" t="s">
        <v>226</v>
      </c>
      <c r="AT236" s="314" t="s">
        <v>222</v>
      </c>
      <c r="AU236" s="314" t="s">
        <v>84</v>
      </c>
      <c r="AY236" s="220" t="s">
        <v>219</v>
      </c>
      <c r="BE236" s="315">
        <f t="shared" si="54"/>
        <v>0</v>
      </c>
      <c r="BF236" s="315">
        <f t="shared" si="55"/>
        <v>0</v>
      </c>
      <c r="BG236" s="315">
        <f t="shared" si="56"/>
        <v>0</v>
      </c>
      <c r="BH236" s="315">
        <f t="shared" si="57"/>
        <v>0</v>
      </c>
      <c r="BI236" s="315">
        <f t="shared" si="58"/>
        <v>0</v>
      </c>
      <c r="BJ236" s="220" t="s">
        <v>84</v>
      </c>
      <c r="BK236" s="316">
        <f t="shared" si="59"/>
        <v>0</v>
      </c>
      <c r="BL236" s="220" t="s">
        <v>226</v>
      </c>
      <c r="BM236" s="314" t="s">
        <v>1471</v>
      </c>
    </row>
    <row r="237" spans="2:65" s="227" customFormat="1" ht="19.899999999999999" customHeight="1" x14ac:dyDescent="0.2">
      <c r="B237" s="303"/>
      <c r="C237" s="304" t="s">
        <v>1472</v>
      </c>
      <c r="D237" s="304" t="s">
        <v>222</v>
      </c>
      <c r="E237" s="305" t="s">
        <v>1704</v>
      </c>
      <c r="F237" s="306" t="s">
        <v>1705</v>
      </c>
      <c r="G237" s="307" t="s">
        <v>268</v>
      </c>
      <c r="H237" s="308">
        <v>1</v>
      </c>
      <c r="I237" s="308">
        <v>0</v>
      </c>
      <c r="J237" s="308">
        <f t="shared" si="50"/>
        <v>0</v>
      </c>
      <c r="K237" s="309"/>
      <c r="L237" s="228"/>
      <c r="M237" s="310" t="s">
        <v>1</v>
      </c>
      <c r="N237" s="311" t="s">
        <v>38</v>
      </c>
      <c r="O237" s="312">
        <v>0</v>
      </c>
      <c r="P237" s="312">
        <f t="shared" si="51"/>
        <v>0</v>
      </c>
      <c r="Q237" s="312">
        <v>0</v>
      </c>
      <c r="R237" s="312">
        <f t="shared" si="52"/>
        <v>0</v>
      </c>
      <c r="S237" s="312">
        <v>0</v>
      </c>
      <c r="T237" s="313">
        <f t="shared" si="53"/>
        <v>0</v>
      </c>
      <c r="AR237" s="314" t="s">
        <v>226</v>
      </c>
      <c r="AT237" s="314" t="s">
        <v>222</v>
      </c>
      <c r="AU237" s="314" t="s">
        <v>84</v>
      </c>
      <c r="AY237" s="220" t="s">
        <v>219</v>
      </c>
      <c r="BE237" s="315">
        <f t="shared" si="54"/>
        <v>0</v>
      </c>
      <c r="BF237" s="315">
        <f t="shared" si="55"/>
        <v>0</v>
      </c>
      <c r="BG237" s="315">
        <f t="shared" si="56"/>
        <v>0</v>
      </c>
      <c r="BH237" s="315">
        <f t="shared" si="57"/>
        <v>0</v>
      </c>
      <c r="BI237" s="315">
        <f t="shared" si="58"/>
        <v>0</v>
      </c>
      <c r="BJ237" s="220" t="s">
        <v>84</v>
      </c>
      <c r="BK237" s="316">
        <f t="shared" si="59"/>
        <v>0</v>
      </c>
      <c r="BL237" s="220" t="s">
        <v>226</v>
      </c>
      <c r="BM237" s="314" t="s">
        <v>1475</v>
      </c>
    </row>
    <row r="238" spans="2:65" s="227" customFormat="1" ht="22.15" customHeight="1" x14ac:dyDescent="0.2">
      <c r="B238" s="303"/>
      <c r="C238" s="349" t="s">
        <v>1323</v>
      </c>
      <c r="D238" s="349" t="s">
        <v>606</v>
      </c>
      <c r="E238" s="350" t="s">
        <v>1706</v>
      </c>
      <c r="F238" s="351" t="s">
        <v>1707</v>
      </c>
      <c r="G238" s="352" t="s">
        <v>268</v>
      </c>
      <c r="H238" s="353">
        <v>1</v>
      </c>
      <c r="I238" s="353">
        <v>0</v>
      </c>
      <c r="J238" s="353">
        <f t="shared" si="50"/>
        <v>0</v>
      </c>
      <c r="K238" s="354"/>
      <c r="L238" s="355"/>
      <c r="M238" s="356" t="s">
        <v>1</v>
      </c>
      <c r="N238" s="357" t="s">
        <v>38</v>
      </c>
      <c r="O238" s="312">
        <v>0</v>
      </c>
      <c r="P238" s="312">
        <f t="shared" si="51"/>
        <v>0</v>
      </c>
      <c r="Q238" s="312">
        <v>0</v>
      </c>
      <c r="R238" s="312">
        <f t="shared" si="52"/>
        <v>0</v>
      </c>
      <c r="S238" s="312">
        <v>0</v>
      </c>
      <c r="T238" s="313">
        <f t="shared" si="53"/>
        <v>0</v>
      </c>
      <c r="AR238" s="314" t="s">
        <v>279</v>
      </c>
      <c r="AT238" s="314" t="s">
        <v>606</v>
      </c>
      <c r="AU238" s="314" t="s">
        <v>84</v>
      </c>
      <c r="AY238" s="220" t="s">
        <v>219</v>
      </c>
      <c r="BE238" s="315">
        <f t="shared" si="54"/>
        <v>0</v>
      </c>
      <c r="BF238" s="315">
        <f t="shared" si="55"/>
        <v>0</v>
      </c>
      <c r="BG238" s="315">
        <f t="shared" si="56"/>
        <v>0</v>
      </c>
      <c r="BH238" s="315">
        <f t="shared" si="57"/>
        <v>0</v>
      </c>
      <c r="BI238" s="315">
        <f t="shared" si="58"/>
        <v>0</v>
      </c>
      <c r="BJ238" s="220" t="s">
        <v>84</v>
      </c>
      <c r="BK238" s="316">
        <f t="shared" si="59"/>
        <v>0</v>
      </c>
      <c r="BL238" s="220" t="s">
        <v>226</v>
      </c>
      <c r="BM238" s="314" t="s">
        <v>1478</v>
      </c>
    </row>
    <row r="239" spans="2:65" s="227" customFormat="1" ht="22.15" customHeight="1" x14ac:dyDescent="0.2">
      <c r="B239" s="303"/>
      <c r="C239" s="304" t="s">
        <v>1479</v>
      </c>
      <c r="D239" s="304" t="s">
        <v>222</v>
      </c>
      <c r="E239" s="305" t="s">
        <v>1708</v>
      </c>
      <c r="F239" s="306" t="s">
        <v>1709</v>
      </c>
      <c r="G239" s="307" t="s">
        <v>640</v>
      </c>
      <c r="H239" s="308">
        <v>17.425999999999998</v>
      </c>
      <c r="I239" s="308">
        <v>0</v>
      </c>
      <c r="J239" s="308">
        <f t="shared" si="50"/>
        <v>0</v>
      </c>
      <c r="K239" s="309"/>
      <c r="L239" s="228"/>
      <c r="M239" s="310" t="s">
        <v>1</v>
      </c>
      <c r="N239" s="311" t="s">
        <v>38</v>
      </c>
      <c r="O239" s="312">
        <v>0</v>
      </c>
      <c r="P239" s="312">
        <f t="shared" si="51"/>
        <v>0</v>
      </c>
      <c r="Q239" s="312">
        <v>0</v>
      </c>
      <c r="R239" s="312">
        <f t="shared" si="52"/>
        <v>0</v>
      </c>
      <c r="S239" s="312">
        <v>0</v>
      </c>
      <c r="T239" s="313">
        <f t="shared" si="53"/>
        <v>0</v>
      </c>
      <c r="AR239" s="314" t="s">
        <v>226</v>
      </c>
      <c r="AT239" s="314" t="s">
        <v>222</v>
      </c>
      <c r="AU239" s="314" t="s">
        <v>84</v>
      </c>
      <c r="AY239" s="220" t="s">
        <v>219</v>
      </c>
      <c r="BE239" s="315">
        <f t="shared" si="54"/>
        <v>0</v>
      </c>
      <c r="BF239" s="315">
        <f t="shared" si="55"/>
        <v>0</v>
      </c>
      <c r="BG239" s="315">
        <f t="shared" si="56"/>
        <v>0</v>
      </c>
      <c r="BH239" s="315">
        <f t="shared" si="57"/>
        <v>0</v>
      </c>
      <c r="BI239" s="315">
        <f t="shared" si="58"/>
        <v>0</v>
      </c>
      <c r="BJ239" s="220" t="s">
        <v>84</v>
      </c>
      <c r="BK239" s="316">
        <f t="shared" si="59"/>
        <v>0</v>
      </c>
      <c r="BL239" s="220" t="s">
        <v>226</v>
      </c>
      <c r="BM239" s="314" t="s">
        <v>1482</v>
      </c>
    </row>
    <row r="240" spans="2:65" s="290" customFormat="1" ht="25.9" customHeight="1" x14ac:dyDescent="0.2">
      <c r="B240" s="291"/>
      <c r="D240" s="292" t="s">
        <v>71</v>
      </c>
      <c r="E240" s="293" t="s">
        <v>1583</v>
      </c>
      <c r="F240" s="293" t="s">
        <v>1584</v>
      </c>
      <c r="J240" s="294">
        <f>BK240</f>
        <v>0</v>
      </c>
      <c r="L240" s="291"/>
      <c r="M240" s="295"/>
      <c r="N240" s="296"/>
      <c r="O240" s="296"/>
      <c r="P240" s="297">
        <f>P241</f>
        <v>0</v>
      </c>
      <c r="Q240" s="296"/>
      <c r="R240" s="297">
        <f>R241</f>
        <v>0</v>
      </c>
      <c r="S240" s="296"/>
      <c r="T240" s="298">
        <f>T241</f>
        <v>0</v>
      </c>
      <c r="AR240" s="292" t="s">
        <v>226</v>
      </c>
      <c r="AT240" s="299" t="s">
        <v>71</v>
      </c>
      <c r="AU240" s="299" t="s">
        <v>72</v>
      </c>
      <c r="AY240" s="292" t="s">
        <v>219</v>
      </c>
      <c r="BK240" s="300">
        <f>BK241</f>
        <v>0</v>
      </c>
    </row>
    <row r="241" spans="2:65" s="290" customFormat="1" ht="22.9" customHeight="1" x14ac:dyDescent="0.2">
      <c r="B241" s="291"/>
      <c r="D241" s="292" t="s">
        <v>71</v>
      </c>
      <c r="E241" s="301" t="s">
        <v>1583</v>
      </c>
      <c r="F241" s="301" t="s">
        <v>1584</v>
      </c>
      <c r="J241" s="302">
        <f>BK241</f>
        <v>0</v>
      </c>
      <c r="L241" s="291"/>
      <c r="M241" s="295"/>
      <c r="N241" s="296"/>
      <c r="O241" s="296"/>
      <c r="P241" s="297">
        <f>SUM(P242:P243)</f>
        <v>0</v>
      </c>
      <c r="Q241" s="296"/>
      <c r="R241" s="297">
        <f>SUM(R242:R243)</f>
        <v>0</v>
      </c>
      <c r="S241" s="296"/>
      <c r="T241" s="298">
        <f>SUM(T242:T243)</f>
        <v>0</v>
      </c>
      <c r="AR241" s="292" t="s">
        <v>226</v>
      </c>
      <c r="AT241" s="299" t="s">
        <v>71</v>
      </c>
      <c r="AU241" s="299" t="s">
        <v>79</v>
      </c>
      <c r="AY241" s="292" t="s">
        <v>219</v>
      </c>
      <c r="BK241" s="300">
        <f>SUM(BK242:BK243)</f>
        <v>0</v>
      </c>
    </row>
    <row r="242" spans="2:65" s="227" customFormat="1" ht="14.45" customHeight="1" x14ac:dyDescent="0.2">
      <c r="B242" s="303"/>
      <c r="C242" s="304" t="s">
        <v>1326</v>
      </c>
      <c r="D242" s="304" t="s">
        <v>222</v>
      </c>
      <c r="E242" s="305" t="s">
        <v>1586</v>
      </c>
      <c r="F242" s="306" t="s">
        <v>1710</v>
      </c>
      <c r="G242" s="307" t="s">
        <v>1711</v>
      </c>
      <c r="H242" s="308">
        <v>10</v>
      </c>
      <c r="I242" s="308">
        <v>0</v>
      </c>
      <c r="J242" s="308">
        <f>ROUND(I242*H242,3)</f>
        <v>0</v>
      </c>
      <c r="K242" s="309"/>
      <c r="L242" s="228"/>
      <c r="M242" s="310" t="s">
        <v>1</v>
      </c>
      <c r="N242" s="311" t="s">
        <v>38</v>
      </c>
      <c r="O242" s="312">
        <v>0</v>
      </c>
      <c r="P242" s="312">
        <f>O242*H242</f>
        <v>0</v>
      </c>
      <c r="Q242" s="312">
        <v>0</v>
      </c>
      <c r="R242" s="312">
        <f>Q242*H242</f>
        <v>0</v>
      </c>
      <c r="S242" s="312">
        <v>0</v>
      </c>
      <c r="T242" s="313">
        <f>S242*H242</f>
        <v>0</v>
      </c>
      <c r="AR242" s="314" t="s">
        <v>226</v>
      </c>
      <c r="AT242" s="314" t="s">
        <v>222</v>
      </c>
      <c r="AU242" s="314" t="s">
        <v>84</v>
      </c>
      <c r="AY242" s="220" t="s">
        <v>219</v>
      </c>
      <c r="BE242" s="315">
        <f>IF(N242="základná",J242,0)</f>
        <v>0</v>
      </c>
      <c r="BF242" s="315">
        <f>IF(N242="znížená",J242,0)</f>
        <v>0</v>
      </c>
      <c r="BG242" s="315">
        <f>IF(N242="zákl. prenesená",J242,0)</f>
        <v>0</v>
      </c>
      <c r="BH242" s="315">
        <f>IF(N242="zníž. prenesená",J242,0)</f>
        <v>0</v>
      </c>
      <c r="BI242" s="315">
        <f>IF(N242="nulová",J242,0)</f>
        <v>0</v>
      </c>
      <c r="BJ242" s="220" t="s">
        <v>84</v>
      </c>
      <c r="BK242" s="316">
        <f>ROUND(I242*H242,3)</f>
        <v>0</v>
      </c>
      <c r="BL242" s="220" t="s">
        <v>226</v>
      </c>
      <c r="BM242" s="314" t="s">
        <v>1485</v>
      </c>
    </row>
    <row r="243" spans="2:65" s="227" customFormat="1" ht="22.15" customHeight="1" x14ac:dyDescent="0.2">
      <c r="B243" s="303"/>
      <c r="C243" s="304" t="s">
        <v>1486</v>
      </c>
      <c r="D243" s="304" t="s">
        <v>222</v>
      </c>
      <c r="E243" s="305" t="s">
        <v>1712</v>
      </c>
      <c r="F243" s="306" t="s">
        <v>1713</v>
      </c>
      <c r="G243" s="307" t="s">
        <v>1711</v>
      </c>
      <c r="H243" s="308">
        <v>48</v>
      </c>
      <c r="I243" s="308">
        <v>0</v>
      </c>
      <c r="J243" s="308">
        <f>ROUND(I243*H243,3)</f>
        <v>0</v>
      </c>
      <c r="K243" s="309"/>
      <c r="L243" s="228"/>
      <c r="M243" s="358" t="s">
        <v>1</v>
      </c>
      <c r="N243" s="359" t="s">
        <v>38</v>
      </c>
      <c r="O243" s="360">
        <v>0</v>
      </c>
      <c r="P243" s="360">
        <f>O243*H243</f>
        <v>0</v>
      </c>
      <c r="Q243" s="360">
        <v>0</v>
      </c>
      <c r="R243" s="360">
        <f>Q243*H243</f>
        <v>0</v>
      </c>
      <c r="S243" s="360">
        <v>0</v>
      </c>
      <c r="T243" s="361">
        <f>S243*H243</f>
        <v>0</v>
      </c>
      <c r="AR243" s="314" t="s">
        <v>226</v>
      </c>
      <c r="AT243" s="314" t="s">
        <v>222</v>
      </c>
      <c r="AU243" s="314" t="s">
        <v>84</v>
      </c>
      <c r="AY243" s="220" t="s">
        <v>219</v>
      </c>
      <c r="BE243" s="315">
        <f>IF(N243="základná",J243,0)</f>
        <v>0</v>
      </c>
      <c r="BF243" s="315">
        <f>IF(N243="znížená",J243,0)</f>
        <v>0</v>
      </c>
      <c r="BG243" s="315">
        <f>IF(N243="zákl. prenesená",J243,0)</f>
        <v>0</v>
      </c>
      <c r="BH243" s="315">
        <f>IF(N243="zníž. prenesená",J243,0)</f>
        <v>0</v>
      </c>
      <c r="BI243" s="315">
        <f>IF(N243="nulová",J243,0)</f>
        <v>0</v>
      </c>
      <c r="BJ243" s="220" t="s">
        <v>84</v>
      </c>
      <c r="BK243" s="316">
        <f>ROUND(I243*H243,3)</f>
        <v>0</v>
      </c>
      <c r="BL243" s="220" t="s">
        <v>226</v>
      </c>
      <c r="BM243" s="314" t="s">
        <v>1489</v>
      </c>
    </row>
    <row r="244" spans="2:65" s="227" customFormat="1" ht="6.95" customHeight="1" x14ac:dyDescent="0.2">
      <c r="B244" s="257"/>
      <c r="C244" s="258"/>
      <c r="D244" s="258"/>
      <c r="E244" s="258"/>
      <c r="F244" s="258"/>
      <c r="G244" s="258"/>
      <c r="H244" s="258"/>
      <c r="I244" s="258"/>
      <c r="J244" s="258"/>
      <c r="K244" s="258"/>
      <c r="L244" s="228"/>
    </row>
  </sheetData>
  <sheetProtection password="E2A5" sheet="1" objects="1" scenarios="1" selectLockedCells="1" selectUnlockedCells="1"/>
  <autoFilter ref="C132:K243"/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26"/>
  <sheetViews>
    <sheetView showGridLines="0" workbookViewId="0">
      <selection sqref="A1:XFD104857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140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1831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2368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ROUND(J122,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ROUND((SUM(BE122:BE125)),  2)</f>
        <v>0</v>
      </c>
      <c r="G35" s="240"/>
      <c r="H35" s="240"/>
      <c r="I35" s="241">
        <v>0.2</v>
      </c>
      <c r="J35" s="239">
        <f>ROUND(((SUM(BE122:BE125))*I35),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ROUND((SUM(BF122:BF125)),  2)</f>
        <v>0</v>
      </c>
      <c r="I36" s="243">
        <v>0.2</v>
      </c>
      <c r="J36" s="242">
        <f>ROUND(((SUM(BF122:BF125))*I36),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ROUND((SUM(BG122:BG125)),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ROUND((SUM(BH122:BH125)),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ROUND((SUM(BI122:BI125)),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1831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>1340b-5 - Elektroinštalácia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J122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1715</v>
      </c>
      <c r="E99" s="268"/>
      <c r="F99" s="268"/>
      <c r="G99" s="268"/>
      <c r="H99" s="268"/>
      <c r="I99" s="268"/>
      <c r="J99" s="269">
        <f>J123</f>
        <v>0</v>
      </c>
      <c r="L99" s="266"/>
    </row>
    <row r="100" spans="2:47" s="270" customFormat="1" ht="19.899999999999999" customHeight="1" x14ac:dyDescent="0.2">
      <c r="B100" s="271"/>
      <c r="D100" s="272" t="s">
        <v>1716</v>
      </c>
      <c r="E100" s="273"/>
      <c r="F100" s="273"/>
      <c r="G100" s="273"/>
      <c r="H100" s="273"/>
      <c r="I100" s="273"/>
      <c r="J100" s="274">
        <f>J124</f>
        <v>0</v>
      </c>
      <c r="L100" s="271"/>
    </row>
    <row r="101" spans="2:47" s="227" customFormat="1" ht="21.75" customHeight="1" x14ac:dyDescent="0.2">
      <c r="B101" s="228"/>
      <c r="L101" s="228"/>
    </row>
    <row r="102" spans="2:47" s="227" customFormat="1" ht="6.95" customHeight="1" x14ac:dyDescent="0.2">
      <c r="B102" s="257"/>
      <c r="C102" s="258"/>
      <c r="D102" s="258"/>
      <c r="E102" s="258"/>
      <c r="F102" s="258"/>
      <c r="G102" s="258"/>
      <c r="H102" s="258"/>
      <c r="I102" s="258"/>
      <c r="J102" s="258"/>
      <c r="K102" s="258"/>
      <c r="L102" s="228"/>
    </row>
    <row r="106" spans="2:47" s="227" customFormat="1" ht="6.95" customHeight="1" x14ac:dyDescent="0.2">
      <c r="B106" s="259"/>
      <c r="C106" s="260"/>
      <c r="D106" s="260"/>
      <c r="E106" s="260"/>
      <c r="F106" s="260"/>
      <c r="G106" s="260"/>
      <c r="H106" s="260"/>
      <c r="I106" s="260"/>
      <c r="J106" s="260"/>
      <c r="K106" s="260"/>
      <c r="L106" s="228"/>
    </row>
    <row r="107" spans="2:47" s="227" customFormat="1" ht="24.95" customHeight="1" x14ac:dyDescent="0.2">
      <c r="B107" s="228"/>
      <c r="C107" s="224" t="s">
        <v>205</v>
      </c>
      <c r="L107" s="228"/>
    </row>
    <row r="108" spans="2:47" s="227" customFormat="1" ht="6.95" customHeight="1" x14ac:dyDescent="0.2">
      <c r="B108" s="228"/>
      <c r="L108" s="228"/>
    </row>
    <row r="109" spans="2:47" s="227" customFormat="1" ht="12" customHeight="1" x14ac:dyDescent="0.2">
      <c r="B109" s="228"/>
      <c r="C109" s="226" t="s">
        <v>12</v>
      </c>
      <c r="L109" s="228"/>
    </row>
    <row r="110" spans="2:47" s="227" customFormat="1" ht="14.45" customHeight="1" x14ac:dyDescent="0.2">
      <c r="B110" s="228"/>
      <c r="E110" s="438" t="str">
        <f>E7</f>
        <v>Obnova MŠ na Fedinovej č.7, Bratislava - I. etapa časť A</v>
      </c>
      <c r="F110" s="439"/>
      <c r="G110" s="439"/>
      <c r="H110" s="439"/>
      <c r="L110" s="228"/>
    </row>
    <row r="111" spans="2:47" ht="12" customHeight="1" x14ac:dyDescent="0.2">
      <c r="B111" s="223"/>
      <c r="C111" s="226" t="s">
        <v>188</v>
      </c>
      <c r="L111" s="223"/>
    </row>
    <row r="112" spans="2:47" s="227" customFormat="1" ht="14.45" customHeight="1" x14ac:dyDescent="0.2">
      <c r="B112" s="228"/>
      <c r="E112" s="438" t="s">
        <v>1831</v>
      </c>
      <c r="F112" s="435"/>
      <c r="G112" s="435"/>
      <c r="H112" s="435"/>
      <c r="L112" s="228"/>
    </row>
    <row r="113" spans="2:65" s="227" customFormat="1" ht="12" customHeight="1" x14ac:dyDescent="0.2">
      <c r="B113" s="228"/>
      <c r="C113" s="226" t="s">
        <v>190</v>
      </c>
      <c r="L113" s="228"/>
    </row>
    <row r="114" spans="2:65" s="227" customFormat="1" ht="15.6" customHeight="1" x14ac:dyDescent="0.2">
      <c r="B114" s="228"/>
      <c r="E114" s="434" t="str">
        <f>E11</f>
        <v>1340b-5 - Elektroinštalácia</v>
      </c>
      <c r="F114" s="435"/>
      <c r="G114" s="435"/>
      <c r="H114" s="435"/>
      <c r="L114" s="228"/>
    </row>
    <row r="115" spans="2:65" s="227" customFormat="1" ht="6.95" customHeight="1" x14ac:dyDescent="0.2">
      <c r="B115" s="228"/>
      <c r="L115" s="228"/>
    </row>
    <row r="116" spans="2:65" s="227" customFormat="1" ht="12" customHeight="1" x14ac:dyDescent="0.2">
      <c r="B116" s="228"/>
      <c r="C116" s="226" t="s">
        <v>15</v>
      </c>
      <c r="F116" s="229" t="str">
        <f>F14</f>
        <v>Bratislava V, k.ú. Petržalka , č.p. 3420</v>
      </c>
      <c r="I116" s="226" t="s">
        <v>17</v>
      </c>
      <c r="J116" s="230" t="str">
        <f>IF(J14="","",J14)</f>
        <v>16. 3. 2022</v>
      </c>
      <c r="L116" s="228"/>
    </row>
    <row r="117" spans="2:65" s="227" customFormat="1" ht="6.95" customHeight="1" x14ac:dyDescent="0.2">
      <c r="B117" s="228"/>
      <c r="L117" s="228"/>
    </row>
    <row r="118" spans="2:65" s="227" customFormat="1" ht="15.6" customHeight="1" x14ac:dyDescent="0.2">
      <c r="B118" s="228"/>
      <c r="C118" s="226" t="s">
        <v>19</v>
      </c>
      <c r="F118" s="229" t="str">
        <f>E17</f>
        <v>Mestská časť Bratislava- Petržalka, Kutlíková 17</v>
      </c>
      <c r="I118" s="226" t="s">
        <v>26</v>
      </c>
      <c r="J118" s="261" t="str">
        <f>E23</f>
        <v xml:space="preserve">NV-Project s.r.o. </v>
      </c>
      <c r="L118" s="228"/>
    </row>
    <row r="119" spans="2:65" s="227" customFormat="1" ht="15.6" customHeight="1" x14ac:dyDescent="0.2">
      <c r="B119" s="228"/>
      <c r="C119" s="226" t="s">
        <v>24</v>
      </c>
      <c r="F119" s="229" t="str">
        <f>IF(E20="","",E20)</f>
        <v xml:space="preserve"> </v>
      </c>
      <c r="I119" s="226" t="s">
        <v>30</v>
      </c>
      <c r="J119" s="261" t="str">
        <f>E26</f>
        <v xml:space="preserve"> </v>
      </c>
      <c r="L119" s="228"/>
    </row>
    <row r="120" spans="2:65" s="227" customFormat="1" ht="10.35" customHeight="1" x14ac:dyDescent="0.2">
      <c r="B120" s="228"/>
      <c r="L120" s="228"/>
    </row>
    <row r="121" spans="2:65" s="275" customFormat="1" ht="29.25" customHeight="1" x14ac:dyDescent="0.2">
      <c r="B121" s="276"/>
      <c r="C121" s="277" t="s">
        <v>206</v>
      </c>
      <c r="D121" s="278" t="s">
        <v>57</v>
      </c>
      <c r="E121" s="278" t="s">
        <v>53</v>
      </c>
      <c r="F121" s="278" t="s">
        <v>54</v>
      </c>
      <c r="G121" s="278" t="s">
        <v>207</v>
      </c>
      <c r="H121" s="278" t="s">
        <v>208</v>
      </c>
      <c r="I121" s="278" t="s">
        <v>209</v>
      </c>
      <c r="J121" s="279" t="s">
        <v>196</v>
      </c>
      <c r="K121" s="280" t="s">
        <v>210</v>
      </c>
      <c r="L121" s="276"/>
      <c r="M121" s="281" t="s">
        <v>1</v>
      </c>
      <c r="N121" s="282" t="s">
        <v>36</v>
      </c>
      <c r="O121" s="282" t="s">
        <v>211</v>
      </c>
      <c r="P121" s="282" t="s">
        <v>212</v>
      </c>
      <c r="Q121" s="282" t="s">
        <v>213</v>
      </c>
      <c r="R121" s="282" t="s">
        <v>214</v>
      </c>
      <c r="S121" s="282" t="s">
        <v>215</v>
      </c>
      <c r="T121" s="283" t="s">
        <v>216</v>
      </c>
    </row>
    <row r="122" spans="2:65" s="227" customFormat="1" ht="22.9" customHeight="1" x14ac:dyDescent="0.25">
      <c r="B122" s="228"/>
      <c r="C122" s="284" t="s">
        <v>197</v>
      </c>
      <c r="J122" s="285">
        <f>BK122</f>
        <v>0</v>
      </c>
      <c r="L122" s="228"/>
      <c r="M122" s="286"/>
      <c r="N122" s="233"/>
      <c r="O122" s="233"/>
      <c r="P122" s="287">
        <f>P123</f>
        <v>0</v>
      </c>
      <c r="Q122" s="233"/>
      <c r="R122" s="287">
        <f>R123</f>
        <v>0</v>
      </c>
      <c r="S122" s="233"/>
      <c r="T122" s="288">
        <f>T123</f>
        <v>0</v>
      </c>
      <c r="AT122" s="220" t="s">
        <v>71</v>
      </c>
      <c r="AU122" s="220" t="s">
        <v>198</v>
      </c>
      <c r="BK122" s="289">
        <f>BK123</f>
        <v>0</v>
      </c>
    </row>
    <row r="123" spans="2:65" s="290" customFormat="1" ht="25.9" customHeight="1" x14ac:dyDescent="0.2">
      <c r="B123" s="291"/>
      <c r="D123" s="292" t="s">
        <v>71</v>
      </c>
      <c r="E123" s="293" t="s">
        <v>606</v>
      </c>
      <c r="F123" s="293" t="s">
        <v>1717</v>
      </c>
      <c r="J123" s="294">
        <f>BK123</f>
        <v>0</v>
      </c>
      <c r="L123" s="291"/>
      <c r="M123" s="295"/>
      <c r="N123" s="296"/>
      <c r="O123" s="296"/>
      <c r="P123" s="297">
        <f>P124</f>
        <v>0</v>
      </c>
      <c r="Q123" s="296"/>
      <c r="R123" s="297">
        <f>R124</f>
        <v>0</v>
      </c>
      <c r="S123" s="296"/>
      <c r="T123" s="298">
        <f>T124</f>
        <v>0</v>
      </c>
      <c r="AR123" s="292" t="s">
        <v>89</v>
      </c>
      <c r="AT123" s="299" t="s">
        <v>71</v>
      </c>
      <c r="AU123" s="299" t="s">
        <v>72</v>
      </c>
      <c r="AY123" s="292" t="s">
        <v>219</v>
      </c>
      <c r="BK123" s="300">
        <f>BK124</f>
        <v>0</v>
      </c>
    </row>
    <row r="124" spans="2:65" s="290" customFormat="1" ht="22.9" customHeight="1" x14ac:dyDescent="0.2">
      <c r="B124" s="291"/>
      <c r="D124" s="292" t="s">
        <v>71</v>
      </c>
      <c r="E124" s="301" t="s">
        <v>1718</v>
      </c>
      <c r="F124" s="301" t="s">
        <v>1719</v>
      </c>
      <c r="J124" s="302">
        <f>BK124</f>
        <v>0</v>
      </c>
      <c r="L124" s="291"/>
      <c r="M124" s="295"/>
      <c r="N124" s="296"/>
      <c r="O124" s="296"/>
      <c r="P124" s="297">
        <f>P125</f>
        <v>0</v>
      </c>
      <c r="Q124" s="296"/>
      <c r="R124" s="297">
        <f>R125</f>
        <v>0</v>
      </c>
      <c r="S124" s="296"/>
      <c r="T124" s="298">
        <f>T125</f>
        <v>0</v>
      </c>
      <c r="AR124" s="292" t="s">
        <v>89</v>
      </c>
      <c r="AT124" s="299" t="s">
        <v>71</v>
      </c>
      <c r="AU124" s="299" t="s">
        <v>79</v>
      </c>
      <c r="AY124" s="292" t="s">
        <v>219</v>
      </c>
      <c r="BK124" s="300">
        <f>BK125</f>
        <v>0</v>
      </c>
    </row>
    <row r="125" spans="2:65" s="227" customFormat="1" ht="14.45" customHeight="1" x14ac:dyDescent="0.2">
      <c r="B125" s="303"/>
      <c r="C125" s="304" t="s">
        <v>79</v>
      </c>
      <c r="D125" s="304" t="s">
        <v>222</v>
      </c>
      <c r="E125" s="305" t="s">
        <v>1720</v>
      </c>
      <c r="F125" s="306" t="s">
        <v>108</v>
      </c>
      <c r="G125" s="307" t="s">
        <v>1060</v>
      </c>
      <c r="H125" s="308">
        <v>1</v>
      </c>
      <c r="I125" s="308">
        <v>0</v>
      </c>
      <c r="J125" s="308">
        <f>ROUND(I125*H125,3)</f>
        <v>0</v>
      </c>
      <c r="K125" s="309"/>
      <c r="L125" s="228"/>
      <c r="M125" s="358" t="s">
        <v>1</v>
      </c>
      <c r="N125" s="359" t="s">
        <v>38</v>
      </c>
      <c r="O125" s="360">
        <v>0</v>
      </c>
      <c r="P125" s="360">
        <f>O125*H125</f>
        <v>0</v>
      </c>
      <c r="Q125" s="360">
        <v>0</v>
      </c>
      <c r="R125" s="360">
        <f>Q125*H125</f>
        <v>0</v>
      </c>
      <c r="S125" s="360">
        <v>0</v>
      </c>
      <c r="T125" s="361">
        <f>S125*H125</f>
        <v>0</v>
      </c>
      <c r="AR125" s="314" t="s">
        <v>1170</v>
      </c>
      <c r="AT125" s="314" t="s">
        <v>222</v>
      </c>
      <c r="AU125" s="314" t="s">
        <v>84</v>
      </c>
      <c r="AY125" s="220" t="s">
        <v>219</v>
      </c>
      <c r="BE125" s="315">
        <f>IF(N125="základná",J125,0)</f>
        <v>0</v>
      </c>
      <c r="BF125" s="315">
        <f>IF(N125="znížená",J125,0)</f>
        <v>0</v>
      </c>
      <c r="BG125" s="315">
        <f>IF(N125="zákl. prenesená",J125,0)</f>
        <v>0</v>
      </c>
      <c r="BH125" s="315">
        <f>IF(N125="zníž. prenesená",J125,0)</f>
        <v>0</v>
      </c>
      <c r="BI125" s="315">
        <f>IF(N125="nulová",J125,0)</f>
        <v>0</v>
      </c>
      <c r="BJ125" s="220" t="s">
        <v>84</v>
      </c>
      <c r="BK125" s="316">
        <f>ROUND(I125*H125,3)</f>
        <v>0</v>
      </c>
      <c r="BL125" s="220" t="s">
        <v>1170</v>
      </c>
      <c r="BM125" s="314" t="s">
        <v>2369</v>
      </c>
    </row>
    <row r="126" spans="2:65" s="227" customFormat="1" ht="6.95" customHeight="1" x14ac:dyDescent="0.2">
      <c r="B126" s="257"/>
      <c r="C126" s="258"/>
      <c r="D126" s="258"/>
      <c r="E126" s="258"/>
      <c r="F126" s="258"/>
      <c r="G126" s="258"/>
      <c r="H126" s="258"/>
      <c r="I126" s="258"/>
      <c r="J126" s="258"/>
      <c r="K126" s="258"/>
      <c r="L126" s="228"/>
    </row>
  </sheetData>
  <sheetProtection password="E2A5" sheet="1" objects="1" scenarios="1" selectLockedCells="1" selectUnlockedCells="1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26"/>
  <sheetViews>
    <sheetView showGridLines="0" workbookViewId="0">
      <selection sqref="A1:XFD104857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142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1831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2370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ROUND(J122,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ROUND((SUM(BE122:BE125)),  2)</f>
        <v>0</v>
      </c>
      <c r="G35" s="240"/>
      <c r="H35" s="240"/>
      <c r="I35" s="241">
        <v>0.2</v>
      </c>
      <c r="J35" s="239">
        <f>ROUND(((SUM(BE122:BE125))*I35),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ROUND((SUM(BF122:BF125)),  2)</f>
        <v>0</v>
      </c>
      <c r="I36" s="243">
        <v>0.2</v>
      </c>
      <c r="J36" s="242">
        <f>ROUND(((SUM(BF122:BF125))*I36),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ROUND((SUM(BG122:BG125)),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ROUND((SUM(BH122:BH125)),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ROUND((SUM(BI122:BI125)),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1831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>1340b-6 - EPS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J122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1715</v>
      </c>
      <c r="E99" s="268"/>
      <c r="F99" s="268"/>
      <c r="G99" s="268"/>
      <c r="H99" s="268"/>
      <c r="I99" s="268"/>
      <c r="J99" s="269">
        <f>J123</f>
        <v>0</v>
      </c>
      <c r="L99" s="266"/>
    </row>
    <row r="100" spans="2:47" s="270" customFormat="1" ht="19.899999999999999" customHeight="1" x14ac:dyDescent="0.2">
      <c r="B100" s="271"/>
      <c r="D100" s="272" t="s">
        <v>1723</v>
      </c>
      <c r="E100" s="273"/>
      <c r="F100" s="273"/>
      <c r="G100" s="273"/>
      <c r="H100" s="273"/>
      <c r="I100" s="273"/>
      <c r="J100" s="274">
        <f>J124</f>
        <v>0</v>
      </c>
      <c r="L100" s="271"/>
    </row>
    <row r="101" spans="2:47" s="227" customFormat="1" ht="21.75" customHeight="1" x14ac:dyDescent="0.2">
      <c r="B101" s="228"/>
      <c r="L101" s="228"/>
    </row>
    <row r="102" spans="2:47" s="227" customFormat="1" ht="6.95" customHeight="1" x14ac:dyDescent="0.2">
      <c r="B102" s="257"/>
      <c r="C102" s="258"/>
      <c r="D102" s="258"/>
      <c r="E102" s="258"/>
      <c r="F102" s="258"/>
      <c r="G102" s="258"/>
      <c r="H102" s="258"/>
      <c r="I102" s="258"/>
      <c r="J102" s="258"/>
      <c r="K102" s="258"/>
      <c r="L102" s="228"/>
    </row>
    <row r="106" spans="2:47" s="227" customFormat="1" ht="6.95" customHeight="1" x14ac:dyDescent="0.2">
      <c r="B106" s="259"/>
      <c r="C106" s="260"/>
      <c r="D106" s="260"/>
      <c r="E106" s="260"/>
      <c r="F106" s="260"/>
      <c r="G106" s="260"/>
      <c r="H106" s="260"/>
      <c r="I106" s="260"/>
      <c r="J106" s="260"/>
      <c r="K106" s="260"/>
      <c r="L106" s="228"/>
    </row>
    <row r="107" spans="2:47" s="227" customFormat="1" ht="24.95" customHeight="1" x14ac:dyDescent="0.2">
      <c r="B107" s="228"/>
      <c r="C107" s="224" t="s">
        <v>205</v>
      </c>
      <c r="L107" s="228"/>
    </row>
    <row r="108" spans="2:47" s="227" customFormat="1" ht="6.95" customHeight="1" x14ac:dyDescent="0.2">
      <c r="B108" s="228"/>
      <c r="L108" s="228"/>
    </row>
    <row r="109" spans="2:47" s="227" customFormat="1" ht="12" customHeight="1" x14ac:dyDescent="0.2">
      <c r="B109" s="228"/>
      <c r="C109" s="226" t="s">
        <v>12</v>
      </c>
      <c r="L109" s="228"/>
    </row>
    <row r="110" spans="2:47" s="227" customFormat="1" ht="14.45" customHeight="1" x14ac:dyDescent="0.2">
      <c r="B110" s="228"/>
      <c r="E110" s="438" t="str">
        <f>E7</f>
        <v>Obnova MŠ na Fedinovej č.7, Bratislava - I. etapa časť A</v>
      </c>
      <c r="F110" s="439"/>
      <c r="G110" s="439"/>
      <c r="H110" s="439"/>
      <c r="L110" s="228"/>
    </row>
    <row r="111" spans="2:47" ht="12" customHeight="1" x14ac:dyDescent="0.2">
      <c r="B111" s="223"/>
      <c r="C111" s="226" t="s">
        <v>188</v>
      </c>
      <c r="L111" s="223"/>
    </row>
    <row r="112" spans="2:47" s="227" customFormat="1" ht="14.45" customHeight="1" x14ac:dyDescent="0.2">
      <c r="B112" s="228"/>
      <c r="E112" s="438" t="s">
        <v>1831</v>
      </c>
      <c r="F112" s="435"/>
      <c r="G112" s="435"/>
      <c r="H112" s="435"/>
      <c r="L112" s="228"/>
    </row>
    <row r="113" spans="2:65" s="227" customFormat="1" ht="12" customHeight="1" x14ac:dyDescent="0.2">
      <c r="B113" s="228"/>
      <c r="C113" s="226" t="s">
        <v>190</v>
      </c>
      <c r="L113" s="228"/>
    </row>
    <row r="114" spans="2:65" s="227" customFormat="1" ht="15.6" customHeight="1" x14ac:dyDescent="0.2">
      <c r="B114" s="228"/>
      <c r="E114" s="434" t="str">
        <f>E11</f>
        <v>1340b-6 - EPS</v>
      </c>
      <c r="F114" s="435"/>
      <c r="G114" s="435"/>
      <c r="H114" s="435"/>
      <c r="L114" s="228"/>
    </row>
    <row r="115" spans="2:65" s="227" customFormat="1" ht="6.95" customHeight="1" x14ac:dyDescent="0.2">
      <c r="B115" s="228"/>
      <c r="L115" s="228"/>
    </row>
    <row r="116" spans="2:65" s="227" customFormat="1" ht="12" customHeight="1" x14ac:dyDescent="0.2">
      <c r="B116" s="228"/>
      <c r="C116" s="226" t="s">
        <v>15</v>
      </c>
      <c r="F116" s="229" t="str">
        <f>F14</f>
        <v>Bratislava V, k.ú. Petržalka , č.p. 3420</v>
      </c>
      <c r="I116" s="226" t="s">
        <v>17</v>
      </c>
      <c r="J116" s="230" t="str">
        <f>IF(J14="","",J14)</f>
        <v>16. 3. 2022</v>
      </c>
      <c r="L116" s="228"/>
    </row>
    <row r="117" spans="2:65" s="227" customFormat="1" ht="6.95" customHeight="1" x14ac:dyDescent="0.2">
      <c r="B117" s="228"/>
      <c r="L117" s="228"/>
    </row>
    <row r="118" spans="2:65" s="227" customFormat="1" ht="15.6" customHeight="1" x14ac:dyDescent="0.2">
      <c r="B118" s="228"/>
      <c r="C118" s="226" t="s">
        <v>19</v>
      </c>
      <c r="F118" s="229" t="str">
        <f>E17</f>
        <v>Mestská časť Bratislava- Petržalka, Kutlíková 17</v>
      </c>
      <c r="I118" s="226" t="s">
        <v>26</v>
      </c>
      <c r="J118" s="261" t="str">
        <f>E23</f>
        <v xml:space="preserve">NV-Project s.r.o. </v>
      </c>
      <c r="L118" s="228"/>
    </row>
    <row r="119" spans="2:65" s="227" customFormat="1" ht="15.6" customHeight="1" x14ac:dyDescent="0.2">
      <c r="B119" s="228"/>
      <c r="C119" s="226" t="s">
        <v>24</v>
      </c>
      <c r="F119" s="229" t="str">
        <f>IF(E20="","",E20)</f>
        <v xml:space="preserve"> </v>
      </c>
      <c r="I119" s="226" t="s">
        <v>30</v>
      </c>
      <c r="J119" s="261" t="str">
        <f>E26</f>
        <v xml:space="preserve"> </v>
      </c>
      <c r="L119" s="228"/>
    </row>
    <row r="120" spans="2:65" s="227" customFormat="1" ht="10.35" customHeight="1" x14ac:dyDescent="0.2">
      <c r="B120" s="228"/>
      <c r="L120" s="228"/>
    </row>
    <row r="121" spans="2:65" s="275" customFormat="1" ht="29.25" customHeight="1" x14ac:dyDescent="0.2">
      <c r="B121" s="276"/>
      <c r="C121" s="277" t="s">
        <v>206</v>
      </c>
      <c r="D121" s="278" t="s">
        <v>57</v>
      </c>
      <c r="E121" s="278" t="s">
        <v>53</v>
      </c>
      <c r="F121" s="278" t="s">
        <v>54</v>
      </c>
      <c r="G121" s="278" t="s">
        <v>207</v>
      </c>
      <c r="H121" s="278" t="s">
        <v>208</v>
      </c>
      <c r="I121" s="278" t="s">
        <v>209</v>
      </c>
      <c r="J121" s="279" t="s">
        <v>196</v>
      </c>
      <c r="K121" s="280" t="s">
        <v>210</v>
      </c>
      <c r="L121" s="276"/>
      <c r="M121" s="281" t="s">
        <v>1</v>
      </c>
      <c r="N121" s="282" t="s">
        <v>36</v>
      </c>
      <c r="O121" s="282" t="s">
        <v>211</v>
      </c>
      <c r="P121" s="282" t="s">
        <v>212</v>
      </c>
      <c r="Q121" s="282" t="s">
        <v>213</v>
      </c>
      <c r="R121" s="282" t="s">
        <v>214</v>
      </c>
      <c r="S121" s="282" t="s">
        <v>215</v>
      </c>
      <c r="T121" s="283" t="s">
        <v>216</v>
      </c>
    </row>
    <row r="122" spans="2:65" s="227" customFormat="1" ht="22.9" customHeight="1" x14ac:dyDescent="0.25">
      <c r="B122" s="228"/>
      <c r="C122" s="284" t="s">
        <v>197</v>
      </c>
      <c r="J122" s="285">
        <f>BK122</f>
        <v>0</v>
      </c>
      <c r="L122" s="228"/>
      <c r="M122" s="286"/>
      <c r="N122" s="233"/>
      <c r="O122" s="233"/>
      <c r="P122" s="287">
        <f>P123</f>
        <v>0</v>
      </c>
      <c r="Q122" s="233"/>
      <c r="R122" s="287">
        <f>R123</f>
        <v>0</v>
      </c>
      <c r="S122" s="233"/>
      <c r="T122" s="288">
        <f>T123</f>
        <v>0</v>
      </c>
      <c r="AT122" s="220" t="s">
        <v>71</v>
      </c>
      <c r="AU122" s="220" t="s">
        <v>198</v>
      </c>
      <c r="BK122" s="289">
        <f>BK123</f>
        <v>0</v>
      </c>
    </row>
    <row r="123" spans="2:65" s="290" customFormat="1" ht="25.9" customHeight="1" x14ac:dyDescent="0.2">
      <c r="B123" s="291"/>
      <c r="D123" s="292" t="s">
        <v>71</v>
      </c>
      <c r="E123" s="293" t="s">
        <v>606</v>
      </c>
      <c r="F123" s="293" t="s">
        <v>1717</v>
      </c>
      <c r="J123" s="294">
        <f>BK123</f>
        <v>0</v>
      </c>
      <c r="L123" s="291"/>
      <c r="M123" s="295"/>
      <c r="N123" s="296"/>
      <c r="O123" s="296"/>
      <c r="P123" s="297">
        <f>P124</f>
        <v>0</v>
      </c>
      <c r="Q123" s="296"/>
      <c r="R123" s="297">
        <f>R124</f>
        <v>0</v>
      </c>
      <c r="S123" s="296"/>
      <c r="T123" s="298">
        <f>T124</f>
        <v>0</v>
      </c>
      <c r="AR123" s="292" t="s">
        <v>89</v>
      </c>
      <c r="AT123" s="299" t="s">
        <v>71</v>
      </c>
      <c r="AU123" s="299" t="s">
        <v>72</v>
      </c>
      <c r="AY123" s="292" t="s">
        <v>219</v>
      </c>
      <c r="BK123" s="300">
        <f>BK124</f>
        <v>0</v>
      </c>
    </row>
    <row r="124" spans="2:65" s="290" customFormat="1" ht="22.9" customHeight="1" x14ac:dyDescent="0.2">
      <c r="B124" s="291"/>
      <c r="D124" s="292" t="s">
        <v>71</v>
      </c>
      <c r="E124" s="301" t="s">
        <v>1724</v>
      </c>
      <c r="F124" s="301" t="s">
        <v>1725</v>
      </c>
      <c r="J124" s="302">
        <f>BK124</f>
        <v>0</v>
      </c>
      <c r="L124" s="291"/>
      <c r="M124" s="295"/>
      <c r="N124" s="296"/>
      <c r="O124" s="296"/>
      <c r="P124" s="297">
        <f>P125</f>
        <v>0</v>
      </c>
      <c r="Q124" s="296"/>
      <c r="R124" s="297">
        <f>R125</f>
        <v>0</v>
      </c>
      <c r="S124" s="296"/>
      <c r="T124" s="298">
        <f>T125</f>
        <v>0</v>
      </c>
      <c r="AR124" s="292" t="s">
        <v>89</v>
      </c>
      <c r="AT124" s="299" t="s">
        <v>71</v>
      </c>
      <c r="AU124" s="299" t="s">
        <v>79</v>
      </c>
      <c r="AY124" s="292" t="s">
        <v>219</v>
      </c>
      <c r="BK124" s="300">
        <f>BK125</f>
        <v>0</v>
      </c>
    </row>
    <row r="125" spans="2:65" s="227" customFormat="1" ht="14.45" customHeight="1" x14ac:dyDescent="0.2">
      <c r="B125" s="303"/>
      <c r="C125" s="304" t="s">
        <v>79</v>
      </c>
      <c r="D125" s="304" t="s">
        <v>222</v>
      </c>
      <c r="E125" s="305" t="s">
        <v>1726</v>
      </c>
      <c r="F125" s="306" t="s">
        <v>111</v>
      </c>
      <c r="G125" s="307" t="s">
        <v>1060</v>
      </c>
      <c r="H125" s="308">
        <v>1</v>
      </c>
      <c r="I125" s="308">
        <v>0</v>
      </c>
      <c r="J125" s="308">
        <f>ROUND(I125*H125,3)</f>
        <v>0</v>
      </c>
      <c r="K125" s="309"/>
      <c r="L125" s="228"/>
      <c r="M125" s="358" t="s">
        <v>1</v>
      </c>
      <c r="N125" s="359" t="s">
        <v>38</v>
      </c>
      <c r="O125" s="360">
        <v>0</v>
      </c>
      <c r="P125" s="360">
        <f>O125*H125</f>
        <v>0</v>
      </c>
      <c r="Q125" s="360">
        <v>0</v>
      </c>
      <c r="R125" s="360">
        <f>Q125*H125</f>
        <v>0</v>
      </c>
      <c r="S125" s="360">
        <v>0</v>
      </c>
      <c r="T125" s="361">
        <f>S125*H125</f>
        <v>0</v>
      </c>
      <c r="AR125" s="314" t="s">
        <v>1170</v>
      </c>
      <c r="AT125" s="314" t="s">
        <v>222</v>
      </c>
      <c r="AU125" s="314" t="s">
        <v>84</v>
      </c>
      <c r="AY125" s="220" t="s">
        <v>219</v>
      </c>
      <c r="BE125" s="315">
        <f>IF(N125="základná",J125,0)</f>
        <v>0</v>
      </c>
      <c r="BF125" s="315">
        <f>IF(N125="znížená",J125,0)</f>
        <v>0</v>
      </c>
      <c r="BG125" s="315">
        <f>IF(N125="zákl. prenesená",J125,0)</f>
        <v>0</v>
      </c>
      <c r="BH125" s="315">
        <f>IF(N125="zníž. prenesená",J125,0)</f>
        <v>0</v>
      </c>
      <c r="BI125" s="315">
        <f>IF(N125="nulová",J125,0)</f>
        <v>0</v>
      </c>
      <c r="BJ125" s="220" t="s">
        <v>84</v>
      </c>
      <c r="BK125" s="316">
        <f>ROUND(I125*H125,3)</f>
        <v>0</v>
      </c>
      <c r="BL125" s="220" t="s">
        <v>1170</v>
      </c>
      <c r="BM125" s="314" t="s">
        <v>2371</v>
      </c>
    </row>
    <row r="126" spans="2:65" s="227" customFormat="1" ht="6.95" customHeight="1" x14ac:dyDescent="0.2">
      <c r="B126" s="257"/>
      <c r="C126" s="258"/>
      <c r="D126" s="258"/>
      <c r="E126" s="258"/>
      <c r="F126" s="258"/>
      <c r="G126" s="258"/>
      <c r="H126" s="258"/>
      <c r="I126" s="258"/>
      <c r="J126" s="258"/>
      <c r="K126" s="258"/>
      <c r="L126" s="228"/>
    </row>
  </sheetData>
  <sheetProtection password="E2A5" sheet="1" objects="1" scenarios="1" selectLockedCells="1" selectUnlockedCells="1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26"/>
  <sheetViews>
    <sheetView showGridLines="0" topLeftCell="A118" workbookViewId="0">
      <selection sqref="A1:XFD104857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144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1831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2372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ROUND(J122,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ROUND((SUM(BE122:BE125)),  2)</f>
        <v>0</v>
      </c>
      <c r="G35" s="240"/>
      <c r="H35" s="240"/>
      <c r="I35" s="241">
        <v>0.2</v>
      </c>
      <c r="J35" s="239">
        <f>ROUND(((SUM(BE122:BE125))*I35),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ROUND((SUM(BF122:BF125)),  2)</f>
        <v>0</v>
      </c>
      <c r="I36" s="243">
        <v>0.2</v>
      </c>
      <c r="J36" s="242">
        <f>ROUND(((SUM(BF122:BF125))*I36),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ROUND((SUM(BG122:BG125)),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ROUND((SUM(BH122:BH125)),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ROUND((SUM(BI122:BI125)),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1831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>1340b-7 - Vzduchotechnika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J122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1715</v>
      </c>
      <c r="E99" s="268"/>
      <c r="F99" s="268"/>
      <c r="G99" s="268"/>
      <c r="H99" s="268"/>
      <c r="I99" s="268"/>
      <c r="J99" s="269">
        <f>J123</f>
        <v>0</v>
      </c>
      <c r="L99" s="266"/>
    </row>
    <row r="100" spans="2:47" s="270" customFormat="1" ht="19.899999999999999" customHeight="1" x14ac:dyDescent="0.2">
      <c r="B100" s="271"/>
      <c r="D100" s="272" t="s">
        <v>1729</v>
      </c>
      <c r="E100" s="273"/>
      <c r="F100" s="273"/>
      <c r="G100" s="273"/>
      <c r="H100" s="273"/>
      <c r="I100" s="273"/>
      <c r="J100" s="274">
        <f>J124</f>
        <v>0</v>
      </c>
      <c r="L100" s="271"/>
    </row>
    <row r="101" spans="2:47" s="227" customFormat="1" ht="21.75" customHeight="1" x14ac:dyDescent="0.2">
      <c r="B101" s="228"/>
      <c r="L101" s="228"/>
    </row>
    <row r="102" spans="2:47" s="227" customFormat="1" ht="6.95" customHeight="1" x14ac:dyDescent="0.2">
      <c r="B102" s="257"/>
      <c r="C102" s="258"/>
      <c r="D102" s="258"/>
      <c r="E102" s="258"/>
      <c r="F102" s="258"/>
      <c r="G102" s="258"/>
      <c r="H102" s="258"/>
      <c r="I102" s="258"/>
      <c r="J102" s="258"/>
      <c r="K102" s="258"/>
      <c r="L102" s="228"/>
    </row>
    <row r="106" spans="2:47" s="227" customFormat="1" ht="6.95" customHeight="1" x14ac:dyDescent="0.2">
      <c r="B106" s="259"/>
      <c r="C106" s="260"/>
      <c r="D106" s="260"/>
      <c r="E106" s="260"/>
      <c r="F106" s="260"/>
      <c r="G106" s="260"/>
      <c r="H106" s="260"/>
      <c r="I106" s="260"/>
      <c r="J106" s="260"/>
      <c r="K106" s="260"/>
      <c r="L106" s="228"/>
    </row>
    <row r="107" spans="2:47" s="227" customFormat="1" ht="24.95" customHeight="1" x14ac:dyDescent="0.2">
      <c r="B107" s="228"/>
      <c r="C107" s="224" t="s">
        <v>205</v>
      </c>
      <c r="L107" s="228"/>
    </row>
    <row r="108" spans="2:47" s="227" customFormat="1" ht="6.95" customHeight="1" x14ac:dyDescent="0.2">
      <c r="B108" s="228"/>
      <c r="L108" s="228"/>
    </row>
    <row r="109" spans="2:47" s="227" customFormat="1" ht="12" customHeight="1" x14ac:dyDescent="0.2">
      <c r="B109" s="228"/>
      <c r="C109" s="226" t="s">
        <v>12</v>
      </c>
      <c r="L109" s="228"/>
    </row>
    <row r="110" spans="2:47" s="227" customFormat="1" ht="14.45" customHeight="1" x14ac:dyDescent="0.2">
      <c r="B110" s="228"/>
      <c r="E110" s="438" t="str">
        <f>E7</f>
        <v>Obnova MŠ na Fedinovej č.7, Bratislava - I. etapa časť A</v>
      </c>
      <c r="F110" s="439"/>
      <c r="G110" s="439"/>
      <c r="H110" s="439"/>
      <c r="L110" s="228"/>
    </row>
    <row r="111" spans="2:47" ht="12" customHeight="1" x14ac:dyDescent="0.2">
      <c r="B111" s="223"/>
      <c r="C111" s="226" t="s">
        <v>188</v>
      </c>
      <c r="L111" s="223"/>
    </row>
    <row r="112" spans="2:47" s="227" customFormat="1" ht="14.45" customHeight="1" x14ac:dyDescent="0.2">
      <c r="B112" s="228"/>
      <c r="E112" s="438" t="s">
        <v>1831</v>
      </c>
      <c r="F112" s="435"/>
      <c r="G112" s="435"/>
      <c r="H112" s="435"/>
      <c r="L112" s="228"/>
    </row>
    <row r="113" spans="2:65" s="227" customFormat="1" ht="12" customHeight="1" x14ac:dyDescent="0.2">
      <c r="B113" s="228"/>
      <c r="C113" s="226" t="s">
        <v>190</v>
      </c>
      <c r="L113" s="228"/>
    </row>
    <row r="114" spans="2:65" s="227" customFormat="1" ht="15.6" customHeight="1" x14ac:dyDescent="0.2">
      <c r="B114" s="228"/>
      <c r="E114" s="434" t="str">
        <f>E11</f>
        <v>1340b-7 - Vzduchotechnika</v>
      </c>
      <c r="F114" s="435"/>
      <c r="G114" s="435"/>
      <c r="H114" s="435"/>
      <c r="L114" s="228"/>
    </row>
    <row r="115" spans="2:65" s="227" customFormat="1" ht="6.95" customHeight="1" x14ac:dyDescent="0.2">
      <c r="B115" s="228"/>
      <c r="L115" s="228"/>
    </row>
    <row r="116" spans="2:65" s="227" customFormat="1" ht="12" customHeight="1" x14ac:dyDescent="0.2">
      <c r="B116" s="228"/>
      <c r="C116" s="226" t="s">
        <v>15</v>
      </c>
      <c r="F116" s="229" t="str">
        <f>F14</f>
        <v>Bratislava V, k.ú. Petržalka , č.p. 3420</v>
      </c>
      <c r="I116" s="226" t="s">
        <v>17</v>
      </c>
      <c r="J116" s="230" t="str">
        <f>IF(J14="","",J14)</f>
        <v>16. 3. 2022</v>
      </c>
      <c r="L116" s="228"/>
    </row>
    <row r="117" spans="2:65" s="227" customFormat="1" ht="6.95" customHeight="1" x14ac:dyDescent="0.2">
      <c r="B117" s="228"/>
      <c r="L117" s="228"/>
    </row>
    <row r="118" spans="2:65" s="227" customFormat="1" ht="15.6" customHeight="1" x14ac:dyDescent="0.2">
      <c r="B118" s="228"/>
      <c r="C118" s="226" t="s">
        <v>19</v>
      </c>
      <c r="F118" s="229" t="str">
        <f>E17</f>
        <v>Mestská časť Bratislava- Petržalka, Kutlíková 17</v>
      </c>
      <c r="I118" s="226" t="s">
        <v>26</v>
      </c>
      <c r="J118" s="261" t="str">
        <f>E23</f>
        <v xml:space="preserve">NV-Project s.r.o. </v>
      </c>
      <c r="L118" s="228"/>
    </row>
    <row r="119" spans="2:65" s="227" customFormat="1" ht="15.6" customHeight="1" x14ac:dyDescent="0.2">
      <c r="B119" s="228"/>
      <c r="C119" s="226" t="s">
        <v>24</v>
      </c>
      <c r="F119" s="229" t="str">
        <f>IF(E20="","",E20)</f>
        <v xml:space="preserve"> </v>
      </c>
      <c r="I119" s="226" t="s">
        <v>30</v>
      </c>
      <c r="J119" s="261" t="str">
        <f>E26</f>
        <v xml:space="preserve"> </v>
      </c>
      <c r="L119" s="228"/>
    </row>
    <row r="120" spans="2:65" s="227" customFormat="1" ht="10.35" customHeight="1" x14ac:dyDescent="0.2">
      <c r="B120" s="228"/>
      <c r="L120" s="228"/>
    </row>
    <row r="121" spans="2:65" s="275" customFormat="1" ht="29.25" customHeight="1" x14ac:dyDescent="0.2">
      <c r="B121" s="276"/>
      <c r="C121" s="277" t="s">
        <v>206</v>
      </c>
      <c r="D121" s="278" t="s">
        <v>57</v>
      </c>
      <c r="E121" s="278" t="s">
        <v>53</v>
      </c>
      <c r="F121" s="278" t="s">
        <v>54</v>
      </c>
      <c r="G121" s="278" t="s">
        <v>207</v>
      </c>
      <c r="H121" s="278" t="s">
        <v>208</v>
      </c>
      <c r="I121" s="278" t="s">
        <v>209</v>
      </c>
      <c r="J121" s="279" t="s">
        <v>196</v>
      </c>
      <c r="K121" s="280" t="s">
        <v>210</v>
      </c>
      <c r="L121" s="276"/>
      <c r="M121" s="281" t="s">
        <v>1</v>
      </c>
      <c r="N121" s="282" t="s">
        <v>36</v>
      </c>
      <c r="O121" s="282" t="s">
        <v>211</v>
      </c>
      <c r="P121" s="282" t="s">
        <v>212</v>
      </c>
      <c r="Q121" s="282" t="s">
        <v>213</v>
      </c>
      <c r="R121" s="282" t="s">
        <v>214</v>
      </c>
      <c r="S121" s="282" t="s">
        <v>215</v>
      </c>
      <c r="T121" s="283" t="s">
        <v>216</v>
      </c>
    </row>
    <row r="122" spans="2:65" s="227" customFormat="1" ht="22.9" customHeight="1" x14ac:dyDescent="0.25">
      <c r="B122" s="228"/>
      <c r="C122" s="284" t="s">
        <v>197</v>
      </c>
      <c r="J122" s="285">
        <f>BK122</f>
        <v>0</v>
      </c>
      <c r="L122" s="228"/>
      <c r="M122" s="286"/>
      <c r="N122" s="233"/>
      <c r="O122" s="233"/>
      <c r="P122" s="287">
        <f>P123</f>
        <v>0</v>
      </c>
      <c r="Q122" s="233"/>
      <c r="R122" s="287">
        <f>R123</f>
        <v>0</v>
      </c>
      <c r="S122" s="233"/>
      <c r="T122" s="288">
        <f>T123</f>
        <v>0</v>
      </c>
      <c r="AT122" s="220" t="s">
        <v>71</v>
      </c>
      <c r="AU122" s="220" t="s">
        <v>198</v>
      </c>
      <c r="BK122" s="289">
        <f>BK123</f>
        <v>0</v>
      </c>
    </row>
    <row r="123" spans="2:65" s="290" customFormat="1" ht="25.9" customHeight="1" x14ac:dyDescent="0.2">
      <c r="B123" s="291"/>
      <c r="D123" s="292" t="s">
        <v>71</v>
      </c>
      <c r="E123" s="293" t="s">
        <v>606</v>
      </c>
      <c r="F123" s="293" t="s">
        <v>1717</v>
      </c>
      <c r="J123" s="294">
        <f>BK123</f>
        <v>0</v>
      </c>
      <c r="L123" s="291"/>
      <c r="M123" s="295"/>
      <c r="N123" s="296"/>
      <c r="O123" s="296"/>
      <c r="P123" s="297">
        <f>P124</f>
        <v>0</v>
      </c>
      <c r="Q123" s="296"/>
      <c r="R123" s="297">
        <f>R124</f>
        <v>0</v>
      </c>
      <c r="S123" s="296"/>
      <c r="T123" s="298">
        <f>T124</f>
        <v>0</v>
      </c>
      <c r="AR123" s="292" t="s">
        <v>89</v>
      </c>
      <c r="AT123" s="299" t="s">
        <v>71</v>
      </c>
      <c r="AU123" s="299" t="s">
        <v>72</v>
      </c>
      <c r="AY123" s="292" t="s">
        <v>219</v>
      </c>
      <c r="BK123" s="300">
        <f>BK124</f>
        <v>0</v>
      </c>
    </row>
    <row r="124" spans="2:65" s="290" customFormat="1" ht="22.9" customHeight="1" x14ac:dyDescent="0.2">
      <c r="B124" s="291"/>
      <c r="D124" s="292" t="s">
        <v>71</v>
      </c>
      <c r="E124" s="301" t="s">
        <v>1730</v>
      </c>
      <c r="F124" s="301" t="s">
        <v>1731</v>
      </c>
      <c r="J124" s="302">
        <f>BK124</f>
        <v>0</v>
      </c>
      <c r="L124" s="291"/>
      <c r="M124" s="295"/>
      <c r="N124" s="296"/>
      <c r="O124" s="296"/>
      <c r="P124" s="297">
        <f>P125</f>
        <v>0</v>
      </c>
      <c r="Q124" s="296"/>
      <c r="R124" s="297">
        <f>R125</f>
        <v>0</v>
      </c>
      <c r="S124" s="296"/>
      <c r="T124" s="298">
        <f>T125</f>
        <v>0</v>
      </c>
      <c r="AR124" s="292" t="s">
        <v>89</v>
      </c>
      <c r="AT124" s="299" t="s">
        <v>71</v>
      </c>
      <c r="AU124" s="299" t="s">
        <v>79</v>
      </c>
      <c r="AY124" s="292" t="s">
        <v>219</v>
      </c>
      <c r="BK124" s="300">
        <f>BK125</f>
        <v>0</v>
      </c>
    </row>
    <row r="125" spans="2:65" s="227" customFormat="1" ht="14.45" customHeight="1" x14ac:dyDescent="0.2">
      <c r="B125" s="303"/>
      <c r="C125" s="304" t="s">
        <v>79</v>
      </c>
      <c r="D125" s="304" t="s">
        <v>222</v>
      </c>
      <c r="E125" s="305" t="s">
        <v>1732</v>
      </c>
      <c r="F125" s="306" t="s">
        <v>1733</v>
      </c>
      <c r="G125" s="307" t="s">
        <v>1060</v>
      </c>
      <c r="H125" s="308">
        <v>1</v>
      </c>
      <c r="I125" s="308">
        <v>0</v>
      </c>
      <c r="J125" s="308">
        <f>ROUND(I125*H125,3)</f>
        <v>0</v>
      </c>
      <c r="K125" s="309"/>
      <c r="L125" s="228"/>
      <c r="M125" s="358" t="s">
        <v>1</v>
      </c>
      <c r="N125" s="359" t="s">
        <v>38</v>
      </c>
      <c r="O125" s="360">
        <v>0</v>
      </c>
      <c r="P125" s="360">
        <f>O125*H125</f>
        <v>0</v>
      </c>
      <c r="Q125" s="360">
        <v>0</v>
      </c>
      <c r="R125" s="360">
        <f>Q125*H125</f>
        <v>0</v>
      </c>
      <c r="S125" s="360">
        <v>0</v>
      </c>
      <c r="T125" s="361">
        <f>S125*H125</f>
        <v>0</v>
      </c>
      <c r="AR125" s="314" t="s">
        <v>1170</v>
      </c>
      <c r="AT125" s="314" t="s">
        <v>222</v>
      </c>
      <c r="AU125" s="314" t="s">
        <v>84</v>
      </c>
      <c r="AY125" s="220" t="s">
        <v>219</v>
      </c>
      <c r="BE125" s="315">
        <f>IF(N125="základná",J125,0)</f>
        <v>0</v>
      </c>
      <c r="BF125" s="315">
        <f>IF(N125="znížená",J125,0)</f>
        <v>0</v>
      </c>
      <c r="BG125" s="315">
        <f>IF(N125="zákl. prenesená",J125,0)</f>
        <v>0</v>
      </c>
      <c r="BH125" s="315">
        <f>IF(N125="zníž. prenesená",J125,0)</f>
        <v>0</v>
      </c>
      <c r="BI125" s="315">
        <f>IF(N125="nulová",J125,0)</f>
        <v>0</v>
      </c>
      <c r="BJ125" s="220" t="s">
        <v>84</v>
      </c>
      <c r="BK125" s="316">
        <f>ROUND(I125*H125,3)</f>
        <v>0</v>
      </c>
      <c r="BL125" s="220" t="s">
        <v>1170</v>
      </c>
      <c r="BM125" s="314" t="s">
        <v>2373</v>
      </c>
    </row>
    <row r="126" spans="2:65" s="227" customFormat="1" ht="6.95" customHeight="1" x14ac:dyDescent="0.2">
      <c r="B126" s="257"/>
      <c r="C126" s="258"/>
      <c r="D126" s="258"/>
      <c r="E126" s="258"/>
      <c r="F126" s="258"/>
      <c r="G126" s="258"/>
      <c r="H126" s="258"/>
      <c r="I126" s="258"/>
      <c r="J126" s="258"/>
      <c r="K126" s="258"/>
      <c r="L126" s="228"/>
    </row>
  </sheetData>
  <sheetProtection password="E2A5" sheet="1" objects="1" scenarios="1" selectLockedCells="1" selectUnlockedCells="1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206"/>
  <sheetViews>
    <sheetView showGridLines="0" workbookViewId="0">
      <selection sqref="A1:XFD104857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151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.75" x14ac:dyDescent="0.2">
      <c r="B8" s="223"/>
      <c r="D8" s="226" t="s">
        <v>188</v>
      </c>
      <c r="L8" s="223"/>
    </row>
    <row r="9" spans="1:46" ht="14.45" customHeight="1" x14ac:dyDescent="0.2">
      <c r="B9" s="223"/>
      <c r="E9" s="438" t="s">
        <v>2374</v>
      </c>
      <c r="F9" s="437"/>
      <c r="G9" s="437"/>
      <c r="H9" s="437"/>
      <c r="L9" s="223"/>
    </row>
    <row r="10" spans="1:46" ht="12" customHeight="1" x14ac:dyDescent="0.2">
      <c r="B10" s="223"/>
      <c r="D10" s="226" t="s">
        <v>190</v>
      </c>
      <c r="L10" s="223"/>
    </row>
    <row r="11" spans="1:46" s="227" customFormat="1" ht="14.45" customHeight="1" x14ac:dyDescent="0.2">
      <c r="B11" s="228"/>
      <c r="E11" s="442" t="s">
        <v>2375</v>
      </c>
      <c r="F11" s="435"/>
      <c r="G11" s="435"/>
      <c r="H11" s="435"/>
      <c r="L11" s="228"/>
    </row>
    <row r="12" spans="1:46" s="227" customFormat="1" ht="12" customHeight="1" x14ac:dyDescent="0.2">
      <c r="B12" s="228"/>
      <c r="D12" s="226" t="s">
        <v>192</v>
      </c>
      <c r="L12" s="228"/>
    </row>
    <row r="13" spans="1:46" s="227" customFormat="1" ht="15.6" customHeight="1" x14ac:dyDescent="0.2">
      <c r="B13" s="228"/>
      <c r="E13" s="434" t="s">
        <v>2376</v>
      </c>
      <c r="F13" s="435"/>
      <c r="G13" s="435"/>
      <c r="H13" s="435"/>
      <c r="L13" s="228"/>
    </row>
    <row r="14" spans="1:46" s="227" customFormat="1" x14ac:dyDescent="0.2">
      <c r="B14" s="228"/>
      <c r="L14" s="228"/>
    </row>
    <row r="15" spans="1:46" s="227" customFormat="1" ht="12" customHeight="1" x14ac:dyDescent="0.2">
      <c r="B15" s="228"/>
      <c r="D15" s="226" t="s">
        <v>13</v>
      </c>
      <c r="F15" s="229" t="s">
        <v>1</v>
      </c>
      <c r="I15" s="226" t="s">
        <v>14</v>
      </c>
      <c r="J15" s="229" t="s">
        <v>1</v>
      </c>
      <c r="L15" s="228"/>
    </row>
    <row r="16" spans="1:46" s="227" customFormat="1" ht="12" customHeight="1" x14ac:dyDescent="0.2">
      <c r="B16" s="228"/>
      <c r="D16" s="226" t="s">
        <v>15</v>
      </c>
      <c r="F16" s="229" t="s">
        <v>16</v>
      </c>
      <c r="I16" s="226" t="s">
        <v>17</v>
      </c>
      <c r="J16" s="230" t="str">
        <f>'Rekapitulácia stavby'!AN8</f>
        <v>16. 3. 2022</v>
      </c>
      <c r="L16" s="228"/>
    </row>
    <row r="17" spans="2:12" s="227" customFormat="1" ht="10.9" customHeight="1" x14ac:dyDescent="0.2">
      <c r="B17" s="228"/>
      <c r="L17" s="228"/>
    </row>
    <row r="18" spans="2:12" s="227" customFormat="1" ht="12" customHeight="1" x14ac:dyDescent="0.2">
      <c r="B18" s="228"/>
      <c r="D18" s="226" t="s">
        <v>19</v>
      </c>
      <c r="I18" s="226" t="s">
        <v>20</v>
      </c>
      <c r="J18" s="229" t="s">
        <v>21</v>
      </c>
      <c r="L18" s="228"/>
    </row>
    <row r="19" spans="2:12" s="227" customFormat="1" ht="18" customHeight="1" x14ac:dyDescent="0.2">
      <c r="B19" s="228"/>
      <c r="E19" s="229" t="s">
        <v>22</v>
      </c>
      <c r="I19" s="226" t="s">
        <v>23</v>
      </c>
      <c r="J19" s="229" t="s">
        <v>1</v>
      </c>
      <c r="L19" s="228"/>
    </row>
    <row r="20" spans="2:12" s="227" customFormat="1" ht="6.95" customHeight="1" x14ac:dyDescent="0.2">
      <c r="B20" s="228"/>
      <c r="L20" s="228"/>
    </row>
    <row r="21" spans="2:12" s="227" customFormat="1" ht="12" customHeight="1" x14ac:dyDescent="0.2">
      <c r="B21" s="228"/>
      <c r="D21" s="226" t="s">
        <v>24</v>
      </c>
      <c r="I21" s="226" t="s">
        <v>20</v>
      </c>
      <c r="J21" s="229" t="str">
        <f>'Rekapitulácia stavby'!AN13</f>
        <v/>
      </c>
      <c r="L21" s="228"/>
    </row>
    <row r="22" spans="2:12" s="227" customFormat="1" ht="18" customHeight="1" x14ac:dyDescent="0.2">
      <c r="B22" s="228"/>
      <c r="E22" s="440" t="str">
        <f>'Rekapitulácia stavby'!E14</f>
        <v xml:space="preserve"> </v>
      </c>
      <c r="F22" s="440"/>
      <c r="G22" s="440"/>
      <c r="H22" s="440"/>
      <c r="I22" s="226" t="s">
        <v>23</v>
      </c>
      <c r="J22" s="229" t="str">
        <f>'Rekapitulácia stavby'!AN14</f>
        <v/>
      </c>
      <c r="L22" s="228"/>
    </row>
    <row r="23" spans="2:12" s="227" customFormat="1" ht="6.95" customHeight="1" x14ac:dyDescent="0.2">
      <c r="B23" s="228"/>
      <c r="L23" s="228"/>
    </row>
    <row r="24" spans="2:12" s="227" customFormat="1" ht="12" customHeight="1" x14ac:dyDescent="0.2">
      <c r="B24" s="228"/>
      <c r="D24" s="226" t="s">
        <v>26</v>
      </c>
      <c r="I24" s="226" t="s">
        <v>20</v>
      </c>
      <c r="J24" s="229" t="s">
        <v>1</v>
      </c>
      <c r="L24" s="228"/>
    </row>
    <row r="25" spans="2:12" s="227" customFormat="1" ht="18" customHeight="1" x14ac:dyDescent="0.2">
      <c r="B25" s="228"/>
      <c r="E25" s="229" t="s">
        <v>27</v>
      </c>
      <c r="I25" s="226" t="s">
        <v>23</v>
      </c>
      <c r="J25" s="229" t="s">
        <v>1</v>
      </c>
      <c r="L25" s="228"/>
    </row>
    <row r="26" spans="2:12" s="227" customFormat="1" ht="6.95" customHeight="1" x14ac:dyDescent="0.2">
      <c r="B26" s="228"/>
      <c r="L26" s="228"/>
    </row>
    <row r="27" spans="2:12" s="227" customFormat="1" ht="12" customHeight="1" x14ac:dyDescent="0.2">
      <c r="B27" s="228"/>
      <c r="D27" s="226" t="s">
        <v>30</v>
      </c>
      <c r="I27" s="226" t="s">
        <v>20</v>
      </c>
      <c r="J27" s="229" t="str">
        <f>IF('Rekapitulácia stavby'!AN19="","",'Rekapitulácia stavby'!AN19)</f>
        <v/>
      </c>
      <c r="L27" s="228"/>
    </row>
    <row r="28" spans="2:12" s="227" customFormat="1" ht="18" customHeight="1" x14ac:dyDescent="0.2">
      <c r="B28" s="228"/>
      <c r="E28" s="229" t="str">
        <f>IF('Rekapitulácia stavby'!E20="","",'Rekapitulácia stavby'!E20)</f>
        <v xml:space="preserve"> </v>
      </c>
      <c r="I28" s="226" t="s">
        <v>23</v>
      </c>
      <c r="J28" s="229" t="str">
        <f>IF('Rekapitulácia stavby'!AN20="","",'Rekapitulácia stavby'!AN20)</f>
        <v/>
      </c>
      <c r="L28" s="228"/>
    </row>
    <row r="29" spans="2:12" s="227" customFormat="1" ht="6.95" customHeight="1" x14ac:dyDescent="0.2">
      <c r="B29" s="228"/>
      <c r="L29" s="228"/>
    </row>
    <row r="30" spans="2:12" s="227" customFormat="1" ht="12" customHeight="1" x14ac:dyDescent="0.2">
      <c r="B30" s="228"/>
      <c r="D30" s="226" t="s">
        <v>31</v>
      </c>
      <c r="L30" s="228"/>
    </row>
    <row r="31" spans="2:12" s="231" customFormat="1" ht="14.45" customHeight="1" x14ac:dyDescent="0.2">
      <c r="B31" s="232"/>
      <c r="E31" s="441" t="s">
        <v>1</v>
      </c>
      <c r="F31" s="441"/>
      <c r="G31" s="441"/>
      <c r="H31" s="441"/>
      <c r="L31" s="232"/>
    </row>
    <row r="32" spans="2:12" s="227" customFormat="1" ht="6.95" customHeight="1" x14ac:dyDescent="0.2">
      <c r="B32" s="228"/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25.35" customHeight="1" x14ac:dyDescent="0.2">
      <c r="B34" s="228"/>
      <c r="D34" s="234" t="s">
        <v>32</v>
      </c>
      <c r="J34" s="235">
        <f>ROUND(J129, 2)</f>
        <v>0</v>
      </c>
      <c r="L34" s="228"/>
    </row>
    <row r="35" spans="2:12" s="227" customFormat="1" ht="6.95" customHeight="1" x14ac:dyDescent="0.2">
      <c r="B35" s="228"/>
      <c r="D35" s="233"/>
      <c r="E35" s="233"/>
      <c r="F35" s="233"/>
      <c r="G35" s="233"/>
      <c r="H35" s="233"/>
      <c r="I35" s="233"/>
      <c r="J35" s="233"/>
      <c r="K35" s="233"/>
      <c r="L35" s="228"/>
    </row>
    <row r="36" spans="2:12" s="227" customFormat="1" ht="14.45" customHeight="1" x14ac:dyDescent="0.2">
      <c r="B36" s="228"/>
      <c r="F36" s="236" t="s">
        <v>34</v>
      </c>
      <c r="I36" s="236" t="s">
        <v>33</v>
      </c>
      <c r="J36" s="236" t="s">
        <v>35</v>
      </c>
      <c r="L36" s="228"/>
    </row>
    <row r="37" spans="2:12" s="227" customFormat="1" ht="14.45" customHeight="1" x14ac:dyDescent="0.2">
      <c r="B37" s="228"/>
      <c r="D37" s="237" t="s">
        <v>36</v>
      </c>
      <c r="E37" s="238" t="s">
        <v>37</v>
      </c>
      <c r="F37" s="239">
        <f>ROUND((SUM(BE129:BE205)),  2)</f>
        <v>0</v>
      </c>
      <c r="G37" s="240"/>
      <c r="H37" s="240"/>
      <c r="I37" s="241">
        <v>0.2</v>
      </c>
      <c r="J37" s="239">
        <f>ROUND(((SUM(BE129:BE205))*I37),  2)</f>
        <v>0</v>
      </c>
      <c r="L37" s="228"/>
    </row>
    <row r="38" spans="2:12" s="227" customFormat="1" ht="14.45" customHeight="1" x14ac:dyDescent="0.2">
      <c r="B38" s="228"/>
      <c r="E38" s="238" t="s">
        <v>38</v>
      </c>
      <c r="F38" s="242">
        <f>ROUND((SUM(BF129:BF205)),  2)</f>
        <v>0</v>
      </c>
      <c r="I38" s="243">
        <v>0.2</v>
      </c>
      <c r="J38" s="242">
        <f>ROUND(((SUM(BF129:BF205))*I38),  2)</f>
        <v>0</v>
      </c>
      <c r="L38" s="228"/>
    </row>
    <row r="39" spans="2:12" s="227" customFormat="1" ht="14.45" hidden="1" customHeight="1" x14ac:dyDescent="0.2">
      <c r="B39" s="228"/>
      <c r="E39" s="226" t="s">
        <v>39</v>
      </c>
      <c r="F39" s="242">
        <f>ROUND((SUM(BG129:BG205)),  2)</f>
        <v>0</v>
      </c>
      <c r="I39" s="243">
        <v>0.2</v>
      </c>
      <c r="J39" s="242">
        <f>0</f>
        <v>0</v>
      </c>
      <c r="L39" s="228"/>
    </row>
    <row r="40" spans="2:12" s="227" customFormat="1" ht="14.45" hidden="1" customHeight="1" x14ac:dyDescent="0.2">
      <c r="B40" s="228"/>
      <c r="E40" s="226" t="s">
        <v>40</v>
      </c>
      <c r="F40" s="242">
        <f>ROUND((SUM(BH129:BH205)),  2)</f>
        <v>0</v>
      </c>
      <c r="I40" s="243">
        <v>0.2</v>
      </c>
      <c r="J40" s="242">
        <f>0</f>
        <v>0</v>
      </c>
      <c r="L40" s="228"/>
    </row>
    <row r="41" spans="2:12" s="227" customFormat="1" ht="14.45" hidden="1" customHeight="1" x14ac:dyDescent="0.2">
      <c r="B41" s="228"/>
      <c r="E41" s="238" t="s">
        <v>41</v>
      </c>
      <c r="F41" s="239">
        <f>ROUND((SUM(BI129:BI205)),  2)</f>
        <v>0</v>
      </c>
      <c r="G41" s="240"/>
      <c r="H41" s="240"/>
      <c r="I41" s="241">
        <v>0</v>
      </c>
      <c r="J41" s="239">
        <f>0</f>
        <v>0</v>
      </c>
      <c r="L41" s="228"/>
    </row>
    <row r="42" spans="2:12" s="227" customFormat="1" ht="6.95" customHeight="1" x14ac:dyDescent="0.2">
      <c r="B42" s="228"/>
      <c r="L42" s="228"/>
    </row>
    <row r="43" spans="2:12" s="227" customFormat="1" ht="25.35" customHeight="1" x14ac:dyDescent="0.2">
      <c r="B43" s="228"/>
      <c r="C43" s="244"/>
      <c r="D43" s="245" t="s">
        <v>42</v>
      </c>
      <c r="E43" s="246"/>
      <c r="F43" s="246"/>
      <c r="G43" s="247" t="s">
        <v>43</v>
      </c>
      <c r="H43" s="248" t="s">
        <v>44</v>
      </c>
      <c r="I43" s="246"/>
      <c r="J43" s="249">
        <f>SUM(J34:J41)</f>
        <v>0</v>
      </c>
      <c r="K43" s="250"/>
      <c r="L43" s="228"/>
    </row>
    <row r="44" spans="2:12" s="227" customFormat="1" ht="14.45" customHeight="1" x14ac:dyDescent="0.2">
      <c r="B44" s="228"/>
      <c r="L44" s="228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ht="14.45" customHeight="1" x14ac:dyDescent="0.2">
      <c r="B87" s="223"/>
      <c r="E87" s="438" t="s">
        <v>2374</v>
      </c>
      <c r="F87" s="437"/>
      <c r="G87" s="437"/>
      <c r="H87" s="437"/>
      <c r="L87" s="223"/>
    </row>
    <row r="88" spans="2:12" ht="12" customHeight="1" x14ac:dyDescent="0.2">
      <c r="B88" s="223"/>
      <c r="C88" s="226" t="s">
        <v>190</v>
      </c>
      <c r="L88" s="223"/>
    </row>
    <row r="89" spans="2:12" s="227" customFormat="1" ht="14.45" customHeight="1" x14ac:dyDescent="0.2">
      <c r="B89" s="228"/>
      <c r="E89" s="442" t="s">
        <v>2375</v>
      </c>
      <c r="F89" s="435"/>
      <c r="G89" s="435"/>
      <c r="H89" s="435"/>
      <c r="L89" s="228"/>
    </row>
    <row r="90" spans="2:12" s="227" customFormat="1" ht="12" customHeight="1" x14ac:dyDescent="0.2">
      <c r="B90" s="228"/>
      <c r="C90" s="226" t="s">
        <v>192</v>
      </c>
      <c r="L90" s="228"/>
    </row>
    <row r="91" spans="2:12" s="227" customFormat="1" ht="15.6" customHeight="1" x14ac:dyDescent="0.2">
      <c r="B91" s="228"/>
      <c r="E91" s="434" t="str">
        <f>E13</f>
        <v>1340c-1-1 - Sekcia C</v>
      </c>
      <c r="F91" s="435"/>
      <c r="G91" s="435"/>
      <c r="H91" s="435"/>
      <c r="L91" s="228"/>
    </row>
    <row r="92" spans="2:12" s="227" customFormat="1" ht="6.95" customHeight="1" x14ac:dyDescent="0.2">
      <c r="B92" s="228"/>
      <c r="L92" s="228"/>
    </row>
    <row r="93" spans="2:12" s="227" customFormat="1" ht="12" customHeight="1" x14ac:dyDescent="0.2">
      <c r="B93" s="228"/>
      <c r="C93" s="226" t="s">
        <v>15</v>
      </c>
      <c r="F93" s="229" t="str">
        <f>F16</f>
        <v>Bratislava V, k.ú. Petržalka , č.p. 3420</v>
      </c>
      <c r="I93" s="226" t="s">
        <v>17</v>
      </c>
      <c r="J93" s="230" t="str">
        <f>IF(J16="","",J16)</f>
        <v>16. 3. 2022</v>
      </c>
      <c r="L93" s="228"/>
    </row>
    <row r="94" spans="2:12" s="227" customFormat="1" ht="6.95" customHeight="1" x14ac:dyDescent="0.2">
      <c r="B94" s="228"/>
      <c r="L94" s="228"/>
    </row>
    <row r="95" spans="2:12" s="227" customFormat="1" ht="15.6" customHeight="1" x14ac:dyDescent="0.2">
      <c r="B95" s="228"/>
      <c r="C95" s="226" t="s">
        <v>19</v>
      </c>
      <c r="F95" s="229" t="str">
        <f>E19</f>
        <v>Mestská časť Bratislava- Petržalka, Kutlíková 17</v>
      </c>
      <c r="I95" s="226" t="s">
        <v>26</v>
      </c>
      <c r="J95" s="261" t="str">
        <f>E25</f>
        <v xml:space="preserve">NV-Project s.r.o. </v>
      </c>
      <c r="L95" s="228"/>
    </row>
    <row r="96" spans="2:12" s="227" customFormat="1" ht="15.6" customHeight="1" x14ac:dyDescent="0.2">
      <c r="B96" s="228"/>
      <c r="C96" s="226" t="s">
        <v>24</v>
      </c>
      <c r="F96" s="229" t="str">
        <f>IF(E22="","",E22)</f>
        <v xml:space="preserve"> </v>
      </c>
      <c r="I96" s="226" t="s">
        <v>30</v>
      </c>
      <c r="J96" s="261" t="str">
        <f>E28</f>
        <v xml:space="preserve"> </v>
      </c>
      <c r="L96" s="228"/>
    </row>
    <row r="97" spans="2:47" s="227" customFormat="1" ht="10.35" customHeight="1" x14ac:dyDescent="0.2">
      <c r="B97" s="228"/>
      <c r="L97" s="228"/>
    </row>
    <row r="98" spans="2:47" s="227" customFormat="1" ht="29.25" customHeight="1" x14ac:dyDescent="0.2">
      <c r="B98" s="228"/>
      <c r="C98" s="262" t="s">
        <v>195</v>
      </c>
      <c r="D98" s="244"/>
      <c r="E98" s="244"/>
      <c r="F98" s="244"/>
      <c r="G98" s="244"/>
      <c r="H98" s="244"/>
      <c r="I98" s="244"/>
      <c r="J98" s="263" t="s">
        <v>196</v>
      </c>
      <c r="K98" s="244"/>
      <c r="L98" s="228"/>
    </row>
    <row r="99" spans="2:47" s="227" customFormat="1" ht="10.35" customHeight="1" x14ac:dyDescent="0.2">
      <c r="B99" s="228"/>
      <c r="L99" s="228"/>
    </row>
    <row r="100" spans="2:47" s="227" customFormat="1" ht="22.9" customHeight="1" x14ac:dyDescent="0.2">
      <c r="B100" s="228"/>
      <c r="C100" s="264" t="s">
        <v>197</v>
      </c>
      <c r="J100" s="235">
        <f>J129</f>
        <v>0</v>
      </c>
      <c r="L100" s="228"/>
      <c r="AU100" s="220" t="s">
        <v>198</v>
      </c>
    </row>
    <row r="101" spans="2:47" s="265" customFormat="1" ht="24.95" customHeight="1" x14ac:dyDescent="0.2">
      <c r="B101" s="266"/>
      <c r="D101" s="267" t="s">
        <v>199</v>
      </c>
      <c r="E101" s="268"/>
      <c r="F101" s="268"/>
      <c r="G101" s="268"/>
      <c r="H101" s="268"/>
      <c r="I101" s="268"/>
      <c r="J101" s="269">
        <f>J130</f>
        <v>0</v>
      </c>
      <c r="L101" s="266"/>
    </row>
    <row r="102" spans="2:47" s="270" customFormat="1" ht="19.899999999999999" customHeight="1" x14ac:dyDescent="0.2">
      <c r="B102" s="271"/>
      <c r="D102" s="272" t="s">
        <v>200</v>
      </c>
      <c r="E102" s="273"/>
      <c r="F102" s="273"/>
      <c r="G102" s="273"/>
      <c r="H102" s="273"/>
      <c r="I102" s="273"/>
      <c r="J102" s="274">
        <f>J131</f>
        <v>0</v>
      </c>
      <c r="L102" s="271"/>
    </row>
    <row r="103" spans="2:47" s="265" customFormat="1" ht="24.95" customHeight="1" x14ac:dyDescent="0.2">
      <c r="B103" s="266"/>
      <c r="D103" s="267" t="s">
        <v>201</v>
      </c>
      <c r="E103" s="268"/>
      <c r="F103" s="268"/>
      <c r="G103" s="268"/>
      <c r="H103" s="268"/>
      <c r="I103" s="268"/>
      <c r="J103" s="269">
        <f>J182</f>
        <v>0</v>
      </c>
      <c r="L103" s="266"/>
    </row>
    <row r="104" spans="2:47" s="270" customFormat="1" ht="19.899999999999999" customHeight="1" x14ac:dyDescent="0.2">
      <c r="B104" s="271"/>
      <c r="D104" s="272" t="s">
        <v>202</v>
      </c>
      <c r="E104" s="273"/>
      <c r="F104" s="273"/>
      <c r="G104" s="273"/>
      <c r="H104" s="273"/>
      <c r="I104" s="273"/>
      <c r="J104" s="274">
        <f>J183</f>
        <v>0</v>
      </c>
      <c r="L104" s="271"/>
    </row>
    <row r="105" spans="2:47" s="270" customFormat="1" ht="19.899999999999999" customHeight="1" x14ac:dyDescent="0.2">
      <c r="B105" s="271"/>
      <c r="D105" s="272" t="s">
        <v>204</v>
      </c>
      <c r="E105" s="273"/>
      <c r="F105" s="273"/>
      <c r="G105" s="273"/>
      <c r="H105" s="273"/>
      <c r="I105" s="273"/>
      <c r="J105" s="274">
        <f>J195</f>
        <v>0</v>
      </c>
      <c r="L105" s="271"/>
    </row>
    <row r="106" spans="2:47" s="227" customFormat="1" ht="21.75" customHeight="1" x14ac:dyDescent="0.2">
      <c r="B106" s="228"/>
      <c r="L106" s="228"/>
    </row>
    <row r="107" spans="2:47" s="227" customFormat="1" ht="6.95" customHeight="1" x14ac:dyDescent="0.2">
      <c r="B107" s="257"/>
      <c r="C107" s="258"/>
      <c r="D107" s="258"/>
      <c r="E107" s="258"/>
      <c r="F107" s="258"/>
      <c r="G107" s="258"/>
      <c r="H107" s="258"/>
      <c r="I107" s="258"/>
      <c r="J107" s="258"/>
      <c r="K107" s="258"/>
      <c r="L107" s="228"/>
    </row>
    <row r="111" spans="2:47" s="227" customFormat="1" ht="6.95" customHeight="1" x14ac:dyDescent="0.2">
      <c r="B111" s="259"/>
      <c r="C111" s="260"/>
      <c r="D111" s="260"/>
      <c r="E111" s="260"/>
      <c r="F111" s="260"/>
      <c r="G111" s="260"/>
      <c r="H111" s="260"/>
      <c r="I111" s="260"/>
      <c r="J111" s="260"/>
      <c r="K111" s="260"/>
      <c r="L111" s="228"/>
    </row>
    <row r="112" spans="2:47" s="227" customFormat="1" ht="24.95" customHeight="1" x14ac:dyDescent="0.2">
      <c r="B112" s="228"/>
      <c r="C112" s="224" t="s">
        <v>205</v>
      </c>
      <c r="L112" s="228"/>
    </row>
    <row r="113" spans="2:20" s="227" customFormat="1" ht="6.95" customHeight="1" x14ac:dyDescent="0.2">
      <c r="B113" s="228"/>
      <c r="L113" s="228"/>
    </row>
    <row r="114" spans="2:20" s="227" customFormat="1" ht="12" customHeight="1" x14ac:dyDescent="0.2">
      <c r="B114" s="228"/>
      <c r="C114" s="226" t="s">
        <v>12</v>
      </c>
      <c r="L114" s="228"/>
    </row>
    <row r="115" spans="2:20" s="227" customFormat="1" ht="14.45" customHeight="1" x14ac:dyDescent="0.2">
      <c r="B115" s="228"/>
      <c r="E115" s="438" t="str">
        <f>E7</f>
        <v>Obnova MŠ na Fedinovej č.7, Bratislava - I. etapa časť A</v>
      </c>
      <c r="F115" s="439"/>
      <c r="G115" s="439"/>
      <c r="H115" s="439"/>
      <c r="L115" s="228"/>
    </row>
    <row r="116" spans="2:20" ht="12" customHeight="1" x14ac:dyDescent="0.2">
      <c r="B116" s="223"/>
      <c r="C116" s="226" t="s">
        <v>188</v>
      </c>
      <c r="L116" s="223"/>
    </row>
    <row r="117" spans="2:20" ht="14.45" customHeight="1" x14ac:dyDescent="0.2">
      <c r="B117" s="223"/>
      <c r="E117" s="438" t="s">
        <v>2374</v>
      </c>
      <c r="F117" s="437"/>
      <c r="G117" s="437"/>
      <c r="H117" s="437"/>
      <c r="L117" s="223"/>
    </row>
    <row r="118" spans="2:20" ht="12" customHeight="1" x14ac:dyDescent="0.2">
      <c r="B118" s="223"/>
      <c r="C118" s="226" t="s">
        <v>190</v>
      </c>
      <c r="L118" s="223"/>
    </row>
    <row r="119" spans="2:20" s="227" customFormat="1" ht="14.45" customHeight="1" x14ac:dyDescent="0.2">
      <c r="B119" s="228"/>
      <c r="E119" s="442" t="s">
        <v>2375</v>
      </c>
      <c r="F119" s="435"/>
      <c r="G119" s="435"/>
      <c r="H119" s="435"/>
      <c r="L119" s="228"/>
    </row>
    <row r="120" spans="2:20" s="227" customFormat="1" ht="12" customHeight="1" x14ac:dyDescent="0.2">
      <c r="B120" s="228"/>
      <c r="C120" s="226" t="s">
        <v>192</v>
      </c>
      <c r="L120" s="228"/>
    </row>
    <row r="121" spans="2:20" s="227" customFormat="1" ht="15.6" customHeight="1" x14ac:dyDescent="0.2">
      <c r="B121" s="228"/>
      <c r="E121" s="434" t="str">
        <f>E13</f>
        <v>1340c-1-1 - Sekcia C</v>
      </c>
      <c r="F121" s="435"/>
      <c r="G121" s="435"/>
      <c r="H121" s="435"/>
      <c r="L121" s="228"/>
    </row>
    <row r="122" spans="2:20" s="227" customFormat="1" ht="6.95" customHeight="1" x14ac:dyDescent="0.2">
      <c r="B122" s="228"/>
      <c r="L122" s="228"/>
    </row>
    <row r="123" spans="2:20" s="227" customFormat="1" ht="12" customHeight="1" x14ac:dyDescent="0.2">
      <c r="B123" s="228"/>
      <c r="C123" s="226" t="s">
        <v>15</v>
      </c>
      <c r="F123" s="229" t="str">
        <f>F16</f>
        <v>Bratislava V, k.ú. Petržalka , č.p. 3420</v>
      </c>
      <c r="I123" s="226" t="s">
        <v>17</v>
      </c>
      <c r="J123" s="230" t="str">
        <f>IF(J16="","",J16)</f>
        <v>16. 3. 2022</v>
      </c>
      <c r="L123" s="228"/>
    </row>
    <row r="124" spans="2:20" s="227" customFormat="1" ht="6.95" customHeight="1" x14ac:dyDescent="0.2">
      <c r="B124" s="228"/>
      <c r="L124" s="228"/>
    </row>
    <row r="125" spans="2:20" s="227" customFormat="1" ht="15.6" customHeight="1" x14ac:dyDescent="0.2">
      <c r="B125" s="228"/>
      <c r="C125" s="226" t="s">
        <v>19</v>
      </c>
      <c r="F125" s="229" t="str">
        <f>E19</f>
        <v>Mestská časť Bratislava- Petržalka, Kutlíková 17</v>
      </c>
      <c r="I125" s="226" t="s">
        <v>26</v>
      </c>
      <c r="J125" s="261" t="str">
        <f>E25</f>
        <v xml:space="preserve">NV-Project s.r.o. </v>
      </c>
      <c r="L125" s="228"/>
    </row>
    <row r="126" spans="2:20" s="227" customFormat="1" ht="15.6" customHeight="1" x14ac:dyDescent="0.2">
      <c r="B126" s="228"/>
      <c r="C126" s="226" t="s">
        <v>24</v>
      </c>
      <c r="F126" s="229" t="str">
        <f>IF(E22="","",E22)</f>
        <v xml:space="preserve"> </v>
      </c>
      <c r="I126" s="226" t="s">
        <v>30</v>
      </c>
      <c r="J126" s="261" t="str">
        <f>E28</f>
        <v xml:space="preserve"> </v>
      </c>
      <c r="L126" s="228"/>
    </row>
    <row r="127" spans="2:20" s="227" customFormat="1" ht="10.35" customHeight="1" x14ac:dyDescent="0.2">
      <c r="B127" s="228"/>
      <c r="L127" s="228"/>
    </row>
    <row r="128" spans="2:20" s="275" customFormat="1" ht="29.25" customHeight="1" x14ac:dyDescent="0.2">
      <c r="B128" s="276"/>
      <c r="C128" s="277" t="s">
        <v>206</v>
      </c>
      <c r="D128" s="278" t="s">
        <v>57</v>
      </c>
      <c r="E128" s="278" t="s">
        <v>53</v>
      </c>
      <c r="F128" s="278" t="s">
        <v>54</v>
      </c>
      <c r="G128" s="278" t="s">
        <v>207</v>
      </c>
      <c r="H128" s="278" t="s">
        <v>208</v>
      </c>
      <c r="I128" s="278" t="s">
        <v>209</v>
      </c>
      <c r="J128" s="279" t="s">
        <v>196</v>
      </c>
      <c r="K128" s="280" t="s">
        <v>210</v>
      </c>
      <c r="L128" s="276"/>
      <c r="M128" s="281" t="s">
        <v>1</v>
      </c>
      <c r="N128" s="282" t="s">
        <v>36</v>
      </c>
      <c r="O128" s="282" t="s">
        <v>211</v>
      </c>
      <c r="P128" s="282" t="s">
        <v>212</v>
      </c>
      <c r="Q128" s="282" t="s">
        <v>213</v>
      </c>
      <c r="R128" s="282" t="s">
        <v>214</v>
      </c>
      <c r="S128" s="282" t="s">
        <v>215</v>
      </c>
      <c r="T128" s="283" t="s">
        <v>216</v>
      </c>
    </row>
    <row r="129" spans="2:65" s="227" customFormat="1" ht="22.9" customHeight="1" x14ac:dyDescent="0.25">
      <c r="B129" s="228"/>
      <c r="C129" s="284" t="s">
        <v>197</v>
      </c>
      <c r="J129" s="285">
        <f>BK129</f>
        <v>0</v>
      </c>
      <c r="L129" s="228"/>
      <c r="M129" s="286"/>
      <c r="N129" s="233"/>
      <c r="O129" s="233"/>
      <c r="P129" s="287">
        <f>P130+P182</f>
        <v>98.021251000000007</v>
      </c>
      <c r="Q129" s="233"/>
      <c r="R129" s="287">
        <f>R130+R182</f>
        <v>0</v>
      </c>
      <c r="S129" s="233"/>
      <c r="T129" s="288">
        <f>T130+T182</f>
        <v>19.083651319999998</v>
      </c>
      <c r="AT129" s="220" t="s">
        <v>71</v>
      </c>
      <c r="AU129" s="220" t="s">
        <v>198</v>
      </c>
      <c r="BK129" s="289">
        <f>BK130+BK182</f>
        <v>0</v>
      </c>
    </row>
    <row r="130" spans="2:65" s="290" customFormat="1" ht="25.9" customHeight="1" x14ac:dyDescent="0.2">
      <c r="B130" s="291"/>
      <c r="D130" s="292" t="s">
        <v>71</v>
      </c>
      <c r="E130" s="293" t="s">
        <v>217</v>
      </c>
      <c r="F130" s="293" t="s">
        <v>218</v>
      </c>
      <c r="J130" s="294">
        <f>BK130</f>
        <v>0</v>
      </c>
      <c r="L130" s="291"/>
      <c r="M130" s="295"/>
      <c r="N130" s="296"/>
      <c r="O130" s="296"/>
      <c r="P130" s="297">
        <f>P131</f>
        <v>63.418942000000008</v>
      </c>
      <c r="Q130" s="296"/>
      <c r="R130" s="297">
        <f>R131</f>
        <v>0</v>
      </c>
      <c r="S130" s="296"/>
      <c r="T130" s="298">
        <f>T131</f>
        <v>17.340337999999999</v>
      </c>
      <c r="AR130" s="292" t="s">
        <v>79</v>
      </c>
      <c r="AT130" s="299" t="s">
        <v>71</v>
      </c>
      <c r="AU130" s="299" t="s">
        <v>72</v>
      </c>
      <c r="AY130" s="292" t="s">
        <v>219</v>
      </c>
      <c r="BK130" s="300">
        <f>BK131</f>
        <v>0</v>
      </c>
    </row>
    <row r="131" spans="2:65" s="290" customFormat="1" ht="22.9" customHeight="1" x14ac:dyDescent="0.2">
      <c r="B131" s="291"/>
      <c r="D131" s="292" t="s">
        <v>71</v>
      </c>
      <c r="E131" s="301" t="s">
        <v>220</v>
      </c>
      <c r="F131" s="301" t="s">
        <v>221</v>
      </c>
      <c r="J131" s="302">
        <f>BK131</f>
        <v>0</v>
      </c>
      <c r="L131" s="291"/>
      <c r="M131" s="295"/>
      <c r="N131" s="296"/>
      <c r="O131" s="296"/>
      <c r="P131" s="297">
        <f>SUM(P132:P181)</f>
        <v>63.418942000000008</v>
      </c>
      <c r="Q131" s="296"/>
      <c r="R131" s="297">
        <f>SUM(R132:R181)</f>
        <v>0</v>
      </c>
      <c r="S131" s="296"/>
      <c r="T131" s="298">
        <f>SUM(T132:T181)</f>
        <v>17.340337999999999</v>
      </c>
      <c r="AR131" s="292" t="s">
        <v>79</v>
      </c>
      <c r="AT131" s="299" t="s">
        <v>71</v>
      </c>
      <c r="AU131" s="299" t="s">
        <v>79</v>
      </c>
      <c r="AY131" s="292" t="s">
        <v>219</v>
      </c>
      <c r="BK131" s="300">
        <f>SUM(BK132:BK181)</f>
        <v>0</v>
      </c>
    </row>
    <row r="132" spans="2:65" s="227" customFormat="1" ht="34.9" customHeight="1" x14ac:dyDescent="0.2">
      <c r="B132" s="303"/>
      <c r="C132" s="304" t="s">
        <v>79</v>
      </c>
      <c r="D132" s="304" t="s">
        <v>222</v>
      </c>
      <c r="E132" s="305" t="s">
        <v>223</v>
      </c>
      <c r="F132" s="306" t="s">
        <v>224</v>
      </c>
      <c r="G132" s="307" t="s">
        <v>225</v>
      </c>
      <c r="H132" s="308">
        <v>71.122</v>
      </c>
      <c r="I132" s="308">
        <v>0</v>
      </c>
      <c r="J132" s="308">
        <f>ROUND(I132*H132,3)</f>
        <v>0</v>
      </c>
      <c r="K132" s="309"/>
      <c r="L132" s="228"/>
      <c r="M132" s="310" t="s">
        <v>1</v>
      </c>
      <c r="N132" s="311" t="s">
        <v>38</v>
      </c>
      <c r="O132" s="312">
        <v>0.16400000000000001</v>
      </c>
      <c r="P132" s="312">
        <f>O132*H132</f>
        <v>11.664008000000001</v>
      </c>
      <c r="Q132" s="312">
        <v>0</v>
      </c>
      <c r="R132" s="312">
        <f>Q132*H132</f>
        <v>0</v>
      </c>
      <c r="S132" s="312">
        <v>0.19600000000000001</v>
      </c>
      <c r="T132" s="313">
        <f>S132*H132</f>
        <v>13.939912</v>
      </c>
      <c r="AR132" s="314" t="s">
        <v>226</v>
      </c>
      <c r="AT132" s="314" t="s">
        <v>222</v>
      </c>
      <c r="AU132" s="314" t="s">
        <v>84</v>
      </c>
      <c r="AY132" s="220" t="s">
        <v>219</v>
      </c>
      <c r="BE132" s="315">
        <f>IF(N132="základná",J132,0)</f>
        <v>0</v>
      </c>
      <c r="BF132" s="315">
        <f>IF(N132="znížená",J132,0)</f>
        <v>0</v>
      </c>
      <c r="BG132" s="315">
        <f>IF(N132="zákl. prenesená",J132,0)</f>
        <v>0</v>
      </c>
      <c r="BH132" s="315">
        <f>IF(N132="zníž. prenesená",J132,0)</f>
        <v>0</v>
      </c>
      <c r="BI132" s="315">
        <f>IF(N132="nulová",J132,0)</f>
        <v>0</v>
      </c>
      <c r="BJ132" s="220" t="s">
        <v>84</v>
      </c>
      <c r="BK132" s="316">
        <f>ROUND(I132*H132,3)</f>
        <v>0</v>
      </c>
      <c r="BL132" s="220" t="s">
        <v>226</v>
      </c>
      <c r="BM132" s="314" t="s">
        <v>2377</v>
      </c>
    </row>
    <row r="133" spans="2:65" s="317" customFormat="1" x14ac:dyDescent="0.2">
      <c r="B133" s="318"/>
      <c r="D133" s="319" t="s">
        <v>228</v>
      </c>
      <c r="E133" s="320" t="s">
        <v>1</v>
      </c>
      <c r="F133" s="321" t="s">
        <v>374</v>
      </c>
      <c r="H133" s="320" t="s">
        <v>1</v>
      </c>
      <c r="L133" s="318"/>
      <c r="M133" s="322"/>
      <c r="N133" s="323"/>
      <c r="O133" s="323"/>
      <c r="P133" s="323"/>
      <c r="Q133" s="323"/>
      <c r="R133" s="323"/>
      <c r="S133" s="323"/>
      <c r="T133" s="324"/>
      <c r="AT133" s="320" t="s">
        <v>228</v>
      </c>
      <c r="AU133" s="320" t="s">
        <v>84</v>
      </c>
      <c r="AV133" s="317" t="s">
        <v>79</v>
      </c>
      <c r="AW133" s="317" t="s">
        <v>28</v>
      </c>
      <c r="AX133" s="317" t="s">
        <v>72</v>
      </c>
      <c r="AY133" s="320" t="s">
        <v>219</v>
      </c>
    </row>
    <row r="134" spans="2:65" s="317" customFormat="1" x14ac:dyDescent="0.2">
      <c r="B134" s="318"/>
      <c r="D134" s="319" t="s">
        <v>228</v>
      </c>
      <c r="E134" s="320" t="s">
        <v>1</v>
      </c>
      <c r="F134" s="321" t="s">
        <v>375</v>
      </c>
      <c r="H134" s="320" t="s">
        <v>1</v>
      </c>
      <c r="L134" s="318"/>
      <c r="M134" s="322"/>
      <c r="N134" s="323"/>
      <c r="O134" s="323"/>
      <c r="P134" s="323"/>
      <c r="Q134" s="323"/>
      <c r="R134" s="323"/>
      <c r="S134" s="323"/>
      <c r="T134" s="324"/>
      <c r="AT134" s="320" t="s">
        <v>228</v>
      </c>
      <c r="AU134" s="320" t="s">
        <v>84</v>
      </c>
      <c r="AV134" s="317" t="s">
        <v>79</v>
      </c>
      <c r="AW134" s="317" t="s">
        <v>28</v>
      </c>
      <c r="AX134" s="317" t="s">
        <v>72</v>
      </c>
      <c r="AY134" s="320" t="s">
        <v>219</v>
      </c>
    </row>
    <row r="135" spans="2:65" s="325" customFormat="1" x14ac:dyDescent="0.2">
      <c r="B135" s="326"/>
      <c r="D135" s="319" t="s">
        <v>228</v>
      </c>
      <c r="E135" s="327" t="s">
        <v>1</v>
      </c>
      <c r="F135" s="328" t="s">
        <v>2378</v>
      </c>
      <c r="H135" s="329">
        <v>5.7</v>
      </c>
      <c r="L135" s="326"/>
      <c r="M135" s="330"/>
      <c r="N135" s="331"/>
      <c r="O135" s="331"/>
      <c r="P135" s="331"/>
      <c r="Q135" s="331"/>
      <c r="R135" s="331"/>
      <c r="S135" s="331"/>
      <c r="T135" s="332"/>
      <c r="AT135" s="327" t="s">
        <v>228</v>
      </c>
      <c r="AU135" s="327" t="s">
        <v>84</v>
      </c>
      <c r="AV135" s="325" t="s">
        <v>84</v>
      </c>
      <c r="AW135" s="325" t="s">
        <v>28</v>
      </c>
      <c r="AX135" s="325" t="s">
        <v>72</v>
      </c>
      <c r="AY135" s="327" t="s">
        <v>219</v>
      </c>
    </row>
    <row r="136" spans="2:65" s="325" customFormat="1" x14ac:dyDescent="0.2">
      <c r="B136" s="326"/>
      <c r="D136" s="319" t="s">
        <v>228</v>
      </c>
      <c r="E136" s="327" t="s">
        <v>1</v>
      </c>
      <c r="F136" s="328" t="s">
        <v>232</v>
      </c>
      <c r="H136" s="329">
        <v>-1.5760000000000001</v>
      </c>
      <c r="L136" s="326"/>
      <c r="M136" s="330"/>
      <c r="N136" s="331"/>
      <c r="O136" s="331"/>
      <c r="P136" s="331"/>
      <c r="Q136" s="331"/>
      <c r="R136" s="331"/>
      <c r="S136" s="331"/>
      <c r="T136" s="332"/>
      <c r="AT136" s="327" t="s">
        <v>228</v>
      </c>
      <c r="AU136" s="327" t="s">
        <v>84</v>
      </c>
      <c r="AV136" s="325" t="s">
        <v>84</v>
      </c>
      <c r="AW136" s="325" t="s">
        <v>28</v>
      </c>
      <c r="AX136" s="325" t="s">
        <v>72</v>
      </c>
      <c r="AY136" s="327" t="s">
        <v>219</v>
      </c>
    </row>
    <row r="137" spans="2:65" s="325" customFormat="1" x14ac:dyDescent="0.2">
      <c r="B137" s="326"/>
      <c r="D137" s="319" t="s">
        <v>228</v>
      </c>
      <c r="E137" s="327" t="s">
        <v>1</v>
      </c>
      <c r="F137" s="328" t="s">
        <v>2379</v>
      </c>
      <c r="H137" s="329">
        <v>5.0999999999999996</v>
      </c>
      <c r="L137" s="326"/>
      <c r="M137" s="330"/>
      <c r="N137" s="331"/>
      <c r="O137" s="331"/>
      <c r="P137" s="331"/>
      <c r="Q137" s="331"/>
      <c r="R137" s="331"/>
      <c r="S137" s="331"/>
      <c r="T137" s="332"/>
      <c r="AT137" s="327" t="s">
        <v>228</v>
      </c>
      <c r="AU137" s="327" t="s">
        <v>84</v>
      </c>
      <c r="AV137" s="325" t="s">
        <v>84</v>
      </c>
      <c r="AW137" s="325" t="s">
        <v>28</v>
      </c>
      <c r="AX137" s="325" t="s">
        <v>72</v>
      </c>
      <c r="AY137" s="327" t="s">
        <v>219</v>
      </c>
    </row>
    <row r="138" spans="2:65" s="325" customFormat="1" x14ac:dyDescent="0.2">
      <c r="B138" s="326"/>
      <c r="D138" s="319" t="s">
        <v>228</v>
      </c>
      <c r="E138" s="327" t="s">
        <v>1</v>
      </c>
      <c r="F138" s="328" t="s">
        <v>232</v>
      </c>
      <c r="H138" s="329">
        <v>-1.5760000000000001</v>
      </c>
      <c r="L138" s="326"/>
      <c r="M138" s="330"/>
      <c r="N138" s="331"/>
      <c r="O138" s="331"/>
      <c r="P138" s="331"/>
      <c r="Q138" s="331"/>
      <c r="R138" s="331"/>
      <c r="S138" s="331"/>
      <c r="T138" s="332"/>
      <c r="AT138" s="327" t="s">
        <v>228</v>
      </c>
      <c r="AU138" s="327" t="s">
        <v>84</v>
      </c>
      <c r="AV138" s="325" t="s">
        <v>84</v>
      </c>
      <c r="AW138" s="325" t="s">
        <v>28</v>
      </c>
      <c r="AX138" s="325" t="s">
        <v>72</v>
      </c>
      <c r="AY138" s="327" t="s">
        <v>219</v>
      </c>
    </row>
    <row r="139" spans="2:65" s="325" customFormat="1" x14ac:dyDescent="0.2">
      <c r="B139" s="326"/>
      <c r="D139" s="319" t="s">
        <v>228</v>
      </c>
      <c r="E139" s="327" t="s">
        <v>1</v>
      </c>
      <c r="F139" s="328" t="s">
        <v>2380</v>
      </c>
      <c r="H139" s="329">
        <v>39.15</v>
      </c>
      <c r="L139" s="326"/>
      <c r="M139" s="330"/>
      <c r="N139" s="331"/>
      <c r="O139" s="331"/>
      <c r="P139" s="331"/>
      <c r="Q139" s="331"/>
      <c r="R139" s="331"/>
      <c r="S139" s="331"/>
      <c r="T139" s="332"/>
      <c r="AT139" s="327" t="s">
        <v>228</v>
      </c>
      <c r="AU139" s="327" t="s">
        <v>84</v>
      </c>
      <c r="AV139" s="325" t="s">
        <v>84</v>
      </c>
      <c r="AW139" s="325" t="s">
        <v>28</v>
      </c>
      <c r="AX139" s="325" t="s">
        <v>72</v>
      </c>
      <c r="AY139" s="327" t="s">
        <v>219</v>
      </c>
    </row>
    <row r="140" spans="2:65" s="325" customFormat="1" x14ac:dyDescent="0.2">
      <c r="B140" s="326"/>
      <c r="D140" s="319" t="s">
        <v>228</v>
      </c>
      <c r="E140" s="327" t="s">
        <v>1</v>
      </c>
      <c r="F140" s="328" t="s">
        <v>535</v>
      </c>
      <c r="H140" s="329">
        <v>-3.45</v>
      </c>
      <c r="L140" s="326"/>
      <c r="M140" s="330"/>
      <c r="N140" s="331"/>
      <c r="O140" s="331"/>
      <c r="P140" s="331"/>
      <c r="Q140" s="331"/>
      <c r="R140" s="331"/>
      <c r="S140" s="331"/>
      <c r="T140" s="332"/>
      <c r="AT140" s="327" t="s">
        <v>228</v>
      </c>
      <c r="AU140" s="327" t="s">
        <v>84</v>
      </c>
      <c r="AV140" s="325" t="s">
        <v>84</v>
      </c>
      <c r="AW140" s="325" t="s">
        <v>28</v>
      </c>
      <c r="AX140" s="325" t="s">
        <v>72</v>
      </c>
      <c r="AY140" s="327" t="s">
        <v>219</v>
      </c>
    </row>
    <row r="141" spans="2:65" s="325" customFormat="1" x14ac:dyDescent="0.2">
      <c r="B141" s="326"/>
      <c r="D141" s="319" t="s">
        <v>228</v>
      </c>
      <c r="E141" s="327" t="s">
        <v>1</v>
      </c>
      <c r="F141" s="328" t="s">
        <v>2381</v>
      </c>
      <c r="H141" s="329">
        <v>-2.758</v>
      </c>
      <c r="L141" s="326"/>
      <c r="M141" s="330"/>
      <c r="N141" s="331"/>
      <c r="O141" s="331"/>
      <c r="P141" s="331"/>
      <c r="Q141" s="331"/>
      <c r="R141" s="331"/>
      <c r="S141" s="331"/>
      <c r="T141" s="332"/>
      <c r="AT141" s="327" t="s">
        <v>228</v>
      </c>
      <c r="AU141" s="327" t="s">
        <v>84</v>
      </c>
      <c r="AV141" s="325" t="s">
        <v>84</v>
      </c>
      <c r="AW141" s="325" t="s">
        <v>28</v>
      </c>
      <c r="AX141" s="325" t="s">
        <v>72</v>
      </c>
      <c r="AY141" s="327" t="s">
        <v>219</v>
      </c>
    </row>
    <row r="142" spans="2:65" s="325" customFormat="1" x14ac:dyDescent="0.2">
      <c r="B142" s="326"/>
      <c r="D142" s="319" t="s">
        <v>228</v>
      </c>
      <c r="E142" s="327" t="s">
        <v>1</v>
      </c>
      <c r="F142" s="328" t="s">
        <v>2382</v>
      </c>
      <c r="H142" s="329">
        <v>13.2</v>
      </c>
      <c r="L142" s="326"/>
      <c r="M142" s="330"/>
      <c r="N142" s="331"/>
      <c r="O142" s="331"/>
      <c r="P142" s="331"/>
      <c r="Q142" s="331"/>
      <c r="R142" s="331"/>
      <c r="S142" s="331"/>
      <c r="T142" s="332"/>
      <c r="AT142" s="327" t="s">
        <v>228</v>
      </c>
      <c r="AU142" s="327" t="s">
        <v>84</v>
      </c>
      <c r="AV142" s="325" t="s">
        <v>84</v>
      </c>
      <c r="AW142" s="325" t="s">
        <v>28</v>
      </c>
      <c r="AX142" s="325" t="s">
        <v>72</v>
      </c>
      <c r="AY142" s="327" t="s">
        <v>219</v>
      </c>
    </row>
    <row r="143" spans="2:65" s="325" customFormat="1" x14ac:dyDescent="0.2">
      <c r="B143" s="326"/>
      <c r="D143" s="319" t="s">
        <v>228</v>
      </c>
      <c r="E143" s="327" t="s">
        <v>1</v>
      </c>
      <c r="F143" s="328" t="s">
        <v>232</v>
      </c>
      <c r="H143" s="329">
        <v>-1.5760000000000001</v>
      </c>
      <c r="L143" s="326"/>
      <c r="M143" s="330"/>
      <c r="N143" s="331"/>
      <c r="O143" s="331"/>
      <c r="P143" s="331"/>
      <c r="Q143" s="331"/>
      <c r="R143" s="331"/>
      <c r="S143" s="331"/>
      <c r="T143" s="332"/>
      <c r="AT143" s="327" t="s">
        <v>228</v>
      </c>
      <c r="AU143" s="327" t="s">
        <v>84</v>
      </c>
      <c r="AV143" s="325" t="s">
        <v>84</v>
      </c>
      <c r="AW143" s="325" t="s">
        <v>28</v>
      </c>
      <c r="AX143" s="325" t="s">
        <v>72</v>
      </c>
      <c r="AY143" s="327" t="s">
        <v>219</v>
      </c>
    </row>
    <row r="144" spans="2:65" s="325" customFormat="1" x14ac:dyDescent="0.2">
      <c r="B144" s="326"/>
      <c r="D144" s="319" t="s">
        <v>228</v>
      </c>
      <c r="E144" s="327" t="s">
        <v>1</v>
      </c>
      <c r="F144" s="328" t="s">
        <v>970</v>
      </c>
      <c r="H144" s="329">
        <v>9</v>
      </c>
      <c r="L144" s="326"/>
      <c r="M144" s="330"/>
      <c r="N144" s="331"/>
      <c r="O144" s="331"/>
      <c r="P144" s="331"/>
      <c r="Q144" s="331"/>
      <c r="R144" s="331"/>
      <c r="S144" s="331"/>
      <c r="T144" s="332"/>
      <c r="AT144" s="327" t="s">
        <v>228</v>
      </c>
      <c r="AU144" s="327" t="s">
        <v>84</v>
      </c>
      <c r="AV144" s="325" t="s">
        <v>84</v>
      </c>
      <c r="AW144" s="325" t="s">
        <v>28</v>
      </c>
      <c r="AX144" s="325" t="s">
        <v>72</v>
      </c>
      <c r="AY144" s="327" t="s">
        <v>219</v>
      </c>
    </row>
    <row r="145" spans="2:65" s="325" customFormat="1" x14ac:dyDescent="0.2">
      <c r="B145" s="326"/>
      <c r="D145" s="319" t="s">
        <v>228</v>
      </c>
      <c r="E145" s="327" t="s">
        <v>1</v>
      </c>
      <c r="F145" s="328" t="s">
        <v>247</v>
      </c>
      <c r="H145" s="329">
        <v>-2.3639999999999999</v>
      </c>
      <c r="L145" s="326"/>
      <c r="M145" s="330"/>
      <c r="N145" s="331"/>
      <c r="O145" s="331"/>
      <c r="P145" s="331"/>
      <c r="Q145" s="331"/>
      <c r="R145" s="331"/>
      <c r="S145" s="331"/>
      <c r="T145" s="332"/>
      <c r="AT145" s="327" t="s">
        <v>228</v>
      </c>
      <c r="AU145" s="327" t="s">
        <v>84</v>
      </c>
      <c r="AV145" s="325" t="s">
        <v>84</v>
      </c>
      <c r="AW145" s="325" t="s">
        <v>28</v>
      </c>
      <c r="AX145" s="325" t="s">
        <v>72</v>
      </c>
      <c r="AY145" s="327" t="s">
        <v>219</v>
      </c>
    </row>
    <row r="146" spans="2:65" s="325" customFormat="1" x14ac:dyDescent="0.2">
      <c r="B146" s="326"/>
      <c r="D146" s="319" t="s">
        <v>228</v>
      </c>
      <c r="E146" s="327" t="s">
        <v>1</v>
      </c>
      <c r="F146" s="328" t="s">
        <v>2383</v>
      </c>
      <c r="H146" s="329">
        <v>6.03</v>
      </c>
      <c r="L146" s="326"/>
      <c r="M146" s="330"/>
      <c r="N146" s="331"/>
      <c r="O146" s="331"/>
      <c r="P146" s="331"/>
      <c r="Q146" s="331"/>
      <c r="R146" s="331"/>
      <c r="S146" s="331"/>
      <c r="T146" s="332"/>
      <c r="AT146" s="327" t="s">
        <v>228</v>
      </c>
      <c r="AU146" s="327" t="s">
        <v>84</v>
      </c>
      <c r="AV146" s="325" t="s">
        <v>84</v>
      </c>
      <c r="AW146" s="325" t="s">
        <v>28</v>
      </c>
      <c r="AX146" s="325" t="s">
        <v>72</v>
      </c>
      <c r="AY146" s="327" t="s">
        <v>219</v>
      </c>
    </row>
    <row r="147" spans="2:65" s="325" customFormat="1" x14ac:dyDescent="0.2">
      <c r="B147" s="326"/>
      <c r="D147" s="319" t="s">
        <v>228</v>
      </c>
      <c r="E147" s="327" t="s">
        <v>1</v>
      </c>
      <c r="F147" s="328" t="s">
        <v>970</v>
      </c>
      <c r="H147" s="329">
        <v>9</v>
      </c>
      <c r="L147" s="326"/>
      <c r="M147" s="330"/>
      <c r="N147" s="331"/>
      <c r="O147" s="331"/>
      <c r="P147" s="331"/>
      <c r="Q147" s="331"/>
      <c r="R147" s="331"/>
      <c r="S147" s="331"/>
      <c r="T147" s="332"/>
      <c r="AT147" s="327" t="s">
        <v>228</v>
      </c>
      <c r="AU147" s="327" t="s">
        <v>84</v>
      </c>
      <c r="AV147" s="325" t="s">
        <v>84</v>
      </c>
      <c r="AW147" s="325" t="s">
        <v>28</v>
      </c>
      <c r="AX147" s="325" t="s">
        <v>72</v>
      </c>
      <c r="AY147" s="327" t="s">
        <v>219</v>
      </c>
    </row>
    <row r="148" spans="2:65" s="325" customFormat="1" x14ac:dyDescent="0.2">
      <c r="B148" s="326"/>
      <c r="D148" s="319" t="s">
        <v>228</v>
      </c>
      <c r="E148" s="327" t="s">
        <v>1</v>
      </c>
      <c r="F148" s="328" t="s">
        <v>2381</v>
      </c>
      <c r="H148" s="329">
        <v>-2.758</v>
      </c>
      <c r="L148" s="326"/>
      <c r="M148" s="330"/>
      <c r="N148" s="331"/>
      <c r="O148" s="331"/>
      <c r="P148" s="331"/>
      <c r="Q148" s="331"/>
      <c r="R148" s="331"/>
      <c r="S148" s="331"/>
      <c r="T148" s="332"/>
      <c r="AT148" s="327" t="s">
        <v>228</v>
      </c>
      <c r="AU148" s="327" t="s">
        <v>84</v>
      </c>
      <c r="AV148" s="325" t="s">
        <v>84</v>
      </c>
      <c r="AW148" s="325" t="s">
        <v>28</v>
      </c>
      <c r="AX148" s="325" t="s">
        <v>72</v>
      </c>
      <c r="AY148" s="327" t="s">
        <v>219</v>
      </c>
    </row>
    <row r="149" spans="2:65" s="333" customFormat="1" x14ac:dyDescent="0.2">
      <c r="B149" s="334"/>
      <c r="D149" s="319" t="s">
        <v>228</v>
      </c>
      <c r="E149" s="335" t="s">
        <v>1</v>
      </c>
      <c r="F149" s="336" t="s">
        <v>248</v>
      </c>
      <c r="H149" s="337">
        <v>71.122</v>
      </c>
      <c r="L149" s="334"/>
      <c r="M149" s="338"/>
      <c r="N149" s="339"/>
      <c r="O149" s="339"/>
      <c r="P149" s="339"/>
      <c r="Q149" s="339"/>
      <c r="R149" s="339"/>
      <c r="S149" s="339"/>
      <c r="T149" s="340"/>
      <c r="AT149" s="335" t="s">
        <v>228</v>
      </c>
      <c r="AU149" s="335" t="s">
        <v>84</v>
      </c>
      <c r="AV149" s="333" t="s">
        <v>226</v>
      </c>
      <c r="AW149" s="333" t="s">
        <v>28</v>
      </c>
      <c r="AX149" s="333" t="s">
        <v>79</v>
      </c>
      <c r="AY149" s="335" t="s">
        <v>219</v>
      </c>
    </row>
    <row r="150" spans="2:65" s="227" customFormat="1" ht="30" customHeight="1" x14ac:dyDescent="0.2">
      <c r="B150" s="303"/>
      <c r="C150" s="304" t="s">
        <v>84</v>
      </c>
      <c r="D150" s="304" t="s">
        <v>222</v>
      </c>
      <c r="E150" s="305" t="s">
        <v>260</v>
      </c>
      <c r="F150" s="306" t="s">
        <v>261</v>
      </c>
      <c r="G150" s="307" t="s">
        <v>225</v>
      </c>
      <c r="H150" s="308">
        <v>5.1470000000000002</v>
      </c>
      <c r="I150" s="308">
        <v>0</v>
      </c>
      <c r="J150" s="308">
        <f>ROUND(I150*H150,3)</f>
        <v>0</v>
      </c>
      <c r="K150" s="309"/>
      <c r="L150" s="228"/>
      <c r="M150" s="310" t="s">
        <v>1</v>
      </c>
      <c r="N150" s="311" t="s">
        <v>38</v>
      </c>
      <c r="O150" s="312">
        <v>0.16600000000000001</v>
      </c>
      <c r="P150" s="312">
        <f>O150*H150</f>
        <v>0.85440200000000011</v>
      </c>
      <c r="Q150" s="312">
        <v>0</v>
      </c>
      <c r="R150" s="312">
        <f>Q150*H150</f>
        <v>0</v>
      </c>
      <c r="S150" s="312">
        <v>0.02</v>
      </c>
      <c r="T150" s="313">
        <f>S150*H150</f>
        <v>0.10294</v>
      </c>
      <c r="AR150" s="314" t="s">
        <v>226</v>
      </c>
      <c r="AT150" s="314" t="s">
        <v>222</v>
      </c>
      <c r="AU150" s="314" t="s">
        <v>84</v>
      </c>
      <c r="AY150" s="220" t="s">
        <v>219</v>
      </c>
      <c r="BE150" s="315">
        <f>IF(N150="základná",J150,0)</f>
        <v>0</v>
      </c>
      <c r="BF150" s="315">
        <f>IF(N150="znížená",J150,0)</f>
        <v>0</v>
      </c>
      <c r="BG150" s="315">
        <f>IF(N150="zákl. prenesená",J150,0)</f>
        <v>0</v>
      </c>
      <c r="BH150" s="315">
        <f>IF(N150="zníž. prenesená",J150,0)</f>
        <v>0</v>
      </c>
      <c r="BI150" s="315">
        <f>IF(N150="nulová",J150,0)</f>
        <v>0</v>
      </c>
      <c r="BJ150" s="220" t="s">
        <v>84</v>
      </c>
      <c r="BK150" s="316">
        <f>ROUND(I150*H150,3)</f>
        <v>0</v>
      </c>
      <c r="BL150" s="220" t="s">
        <v>226</v>
      </c>
      <c r="BM150" s="314" t="s">
        <v>2384</v>
      </c>
    </row>
    <row r="151" spans="2:65" s="317" customFormat="1" x14ac:dyDescent="0.2">
      <c r="B151" s="318"/>
      <c r="D151" s="319" t="s">
        <v>228</v>
      </c>
      <c r="E151" s="320" t="s">
        <v>1</v>
      </c>
      <c r="F151" s="321" t="s">
        <v>374</v>
      </c>
      <c r="H151" s="320" t="s">
        <v>1</v>
      </c>
      <c r="L151" s="318"/>
      <c r="M151" s="322"/>
      <c r="N151" s="323"/>
      <c r="O151" s="323"/>
      <c r="P151" s="323"/>
      <c r="Q151" s="323"/>
      <c r="R151" s="323"/>
      <c r="S151" s="323"/>
      <c r="T151" s="324"/>
      <c r="AT151" s="320" t="s">
        <v>228</v>
      </c>
      <c r="AU151" s="320" t="s">
        <v>84</v>
      </c>
      <c r="AV151" s="317" t="s">
        <v>79</v>
      </c>
      <c r="AW151" s="317" t="s">
        <v>28</v>
      </c>
      <c r="AX151" s="317" t="s">
        <v>72</v>
      </c>
      <c r="AY151" s="320" t="s">
        <v>219</v>
      </c>
    </row>
    <row r="152" spans="2:65" s="317" customFormat="1" x14ac:dyDescent="0.2">
      <c r="B152" s="318"/>
      <c r="D152" s="319" t="s">
        <v>228</v>
      </c>
      <c r="E152" s="320" t="s">
        <v>1</v>
      </c>
      <c r="F152" s="321" t="s">
        <v>2385</v>
      </c>
      <c r="H152" s="320" t="s">
        <v>1</v>
      </c>
      <c r="L152" s="318"/>
      <c r="M152" s="322"/>
      <c r="N152" s="323"/>
      <c r="O152" s="323"/>
      <c r="P152" s="323"/>
      <c r="Q152" s="323"/>
      <c r="R152" s="323"/>
      <c r="S152" s="323"/>
      <c r="T152" s="324"/>
      <c r="AT152" s="320" t="s">
        <v>228</v>
      </c>
      <c r="AU152" s="320" t="s">
        <v>84</v>
      </c>
      <c r="AV152" s="317" t="s">
        <v>79</v>
      </c>
      <c r="AW152" s="317" t="s">
        <v>28</v>
      </c>
      <c r="AX152" s="317" t="s">
        <v>72</v>
      </c>
      <c r="AY152" s="320" t="s">
        <v>219</v>
      </c>
    </row>
    <row r="153" spans="2:65" s="325" customFormat="1" x14ac:dyDescent="0.2">
      <c r="B153" s="326"/>
      <c r="D153" s="319" t="s">
        <v>228</v>
      </c>
      <c r="E153" s="327" t="s">
        <v>1</v>
      </c>
      <c r="F153" s="328" t="s">
        <v>2386</v>
      </c>
      <c r="H153" s="329">
        <v>3.7389999999999999</v>
      </c>
      <c r="L153" s="326"/>
      <c r="M153" s="330"/>
      <c r="N153" s="331"/>
      <c r="O153" s="331"/>
      <c r="P153" s="331"/>
      <c r="Q153" s="331"/>
      <c r="R153" s="331"/>
      <c r="S153" s="331"/>
      <c r="T153" s="332"/>
      <c r="AT153" s="327" t="s">
        <v>228</v>
      </c>
      <c r="AU153" s="327" t="s">
        <v>84</v>
      </c>
      <c r="AV153" s="325" t="s">
        <v>84</v>
      </c>
      <c r="AW153" s="325" t="s">
        <v>28</v>
      </c>
      <c r="AX153" s="325" t="s">
        <v>72</v>
      </c>
      <c r="AY153" s="327" t="s">
        <v>219</v>
      </c>
    </row>
    <row r="154" spans="2:65" s="325" customFormat="1" x14ac:dyDescent="0.2">
      <c r="B154" s="326"/>
      <c r="D154" s="319" t="s">
        <v>228</v>
      </c>
      <c r="E154" s="327" t="s">
        <v>1</v>
      </c>
      <c r="F154" s="328" t="s">
        <v>2387</v>
      </c>
      <c r="H154" s="329">
        <v>-0.28000000000000003</v>
      </c>
      <c r="L154" s="326"/>
      <c r="M154" s="330"/>
      <c r="N154" s="331"/>
      <c r="O154" s="331"/>
      <c r="P154" s="331"/>
      <c r="Q154" s="331"/>
      <c r="R154" s="331"/>
      <c r="S154" s="331"/>
      <c r="T154" s="332"/>
      <c r="AT154" s="327" t="s">
        <v>228</v>
      </c>
      <c r="AU154" s="327" t="s">
        <v>84</v>
      </c>
      <c r="AV154" s="325" t="s">
        <v>84</v>
      </c>
      <c r="AW154" s="325" t="s">
        <v>28</v>
      </c>
      <c r="AX154" s="325" t="s">
        <v>72</v>
      </c>
      <c r="AY154" s="327" t="s">
        <v>219</v>
      </c>
    </row>
    <row r="155" spans="2:65" s="317" customFormat="1" x14ac:dyDescent="0.2">
      <c r="B155" s="318"/>
      <c r="D155" s="319" t="s">
        <v>228</v>
      </c>
      <c r="E155" s="320" t="s">
        <v>1</v>
      </c>
      <c r="F155" s="321" t="s">
        <v>2388</v>
      </c>
      <c r="H155" s="320" t="s">
        <v>1</v>
      </c>
      <c r="L155" s="318"/>
      <c r="M155" s="322"/>
      <c r="N155" s="323"/>
      <c r="O155" s="323"/>
      <c r="P155" s="323"/>
      <c r="Q155" s="323"/>
      <c r="R155" s="323"/>
      <c r="S155" s="323"/>
      <c r="T155" s="324"/>
      <c r="AT155" s="320" t="s">
        <v>228</v>
      </c>
      <c r="AU155" s="320" t="s">
        <v>84</v>
      </c>
      <c r="AV155" s="317" t="s">
        <v>79</v>
      </c>
      <c r="AW155" s="317" t="s">
        <v>28</v>
      </c>
      <c r="AX155" s="317" t="s">
        <v>72</v>
      </c>
      <c r="AY155" s="320" t="s">
        <v>219</v>
      </c>
    </row>
    <row r="156" spans="2:65" s="325" customFormat="1" x14ac:dyDescent="0.2">
      <c r="B156" s="326"/>
      <c r="D156" s="319" t="s">
        <v>228</v>
      </c>
      <c r="E156" s="327" t="s">
        <v>1</v>
      </c>
      <c r="F156" s="328" t="s">
        <v>2389</v>
      </c>
      <c r="H156" s="329">
        <v>1.6879999999999999</v>
      </c>
      <c r="L156" s="326"/>
      <c r="M156" s="330"/>
      <c r="N156" s="331"/>
      <c r="O156" s="331"/>
      <c r="P156" s="331"/>
      <c r="Q156" s="331"/>
      <c r="R156" s="331"/>
      <c r="S156" s="331"/>
      <c r="T156" s="332"/>
      <c r="AT156" s="327" t="s">
        <v>228</v>
      </c>
      <c r="AU156" s="327" t="s">
        <v>84</v>
      </c>
      <c r="AV156" s="325" t="s">
        <v>84</v>
      </c>
      <c r="AW156" s="325" t="s">
        <v>28</v>
      </c>
      <c r="AX156" s="325" t="s">
        <v>72</v>
      </c>
      <c r="AY156" s="327" t="s">
        <v>219</v>
      </c>
    </row>
    <row r="157" spans="2:65" s="333" customFormat="1" x14ac:dyDescent="0.2">
      <c r="B157" s="334"/>
      <c r="D157" s="319" t="s">
        <v>228</v>
      </c>
      <c r="E157" s="335" t="s">
        <v>1</v>
      </c>
      <c r="F157" s="336" t="s">
        <v>248</v>
      </c>
      <c r="H157" s="337">
        <v>5.1469999999999994</v>
      </c>
      <c r="L157" s="334"/>
      <c r="M157" s="338"/>
      <c r="N157" s="339"/>
      <c r="O157" s="339"/>
      <c r="P157" s="339"/>
      <c r="Q157" s="339"/>
      <c r="R157" s="339"/>
      <c r="S157" s="339"/>
      <c r="T157" s="340"/>
      <c r="AT157" s="335" t="s">
        <v>228</v>
      </c>
      <c r="AU157" s="335" t="s">
        <v>84</v>
      </c>
      <c r="AV157" s="333" t="s">
        <v>226</v>
      </c>
      <c r="AW157" s="333" t="s">
        <v>28</v>
      </c>
      <c r="AX157" s="333" t="s">
        <v>79</v>
      </c>
      <c r="AY157" s="335" t="s">
        <v>219</v>
      </c>
    </row>
    <row r="158" spans="2:65" s="227" customFormat="1" ht="22.15" customHeight="1" x14ac:dyDescent="0.2">
      <c r="B158" s="303"/>
      <c r="C158" s="304" t="s">
        <v>89</v>
      </c>
      <c r="D158" s="304" t="s">
        <v>222</v>
      </c>
      <c r="E158" s="305" t="s">
        <v>266</v>
      </c>
      <c r="F158" s="306" t="s">
        <v>267</v>
      </c>
      <c r="G158" s="307" t="s">
        <v>268</v>
      </c>
      <c r="H158" s="308">
        <v>5</v>
      </c>
      <c r="I158" s="308">
        <v>0</v>
      </c>
      <c r="J158" s="308">
        <f>ROUND(I158*H158,3)</f>
        <v>0</v>
      </c>
      <c r="K158" s="309"/>
      <c r="L158" s="228"/>
      <c r="M158" s="310" t="s">
        <v>1</v>
      </c>
      <c r="N158" s="311" t="s">
        <v>38</v>
      </c>
      <c r="O158" s="312">
        <v>4.9000000000000002E-2</v>
      </c>
      <c r="P158" s="312">
        <f>O158*H158</f>
        <v>0.245</v>
      </c>
      <c r="Q158" s="312">
        <v>0</v>
      </c>
      <c r="R158" s="312">
        <f>Q158*H158</f>
        <v>0</v>
      </c>
      <c r="S158" s="312">
        <v>2.4E-2</v>
      </c>
      <c r="T158" s="313">
        <f>S158*H158</f>
        <v>0.12</v>
      </c>
      <c r="AR158" s="314" t="s">
        <v>226</v>
      </c>
      <c r="AT158" s="314" t="s">
        <v>222</v>
      </c>
      <c r="AU158" s="314" t="s">
        <v>84</v>
      </c>
      <c r="AY158" s="220" t="s">
        <v>219</v>
      </c>
      <c r="BE158" s="315">
        <f>IF(N158="základná",J158,0)</f>
        <v>0</v>
      </c>
      <c r="BF158" s="315">
        <f>IF(N158="znížená",J158,0)</f>
        <v>0</v>
      </c>
      <c r="BG158" s="315">
        <f>IF(N158="zákl. prenesená",J158,0)</f>
        <v>0</v>
      </c>
      <c r="BH158" s="315">
        <f>IF(N158="zníž. prenesená",J158,0)</f>
        <v>0</v>
      </c>
      <c r="BI158" s="315">
        <f>IF(N158="nulová",J158,0)</f>
        <v>0</v>
      </c>
      <c r="BJ158" s="220" t="s">
        <v>84</v>
      </c>
      <c r="BK158" s="316">
        <f>ROUND(I158*H158,3)</f>
        <v>0</v>
      </c>
      <c r="BL158" s="220" t="s">
        <v>226</v>
      </c>
      <c r="BM158" s="314" t="s">
        <v>2390</v>
      </c>
    </row>
    <row r="159" spans="2:65" s="317" customFormat="1" x14ac:dyDescent="0.2">
      <c r="B159" s="318"/>
      <c r="D159" s="319" t="s">
        <v>228</v>
      </c>
      <c r="E159" s="320" t="s">
        <v>1</v>
      </c>
      <c r="F159" s="321" t="s">
        <v>374</v>
      </c>
      <c r="H159" s="320" t="s">
        <v>1</v>
      </c>
      <c r="L159" s="318"/>
      <c r="M159" s="322"/>
      <c r="N159" s="323"/>
      <c r="O159" s="323"/>
      <c r="P159" s="323"/>
      <c r="Q159" s="323"/>
      <c r="R159" s="323"/>
      <c r="S159" s="323"/>
      <c r="T159" s="324"/>
      <c r="AT159" s="320" t="s">
        <v>228</v>
      </c>
      <c r="AU159" s="320" t="s">
        <v>84</v>
      </c>
      <c r="AV159" s="317" t="s">
        <v>79</v>
      </c>
      <c r="AW159" s="317" t="s">
        <v>28</v>
      </c>
      <c r="AX159" s="317" t="s">
        <v>72</v>
      </c>
      <c r="AY159" s="320" t="s">
        <v>219</v>
      </c>
    </row>
    <row r="160" spans="2:65" s="325" customFormat="1" x14ac:dyDescent="0.2">
      <c r="B160" s="326"/>
      <c r="D160" s="319" t="s">
        <v>228</v>
      </c>
      <c r="E160" s="327" t="s">
        <v>1</v>
      </c>
      <c r="F160" s="328" t="s">
        <v>2120</v>
      </c>
      <c r="H160" s="329">
        <v>5</v>
      </c>
      <c r="L160" s="326"/>
      <c r="M160" s="330"/>
      <c r="N160" s="331"/>
      <c r="O160" s="331"/>
      <c r="P160" s="331"/>
      <c r="Q160" s="331"/>
      <c r="R160" s="331"/>
      <c r="S160" s="331"/>
      <c r="T160" s="332"/>
      <c r="AT160" s="327" t="s">
        <v>228</v>
      </c>
      <c r="AU160" s="327" t="s">
        <v>84</v>
      </c>
      <c r="AV160" s="325" t="s">
        <v>84</v>
      </c>
      <c r="AW160" s="325" t="s">
        <v>28</v>
      </c>
      <c r="AX160" s="325" t="s">
        <v>79</v>
      </c>
      <c r="AY160" s="327" t="s">
        <v>219</v>
      </c>
    </row>
    <row r="161" spans="2:65" s="227" customFormat="1" ht="22.15" customHeight="1" x14ac:dyDescent="0.2">
      <c r="B161" s="303"/>
      <c r="C161" s="304" t="s">
        <v>226</v>
      </c>
      <c r="D161" s="304" t="s">
        <v>222</v>
      </c>
      <c r="E161" s="305" t="s">
        <v>1953</v>
      </c>
      <c r="F161" s="306" t="s">
        <v>1954</v>
      </c>
      <c r="G161" s="307" t="s">
        <v>268</v>
      </c>
      <c r="H161" s="308">
        <v>2</v>
      </c>
      <c r="I161" s="308">
        <v>0</v>
      </c>
      <c r="J161" s="308">
        <f>ROUND(I161*H161,3)</f>
        <v>0</v>
      </c>
      <c r="K161" s="309"/>
      <c r="L161" s="228"/>
      <c r="M161" s="310" t="s">
        <v>1</v>
      </c>
      <c r="N161" s="311" t="s">
        <v>38</v>
      </c>
      <c r="O161" s="312">
        <v>8.8999999999999996E-2</v>
      </c>
      <c r="P161" s="312">
        <f>O161*H161</f>
        <v>0.17799999999999999</v>
      </c>
      <c r="Q161" s="312">
        <v>0</v>
      </c>
      <c r="R161" s="312">
        <f>Q161*H161</f>
        <v>0</v>
      </c>
      <c r="S161" s="312">
        <v>2.7E-2</v>
      </c>
      <c r="T161" s="313">
        <f>S161*H161</f>
        <v>5.3999999999999999E-2</v>
      </c>
      <c r="AR161" s="314" t="s">
        <v>226</v>
      </c>
      <c r="AT161" s="314" t="s">
        <v>222</v>
      </c>
      <c r="AU161" s="314" t="s">
        <v>84</v>
      </c>
      <c r="AY161" s="220" t="s">
        <v>219</v>
      </c>
      <c r="BE161" s="315">
        <f>IF(N161="základná",J161,0)</f>
        <v>0</v>
      </c>
      <c r="BF161" s="315">
        <f>IF(N161="znížená",J161,0)</f>
        <v>0</v>
      </c>
      <c r="BG161" s="315">
        <f>IF(N161="zákl. prenesená",J161,0)</f>
        <v>0</v>
      </c>
      <c r="BH161" s="315">
        <f>IF(N161="zníž. prenesená",J161,0)</f>
        <v>0</v>
      </c>
      <c r="BI161" s="315">
        <f>IF(N161="nulová",J161,0)</f>
        <v>0</v>
      </c>
      <c r="BJ161" s="220" t="s">
        <v>84</v>
      </c>
      <c r="BK161" s="316">
        <f>ROUND(I161*H161,3)</f>
        <v>0</v>
      </c>
      <c r="BL161" s="220" t="s">
        <v>226</v>
      </c>
      <c r="BM161" s="314" t="s">
        <v>2391</v>
      </c>
    </row>
    <row r="162" spans="2:65" s="227" customFormat="1" ht="22.15" customHeight="1" x14ac:dyDescent="0.2">
      <c r="B162" s="303"/>
      <c r="C162" s="304" t="s">
        <v>265</v>
      </c>
      <c r="D162" s="304" t="s">
        <v>222</v>
      </c>
      <c r="E162" s="305" t="s">
        <v>271</v>
      </c>
      <c r="F162" s="306" t="s">
        <v>272</v>
      </c>
      <c r="G162" s="307" t="s">
        <v>225</v>
      </c>
      <c r="H162" s="308">
        <v>7.0919999999999996</v>
      </c>
      <c r="I162" s="308">
        <v>0</v>
      </c>
      <c r="J162" s="308">
        <f>ROUND(I162*H162,3)</f>
        <v>0</v>
      </c>
      <c r="K162" s="309"/>
      <c r="L162" s="228"/>
      <c r="M162" s="310" t="s">
        <v>1</v>
      </c>
      <c r="N162" s="311" t="s">
        <v>38</v>
      </c>
      <c r="O162" s="312">
        <v>1.6</v>
      </c>
      <c r="P162" s="312">
        <f>O162*H162</f>
        <v>11.347200000000001</v>
      </c>
      <c r="Q162" s="312">
        <v>0</v>
      </c>
      <c r="R162" s="312">
        <f>Q162*H162</f>
        <v>0</v>
      </c>
      <c r="S162" s="312">
        <v>7.5999999999999998E-2</v>
      </c>
      <c r="T162" s="313">
        <f>S162*H162</f>
        <v>0.53899199999999992</v>
      </c>
      <c r="AR162" s="314" t="s">
        <v>226</v>
      </c>
      <c r="AT162" s="314" t="s">
        <v>222</v>
      </c>
      <c r="AU162" s="314" t="s">
        <v>84</v>
      </c>
      <c r="AY162" s="220" t="s">
        <v>219</v>
      </c>
      <c r="BE162" s="315">
        <f>IF(N162="základná",J162,0)</f>
        <v>0</v>
      </c>
      <c r="BF162" s="315">
        <f>IF(N162="znížená",J162,0)</f>
        <v>0</v>
      </c>
      <c r="BG162" s="315">
        <f>IF(N162="zákl. prenesená",J162,0)</f>
        <v>0</v>
      </c>
      <c r="BH162" s="315">
        <f>IF(N162="zníž. prenesená",J162,0)</f>
        <v>0</v>
      </c>
      <c r="BI162" s="315">
        <f>IF(N162="nulová",J162,0)</f>
        <v>0</v>
      </c>
      <c r="BJ162" s="220" t="s">
        <v>84</v>
      </c>
      <c r="BK162" s="316">
        <f>ROUND(I162*H162,3)</f>
        <v>0</v>
      </c>
      <c r="BL162" s="220" t="s">
        <v>226</v>
      </c>
      <c r="BM162" s="314" t="s">
        <v>2392</v>
      </c>
    </row>
    <row r="163" spans="2:65" s="325" customFormat="1" x14ac:dyDescent="0.2">
      <c r="B163" s="326"/>
      <c r="D163" s="319" t="s">
        <v>228</v>
      </c>
      <c r="E163" s="327" t="s">
        <v>1</v>
      </c>
      <c r="F163" s="328" t="s">
        <v>2393</v>
      </c>
      <c r="H163" s="329">
        <v>4.7279999999999998</v>
      </c>
      <c r="L163" s="326"/>
      <c r="M163" s="330"/>
      <c r="N163" s="331"/>
      <c r="O163" s="331"/>
      <c r="P163" s="331"/>
      <c r="Q163" s="331"/>
      <c r="R163" s="331"/>
      <c r="S163" s="331"/>
      <c r="T163" s="332"/>
      <c r="AT163" s="327" t="s">
        <v>228</v>
      </c>
      <c r="AU163" s="327" t="s">
        <v>84</v>
      </c>
      <c r="AV163" s="325" t="s">
        <v>84</v>
      </c>
      <c r="AW163" s="325" t="s">
        <v>28</v>
      </c>
      <c r="AX163" s="325" t="s">
        <v>72</v>
      </c>
      <c r="AY163" s="327" t="s">
        <v>219</v>
      </c>
    </row>
    <row r="164" spans="2:65" s="325" customFormat="1" x14ac:dyDescent="0.2">
      <c r="B164" s="326"/>
      <c r="D164" s="319" t="s">
        <v>228</v>
      </c>
      <c r="E164" s="327" t="s">
        <v>1</v>
      </c>
      <c r="F164" s="328" t="s">
        <v>2394</v>
      </c>
      <c r="H164" s="329">
        <v>2.3639999999999999</v>
      </c>
      <c r="L164" s="326"/>
      <c r="M164" s="330"/>
      <c r="N164" s="331"/>
      <c r="O164" s="331"/>
      <c r="P164" s="331"/>
      <c r="Q164" s="331"/>
      <c r="R164" s="331"/>
      <c r="S164" s="331"/>
      <c r="T164" s="332"/>
      <c r="AT164" s="327" t="s">
        <v>228</v>
      </c>
      <c r="AU164" s="327" t="s">
        <v>84</v>
      </c>
      <c r="AV164" s="325" t="s">
        <v>84</v>
      </c>
      <c r="AW164" s="325" t="s">
        <v>28</v>
      </c>
      <c r="AX164" s="325" t="s">
        <v>72</v>
      </c>
      <c r="AY164" s="327" t="s">
        <v>219</v>
      </c>
    </row>
    <row r="165" spans="2:65" s="333" customFormat="1" x14ac:dyDescent="0.2">
      <c r="B165" s="334"/>
      <c r="D165" s="319" t="s">
        <v>228</v>
      </c>
      <c r="E165" s="335" t="s">
        <v>1</v>
      </c>
      <c r="F165" s="336" t="s">
        <v>248</v>
      </c>
      <c r="H165" s="337">
        <v>7.0919999999999996</v>
      </c>
      <c r="L165" s="334"/>
      <c r="M165" s="338"/>
      <c r="N165" s="339"/>
      <c r="O165" s="339"/>
      <c r="P165" s="339"/>
      <c r="Q165" s="339"/>
      <c r="R165" s="339"/>
      <c r="S165" s="339"/>
      <c r="T165" s="340"/>
      <c r="AT165" s="335" t="s">
        <v>228</v>
      </c>
      <c r="AU165" s="335" t="s">
        <v>84</v>
      </c>
      <c r="AV165" s="333" t="s">
        <v>226</v>
      </c>
      <c r="AW165" s="333" t="s">
        <v>28</v>
      </c>
      <c r="AX165" s="333" t="s">
        <v>79</v>
      </c>
      <c r="AY165" s="335" t="s">
        <v>219</v>
      </c>
    </row>
    <row r="166" spans="2:65" s="227" customFormat="1" ht="22.15" customHeight="1" x14ac:dyDescent="0.2">
      <c r="B166" s="303"/>
      <c r="C166" s="304" t="s">
        <v>270</v>
      </c>
      <c r="D166" s="304" t="s">
        <v>222</v>
      </c>
      <c r="E166" s="305" t="s">
        <v>1958</v>
      </c>
      <c r="F166" s="306" t="s">
        <v>1959</v>
      </c>
      <c r="G166" s="307" t="s">
        <v>225</v>
      </c>
      <c r="H166" s="308">
        <v>5.8579999999999997</v>
      </c>
      <c r="I166" s="308">
        <v>0</v>
      </c>
      <c r="J166" s="308">
        <f>ROUND(I166*H166,3)</f>
        <v>0</v>
      </c>
      <c r="K166" s="309"/>
      <c r="L166" s="228"/>
      <c r="M166" s="310" t="s">
        <v>1</v>
      </c>
      <c r="N166" s="311" t="s">
        <v>38</v>
      </c>
      <c r="O166" s="312">
        <v>1.2</v>
      </c>
      <c r="P166" s="312">
        <f>O166*H166</f>
        <v>7.0295999999999994</v>
      </c>
      <c r="Q166" s="312">
        <v>0</v>
      </c>
      <c r="R166" s="312">
        <f>Q166*H166</f>
        <v>0</v>
      </c>
      <c r="S166" s="312">
        <v>6.3E-2</v>
      </c>
      <c r="T166" s="313">
        <f>S166*H166</f>
        <v>0.36905399999999999</v>
      </c>
      <c r="AR166" s="314" t="s">
        <v>226</v>
      </c>
      <c r="AT166" s="314" t="s">
        <v>222</v>
      </c>
      <c r="AU166" s="314" t="s">
        <v>84</v>
      </c>
      <c r="AY166" s="220" t="s">
        <v>219</v>
      </c>
      <c r="BE166" s="315">
        <f>IF(N166="základná",J166,0)</f>
        <v>0</v>
      </c>
      <c r="BF166" s="315">
        <f>IF(N166="znížená",J166,0)</f>
        <v>0</v>
      </c>
      <c r="BG166" s="315">
        <f>IF(N166="zákl. prenesená",J166,0)</f>
        <v>0</v>
      </c>
      <c r="BH166" s="315">
        <f>IF(N166="zníž. prenesená",J166,0)</f>
        <v>0</v>
      </c>
      <c r="BI166" s="315">
        <f>IF(N166="nulová",J166,0)</f>
        <v>0</v>
      </c>
      <c r="BJ166" s="220" t="s">
        <v>84</v>
      </c>
      <c r="BK166" s="316">
        <f>ROUND(I166*H166,3)</f>
        <v>0</v>
      </c>
      <c r="BL166" s="220" t="s">
        <v>226</v>
      </c>
      <c r="BM166" s="314" t="s">
        <v>2395</v>
      </c>
    </row>
    <row r="167" spans="2:65" s="325" customFormat="1" x14ac:dyDescent="0.2">
      <c r="B167" s="326"/>
      <c r="D167" s="319" t="s">
        <v>228</v>
      </c>
      <c r="E167" s="327" t="s">
        <v>1</v>
      </c>
      <c r="F167" s="328" t="s">
        <v>2396</v>
      </c>
      <c r="H167" s="329">
        <v>5.8579999999999997</v>
      </c>
      <c r="L167" s="326"/>
      <c r="M167" s="330"/>
      <c r="N167" s="331"/>
      <c r="O167" s="331"/>
      <c r="P167" s="331"/>
      <c r="Q167" s="331"/>
      <c r="R167" s="331"/>
      <c r="S167" s="331"/>
      <c r="T167" s="332"/>
      <c r="AT167" s="327" t="s">
        <v>228</v>
      </c>
      <c r="AU167" s="327" t="s">
        <v>84</v>
      </c>
      <c r="AV167" s="325" t="s">
        <v>84</v>
      </c>
      <c r="AW167" s="325" t="s">
        <v>28</v>
      </c>
      <c r="AX167" s="325" t="s">
        <v>79</v>
      </c>
      <c r="AY167" s="327" t="s">
        <v>219</v>
      </c>
    </row>
    <row r="168" spans="2:65" s="227" customFormat="1" ht="34.9" customHeight="1" x14ac:dyDescent="0.2">
      <c r="B168" s="303"/>
      <c r="C168" s="304" t="s">
        <v>274</v>
      </c>
      <c r="D168" s="304" t="s">
        <v>222</v>
      </c>
      <c r="E168" s="305" t="s">
        <v>280</v>
      </c>
      <c r="F168" s="306" t="s">
        <v>281</v>
      </c>
      <c r="G168" s="307" t="s">
        <v>225</v>
      </c>
      <c r="H168" s="308">
        <v>32.58</v>
      </c>
      <c r="I168" s="308">
        <v>0</v>
      </c>
      <c r="J168" s="308">
        <f>ROUND(I168*H168,3)</f>
        <v>0</v>
      </c>
      <c r="K168" s="309"/>
      <c r="L168" s="228"/>
      <c r="M168" s="310" t="s">
        <v>1</v>
      </c>
      <c r="N168" s="311" t="s">
        <v>38</v>
      </c>
      <c r="O168" s="312">
        <v>0.55300000000000005</v>
      </c>
      <c r="P168" s="312">
        <f>O168*H168</f>
        <v>18.016740000000002</v>
      </c>
      <c r="Q168" s="312">
        <v>0</v>
      </c>
      <c r="R168" s="312">
        <f>Q168*H168</f>
        <v>0</v>
      </c>
      <c r="S168" s="312">
        <v>6.8000000000000005E-2</v>
      </c>
      <c r="T168" s="313">
        <f>S168*H168</f>
        <v>2.2154400000000001</v>
      </c>
      <c r="AR168" s="314" t="s">
        <v>226</v>
      </c>
      <c r="AT168" s="314" t="s">
        <v>222</v>
      </c>
      <c r="AU168" s="314" t="s">
        <v>84</v>
      </c>
      <c r="AY168" s="220" t="s">
        <v>219</v>
      </c>
      <c r="BE168" s="315">
        <f>IF(N168="základná",J168,0)</f>
        <v>0</v>
      </c>
      <c r="BF168" s="315">
        <f>IF(N168="znížená",J168,0)</f>
        <v>0</v>
      </c>
      <c r="BG168" s="315">
        <f>IF(N168="zákl. prenesená",J168,0)</f>
        <v>0</v>
      </c>
      <c r="BH168" s="315">
        <f>IF(N168="zníž. prenesená",J168,0)</f>
        <v>0</v>
      </c>
      <c r="BI168" s="315">
        <f>IF(N168="nulová",J168,0)</f>
        <v>0</v>
      </c>
      <c r="BJ168" s="220" t="s">
        <v>84</v>
      </c>
      <c r="BK168" s="316">
        <f>ROUND(I168*H168,3)</f>
        <v>0</v>
      </c>
      <c r="BL168" s="220" t="s">
        <v>226</v>
      </c>
      <c r="BM168" s="314" t="s">
        <v>2397</v>
      </c>
    </row>
    <row r="169" spans="2:65" s="317" customFormat="1" x14ac:dyDescent="0.2">
      <c r="B169" s="318"/>
      <c r="D169" s="319" t="s">
        <v>228</v>
      </c>
      <c r="E169" s="320" t="s">
        <v>1</v>
      </c>
      <c r="F169" s="321" t="s">
        <v>374</v>
      </c>
      <c r="H169" s="320" t="s">
        <v>1</v>
      </c>
      <c r="L169" s="318"/>
      <c r="M169" s="322"/>
      <c r="N169" s="323"/>
      <c r="O169" s="323"/>
      <c r="P169" s="323"/>
      <c r="Q169" s="323"/>
      <c r="R169" s="323"/>
      <c r="S169" s="323"/>
      <c r="T169" s="324"/>
      <c r="AT169" s="320" t="s">
        <v>228</v>
      </c>
      <c r="AU169" s="320" t="s">
        <v>84</v>
      </c>
      <c r="AV169" s="317" t="s">
        <v>79</v>
      </c>
      <c r="AW169" s="317" t="s">
        <v>28</v>
      </c>
      <c r="AX169" s="317" t="s">
        <v>72</v>
      </c>
      <c r="AY169" s="320" t="s">
        <v>219</v>
      </c>
    </row>
    <row r="170" spans="2:65" s="317" customFormat="1" x14ac:dyDescent="0.2">
      <c r="B170" s="318"/>
      <c r="D170" s="319" t="s">
        <v>228</v>
      </c>
      <c r="E170" s="320" t="s">
        <v>1</v>
      </c>
      <c r="F170" s="321" t="s">
        <v>2385</v>
      </c>
      <c r="H170" s="320" t="s">
        <v>1</v>
      </c>
      <c r="L170" s="318"/>
      <c r="M170" s="322"/>
      <c r="N170" s="323"/>
      <c r="O170" s="323"/>
      <c r="P170" s="323"/>
      <c r="Q170" s="323"/>
      <c r="R170" s="323"/>
      <c r="S170" s="323"/>
      <c r="T170" s="324"/>
      <c r="AT170" s="320" t="s">
        <v>228</v>
      </c>
      <c r="AU170" s="320" t="s">
        <v>84</v>
      </c>
      <c r="AV170" s="317" t="s">
        <v>79</v>
      </c>
      <c r="AW170" s="317" t="s">
        <v>28</v>
      </c>
      <c r="AX170" s="317" t="s">
        <v>72</v>
      </c>
      <c r="AY170" s="320" t="s">
        <v>219</v>
      </c>
    </row>
    <row r="171" spans="2:65" s="325" customFormat="1" x14ac:dyDescent="0.2">
      <c r="B171" s="326"/>
      <c r="D171" s="319" t="s">
        <v>228</v>
      </c>
      <c r="E171" s="327" t="s">
        <v>1</v>
      </c>
      <c r="F171" s="328" t="s">
        <v>2398</v>
      </c>
      <c r="H171" s="329">
        <v>20.123999999999999</v>
      </c>
      <c r="L171" s="326"/>
      <c r="M171" s="330"/>
      <c r="N171" s="331"/>
      <c r="O171" s="331"/>
      <c r="P171" s="331"/>
      <c r="Q171" s="331"/>
      <c r="R171" s="331"/>
      <c r="S171" s="331"/>
      <c r="T171" s="332"/>
      <c r="AT171" s="327" t="s">
        <v>228</v>
      </c>
      <c r="AU171" s="327" t="s">
        <v>84</v>
      </c>
      <c r="AV171" s="325" t="s">
        <v>84</v>
      </c>
      <c r="AW171" s="325" t="s">
        <v>28</v>
      </c>
      <c r="AX171" s="325" t="s">
        <v>72</v>
      </c>
      <c r="AY171" s="327" t="s">
        <v>219</v>
      </c>
    </row>
    <row r="172" spans="2:65" s="325" customFormat="1" x14ac:dyDescent="0.2">
      <c r="B172" s="326"/>
      <c r="D172" s="319" t="s">
        <v>228</v>
      </c>
      <c r="E172" s="327" t="s">
        <v>1</v>
      </c>
      <c r="F172" s="328" t="s">
        <v>296</v>
      </c>
      <c r="H172" s="329">
        <v>-1.1819999999999999</v>
      </c>
      <c r="L172" s="326"/>
      <c r="M172" s="330"/>
      <c r="N172" s="331"/>
      <c r="O172" s="331"/>
      <c r="P172" s="331"/>
      <c r="Q172" s="331"/>
      <c r="R172" s="331"/>
      <c r="S172" s="331"/>
      <c r="T172" s="332"/>
      <c r="AT172" s="327" t="s">
        <v>228</v>
      </c>
      <c r="AU172" s="327" t="s">
        <v>84</v>
      </c>
      <c r="AV172" s="325" t="s">
        <v>84</v>
      </c>
      <c r="AW172" s="325" t="s">
        <v>28</v>
      </c>
      <c r="AX172" s="325" t="s">
        <v>72</v>
      </c>
      <c r="AY172" s="327" t="s">
        <v>219</v>
      </c>
    </row>
    <row r="173" spans="2:65" s="317" customFormat="1" x14ac:dyDescent="0.2">
      <c r="B173" s="318"/>
      <c r="D173" s="319" t="s">
        <v>228</v>
      </c>
      <c r="E173" s="320" t="s">
        <v>1</v>
      </c>
      <c r="F173" s="321" t="s">
        <v>2388</v>
      </c>
      <c r="H173" s="320" t="s">
        <v>1</v>
      </c>
      <c r="L173" s="318"/>
      <c r="M173" s="322"/>
      <c r="N173" s="323"/>
      <c r="O173" s="323"/>
      <c r="P173" s="323"/>
      <c r="Q173" s="323"/>
      <c r="R173" s="323"/>
      <c r="S173" s="323"/>
      <c r="T173" s="324"/>
      <c r="AT173" s="320" t="s">
        <v>228</v>
      </c>
      <c r="AU173" s="320" t="s">
        <v>84</v>
      </c>
      <c r="AV173" s="317" t="s">
        <v>79</v>
      </c>
      <c r="AW173" s="317" t="s">
        <v>28</v>
      </c>
      <c r="AX173" s="317" t="s">
        <v>72</v>
      </c>
      <c r="AY173" s="320" t="s">
        <v>219</v>
      </c>
    </row>
    <row r="174" spans="2:65" s="325" customFormat="1" x14ac:dyDescent="0.2">
      <c r="B174" s="326"/>
      <c r="D174" s="319" t="s">
        <v>228</v>
      </c>
      <c r="E174" s="327" t="s">
        <v>1</v>
      </c>
      <c r="F174" s="328" t="s">
        <v>2399</v>
      </c>
      <c r="H174" s="329">
        <v>14.82</v>
      </c>
      <c r="L174" s="326"/>
      <c r="M174" s="330"/>
      <c r="N174" s="331"/>
      <c r="O174" s="331"/>
      <c r="P174" s="331"/>
      <c r="Q174" s="331"/>
      <c r="R174" s="331"/>
      <c r="S174" s="331"/>
      <c r="T174" s="332"/>
      <c r="AT174" s="327" t="s">
        <v>228</v>
      </c>
      <c r="AU174" s="327" t="s">
        <v>84</v>
      </c>
      <c r="AV174" s="325" t="s">
        <v>84</v>
      </c>
      <c r="AW174" s="325" t="s">
        <v>28</v>
      </c>
      <c r="AX174" s="325" t="s">
        <v>72</v>
      </c>
      <c r="AY174" s="327" t="s">
        <v>219</v>
      </c>
    </row>
    <row r="175" spans="2:65" s="325" customFormat="1" x14ac:dyDescent="0.2">
      <c r="B175" s="326"/>
      <c r="D175" s="319" t="s">
        <v>228</v>
      </c>
      <c r="E175" s="327" t="s">
        <v>1</v>
      </c>
      <c r="F175" s="328" t="s">
        <v>296</v>
      </c>
      <c r="H175" s="329">
        <v>-1.1819999999999999</v>
      </c>
      <c r="L175" s="326"/>
      <c r="M175" s="330"/>
      <c r="N175" s="331"/>
      <c r="O175" s="331"/>
      <c r="P175" s="331"/>
      <c r="Q175" s="331"/>
      <c r="R175" s="331"/>
      <c r="S175" s="331"/>
      <c r="T175" s="332"/>
      <c r="AT175" s="327" t="s">
        <v>228</v>
      </c>
      <c r="AU175" s="327" t="s">
        <v>84</v>
      </c>
      <c r="AV175" s="325" t="s">
        <v>84</v>
      </c>
      <c r="AW175" s="325" t="s">
        <v>28</v>
      </c>
      <c r="AX175" s="325" t="s">
        <v>72</v>
      </c>
      <c r="AY175" s="327" t="s">
        <v>219</v>
      </c>
    </row>
    <row r="176" spans="2:65" s="333" customFormat="1" x14ac:dyDescent="0.2">
      <c r="B176" s="334"/>
      <c r="D176" s="319" t="s">
        <v>228</v>
      </c>
      <c r="E176" s="335" t="s">
        <v>1</v>
      </c>
      <c r="F176" s="336" t="s">
        <v>248</v>
      </c>
      <c r="H176" s="337">
        <v>32.58</v>
      </c>
      <c r="L176" s="334"/>
      <c r="M176" s="338"/>
      <c r="N176" s="339"/>
      <c r="O176" s="339"/>
      <c r="P176" s="339"/>
      <c r="Q176" s="339"/>
      <c r="R176" s="339"/>
      <c r="S176" s="339"/>
      <c r="T176" s="340"/>
      <c r="AT176" s="335" t="s">
        <v>228</v>
      </c>
      <c r="AU176" s="335" t="s">
        <v>84</v>
      </c>
      <c r="AV176" s="333" t="s">
        <v>226</v>
      </c>
      <c r="AW176" s="333" t="s">
        <v>28</v>
      </c>
      <c r="AX176" s="333" t="s">
        <v>79</v>
      </c>
      <c r="AY176" s="335" t="s">
        <v>219</v>
      </c>
    </row>
    <row r="177" spans="2:65" s="227" customFormat="1" ht="19.899999999999999" customHeight="1" x14ac:dyDescent="0.2">
      <c r="B177" s="303"/>
      <c r="C177" s="304" t="s">
        <v>220</v>
      </c>
      <c r="D177" s="304" t="s">
        <v>222</v>
      </c>
      <c r="E177" s="305" t="s">
        <v>297</v>
      </c>
      <c r="F177" s="306" t="s">
        <v>298</v>
      </c>
      <c r="G177" s="307" t="s">
        <v>299</v>
      </c>
      <c r="H177" s="308">
        <v>19.084</v>
      </c>
      <c r="I177" s="308">
        <v>0</v>
      </c>
      <c r="J177" s="308">
        <f>ROUND(I177*H177,3)</f>
        <v>0</v>
      </c>
      <c r="K177" s="309"/>
      <c r="L177" s="228"/>
      <c r="M177" s="310" t="s">
        <v>1</v>
      </c>
      <c r="N177" s="311" t="s">
        <v>38</v>
      </c>
      <c r="O177" s="312">
        <v>0.59799999999999998</v>
      </c>
      <c r="P177" s="312">
        <f>O177*H177</f>
        <v>11.412231999999999</v>
      </c>
      <c r="Q177" s="312">
        <v>0</v>
      </c>
      <c r="R177" s="312">
        <f>Q177*H177</f>
        <v>0</v>
      </c>
      <c r="S177" s="312">
        <v>0</v>
      </c>
      <c r="T177" s="313">
        <f>S177*H177</f>
        <v>0</v>
      </c>
      <c r="AR177" s="314" t="s">
        <v>226</v>
      </c>
      <c r="AT177" s="314" t="s">
        <v>222</v>
      </c>
      <c r="AU177" s="314" t="s">
        <v>84</v>
      </c>
      <c r="AY177" s="220" t="s">
        <v>219</v>
      </c>
      <c r="BE177" s="315">
        <f>IF(N177="základná",J177,0)</f>
        <v>0</v>
      </c>
      <c r="BF177" s="315">
        <f>IF(N177="znížená",J177,0)</f>
        <v>0</v>
      </c>
      <c r="BG177" s="315">
        <f>IF(N177="zákl. prenesená",J177,0)</f>
        <v>0</v>
      </c>
      <c r="BH177" s="315">
        <f>IF(N177="zníž. prenesená",J177,0)</f>
        <v>0</v>
      </c>
      <c r="BI177" s="315">
        <f>IF(N177="nulová",J177,0)</f>
        <v>0</v>
      </c>
      <c r="BJ177" s="220" t="s">
        <v>84</v>
      </c>
      <c r="BK177" s="316">
        <f>ROUND(I177*H177,3)</f>
        <v>0</v>
      </c>
      <c r="BL177" s="220" t="s">
        <v>226</v>
      </c>
      <c r="BM177" s="314" t="s">
        <v>2400</v>
      </c>
    </row>
    <row r="178" spans="2:65" s="227" customFormat="1" ht="22.15" customHeight="1" x14ac:dyDescent="0.2">
      <c r="B178" s="303"/>
      <c r="C178" s="304" t="s">
        <v>301</v>
      </c>
      <c r="D178" s="304" t="s">
        <v>222</v>
      </c>
      <c r="E178" s="305" t="s">
        <v>302</v>
      </c>
      <c r="F178" s="306" t="s">
        <v>303</v>
      </c>
      <c r="G178" s="307" t="s">
        <v>299</v>
      </c>
      <c r="H178" s="308">
        <v>381.68</v>
      </c>
      <c r="I178" s="308">
        <v>0</v>
      </c>
      <c r="J178" s="308">
        <f>ROUND(I178*H178,3)</f>
        <v>0</v>
      </c>
      <c r="K178" s="309"/>
      <c r="L178" s="228"/>
      <c r="M178" s="310" t="s">
        <v>1</v>
      </c>
      <c r="N178" s="311" t="s">
        <v>38</v>
      </c>
      <c r="O178" s="312">
        <v>7.0000000000000001E-3</v>
      </c>
      <c r="P178" s="312">
        <f>O178*H178</f>
        <v>2.6717599999999999</v>
      </c>
      <c r="Q178" s="312">
        <v>0</v>
      </c>
      <c r="R178" s="312">
        <f>Q178*H178</f>
        <v>0</v>
      </c>
      <c r="S178" s="312">
        <v>0</v>
      </c>
      <c r="T178" s="313">
        <f>S178*H178</f>
        <v>0</v>
      </c>
      <c r="AR178" s="314" t="s">
        <v>226</v>
      </c>
      <c r="AT178" s="314" t="s">
        <v>222</v>
      </c>
      <c r="AU178" s="314" t="s">
        <v>84</v>
      </c>
      <c r="AY178" s="220" t="s">
        <v>219</v>
      </c>
      <c r="BE178" s="315">
        <f>IF(N178="základná",J178,0)</f>
        <v>0</v>
      </c>
      <c r="BF178" s="315">
        <f>IF(N178="znížená",J178,0)</f>
        <v>0</v>
      </c>
      <c r="BG178" s="315">
        <f>IF(N178="zákl. prenesená",J178,0)</f>
        <v>0</v>
      </c>
      <c r="BH178" s="315">
        <f>IF(N178="zníž. prenesená",J178,0)</f>
        <v>0</v>
      </c>
      <c r="BI178" s="315">
        <f>IF(N178="nulová",J178,0)</f>
        <v>0</v>
      </c>
      <c r="BJ178" s="220" t="s">
        <v>84</v>
      </c>
      <c r="BK178" s="316">
        <f>ROUND(I178*H178,3)</f>
        <v>0</v>
      </c>
      <c r="BL178" s="220" t="s">
        <v>226</v>
      </c>
      <c r="BM178" s="314" t="s">
        <v>2401</v>
      </c>
    </row>
    <row r="179" spans="2:65" s="325" customFormat="1" x14ac:dyDescent="0.2">
      <c r="B179" s="326"/>
      <c r="D179" s="319" t="s">
        <v>228</v>
      </c>
      <c r="F179" s="328" t="s">
        <v>2402</v>
      </c>
      <c r="H179" s="329">
        <v>381.68</v>
      </c>
      <c r="L179" s="326"/>
      <c r="M179" s="330"/>
      <c r="N179" s="331"/>
      <c r="O179" s="331"/>
      <c r="P179" s="331"/>
      <c r="Q179" s="331"/>
      <c r="R179" s="331"/>
      <c r="S179" s="331"/>
      <c r="T179" s="332"/>
      <c r="AT179" s="327" t="s">
        <v>228</v>
      </c>
      <c r="AU179" s="327" t="s">
        <v>84</v>
      </c>
      <c r="AV179" s="325" t="s">
        <v>84</v>
      </c>
      <c r="AW179" s="325" t="s">
        <v>3</v>
      </c>
      <c r="AX179" s="325" t="s">
        <v>79</v>
      </c>
      <c r="AY179" s="327" t="s">
        <v>219</v>
      </c>
    </row>
    <row r="180" spans="2:65" s="227" customFormat="1" ht="22.15" customHeight="1" x14ac:dyDescent="0.2">
      <c r="B180" s="303"/>
      <c r="C180" s="304" t="s">
        <v>306</v>
      </c>
      <c r="D180" s="304" t="s">
        <v>222</v>
      </c>
      <c r="E180" s="305" t="s">
        <v>307</v>
      </c>
      <c r="F180" s="306" t="s">
        <v>308</v>
      </c>
      <c r="G180" s="307" t="s">
        <v>299</v>
      </c>
      <c r="H180" s="308">
        <v>16.224</v>
      </c>
      <c r="I180" s="308">
        <v>0</v>
      </c>
      <c r="J180" s="308">
        <f>ROUND(I180*H180,3)</f>
        <v>0</v>
      </c>
      <c r="K180" s="309"/>
      <c r="L180" s="228"/>
      <c r="M180" s="310" t="s">
        <v>1</v>
      </c>
      <c r="N180" s="311" t="s">
        <v>38</v>
      </c>
      <c r="O180" s="312">
        <v>0</v>
      </c>
      <c r="P180" s="312">
        <f>O180*H180</f>
        <v>0</v>
      </c>
      <c r="Q180" s="312">
        <v>0</v>
      </c>
      <c r="R180" s="312">
        <f>Q180*H180</f>
        <v>0</v>
      </c>
      <c r="S180" s="312">
        <v>0</v>
      </c>
      <c r="T180" s="313">
        <f>S180*H180</f>
        <v>0</v>
      </c>
      <c r="AR180" s="314" t="s">
        <v>226</v>
      </c>
      <c r="AT180" s="314" t="s">
        <v>222</v>
      </c>
      <c r="AU180" s="314" t="s">
        <v>84</v>
      </c>
      <c r="AY180" s="220" t="s">
        <v>219</v>
      </c>
      <c r="BE180" s="315">
        <f>IF(N180="základná",J180,0)</f>
        <v>0</v>
      </c>
      <c r="BF180" s="315">
        <f>IF(N180="znížená",J180,0)</f>
        <v>0</v>
      </c>
      <c r="BG180" s="315">
        <f>IF(N180="zákl. prenesená",J180,0)</f>
        <v>0</v>
      </c>
      <c r="BH180" s="315">
        <f>IF(N180="zníž. prenesená",J180,0)</f>
        <v>0</v>
      </c>
      <c r="BI180" s="315">
        <f>IF(N180="nulová",J180,0)</f>
        <v>0</v>
      </c>
      <c r="BJ180" s="220" t="s">
        <v>84</v>
      </c>
      <c r="BK180" s="316">
        <f>ROUND(I180*H180,3)</f>
        <v>0</v>
      </c>
      <c r="BL180" s="220" t="s">
        <v>226</v>
      </c>
      <c r="BM180" s="314" t="s">
        <v>2403</v>
      </c>
    </row>
    <row r="181" spans="2:65" s="227" customFormat="1" ht="19.899999999999999" customHeight="1" x14ac:dyDescent="0.2">
      <c r="B181" s="303"/>
      <c r="C181" s="304" t="s">
        <v>310</v>
      </c>
      <c r="D181" s="304" t="s">
        <v>222</v>
      </c>
      <c r="E181" s="305" t="s">
        <v>311</v>
      </c>
      <c r="F181" s="306" t="s">
        <v>312</v>
      </c>
      <c r="G181" s="307" t="s">
        <v>299</v>
      </c>
      <c r="H181" s="308">
        <v>2.8260000000000001</v>
      </c>
      <c r="I181" s="308">
        <v>0</v>
      </c>
      <c r="J181" s="308">
        <f>ROUND(I181*H181,3)</f>
        <v>0</v>
      </c>
      <c r="K181" s="309"/>
      <c r="L181" s="228"/>
      <c r="M181" s="310" t="s">
        <v>1</v>
      </c>
      <c r="N181" s="311" t="s">
        <v>38</v>
      </c>
      <c r="O181" s="312">
        <v>0</v>
      </c>
      <c r="P181" s="312">
        <f>O181*H181</f>
        <v>0</v>
      </c>
      <c r="Q181" s="312">
        <v>0</v>
      </c>
      <c r="R181" s="312">
        <f>Q181*H181</f>
        <v>0</v>
      </c>
      <c r="S181" s="312">
        <v>0</v>
      </c>
      <c r="T181" s="313">
        <f>S181*H181</f>
        <v>0</v>
      </c>
      <c r="AR181" s="314" t="s">
        <v>226</v>
      </c>
      <c r="AT181" s="314" t="s">
        <v>222</v>
      </c>
      <c r="AU181" s="314" t="s">
        <v>84</v>
      </c>
      <c r="AY181" s="220" t="s">
        <v>219</v>
      </c>
      <c r="BE181" s="315">
        <f>IF(N181="základná",J181,0)</f>
        <v>0</v>
      </c>
      <c r="BF181" s="315">
        <f>IF(N181="znížená",J181,0)</f>
        <v>0</v>
      </c>
      <c r="BG181" s="315">
        <f>IF(N181="zákl. prenesená",J181,0)</f>
        <v>0</v>
      </c>
      <c r="BH181" s="315">
        <f>IF(N181="zníž. prenesená",J181,0)</f>
        <v>0</v>
      </c>
      <c r="BI181" s="315">
        <f>IF(N181="nulová",J181,0)</f>
        <v>0</v>
      </c>
      <c r="BJ181" s="220" t="s">
        <v>84</v>
      </c>
      <c r="BK181" s="316">
        <f>ROUND(I181*H181,3)</f>
        <v>0</v>
      </c>
      <c r="BL181" s="220" t="s">
        <v>226</v>
      </c>
      <c r="BM181" s="314" t="s">
        <v>2404</v>
      </c>
    </row>
    <row r="182" spans="2:65" s="290" customFormat="1" ht="25.9" customHeight="1" x14ac:dyDescent="0.2">
      <c r="B182" s="291"/>
      <c r="D182" s="292" t="s">
        <v>71</v>
      </c>
      <c r="E182" s="293" t="s">
        <v>314</v>
      </c>
      <c r="F182" s="293" t="s">
        <v>315</v>
      </c>
      <c r="J182" s="294">
        <f>BK182</f>
        <v>0</v>
      </c>
      <c r="L182" s="291"/>
      <c r="M182" s="295"/>
      <c r="N182" s="296"/>
      <c r="O182" s="296"/>
      <c r="P182" s="297">
        <f>P183+P195</f>
        <v>34.602308999999998</v>
      </c>
      <c r="Q182" s="296"/>
      <c r="R182" s="297">
        <f>R183+R195</f>
        <v>0</v>
      </c>
      <c r="S182" s="296"/>
      <c r="T182" s="298">
        <f>T183+T195</f>
        <v>1.7433133199999999</v>
      </c>
      <c r="AR182" s="292" t="s">
        <v>84</v>
      </c>
      <c r="AT182" s="299" t="s">
        <v>71</v>
      </c>
      <c r="AU182" s="299" t="s">
        <v>72</v>
      </c>
      <c r="AY182" s="292" t="s">
        <v>219</v>
      </c>
      <c r="BK182" s="300">
        <f>BK183+BK195</f>
        <v>0</v>
      </c>
    </row>
    <row r="183" spans="2:65" s="290" customFormat="1" ht="22.9" customHeight="1" x14ac:dyDescent="0.2">
      <c r="B183" s="291"/>
      <c r="D183" s="292" t="s">
        <v>71</v>
      </c>
      <c r="E183" s="301" t="s">
        <v>316</v>
      </c>
      <c r="F183" s="301" t="s">
        <v>317</v>
      </c>
      <c r="J183" s="302">
        <f>BK183</f>
        <v>0</v>
      </c>
      <c r="L183" s="291"/>
      <c r="M183" s="295"/>
      <c r="N183" s="296"/>
      <c r="O183" s="296"/>
      <c r="P183" s="297">
        <f>SUM(P184:P194)</f>
        <v>16.805664</v>
      </c>
      <c r="Q183" s="296"/>
      <c r="R183" s="297">
        <f>SUM(R184:R194)</f>
        <v>0</v>
      </c>
      <c r="S183" s="296"/>
      <c r="T183" s="298">
        <f>SUM(T184:T194)</f>
        <v>1.66946832</v>
      </c>
      <c r="AR183" s="292" t="s">
        <v>84</v>
      </c>
      <c r="AT183" s="299" t="s">
        <v>71</v>
      </c>
      <c r="AU183" s="299" t="s">
        <v>79</v>
      </c>
      <c r="AY183" s="292" t="s">
        <v>219</v>
      </c>
      <c r="BK183" s="300">
        <f>SUM(BK184:BK194)</f>
        <v>0</v>
      </c>
    </row>
    <row r="184" spans="2:65" s="227" customFormat="1" ht="34.9" customHeight="1" x14ac:dyDescent="0.2">
      <c r="B184" s="303"/>
      <c r="C184" s="304" t="s">
        <v>318</v>
      </c>
      <c r="D184" s="304" t="s">
        <v>222</v>
      </c>
      <c r="E184" s="305" t="s">
        <v>319</v>
      </c>
      <c r="F184" s="306" t="s">
        <v>320</v>
      </c>
      <c r="G184" s="307" t="s">
        <v>225</v>
      </c>
      <c r="H184" s="308">
        <v>79.272000000000006</v>
      </c>
      <c r="I184" s="308">
        <v>0</v>
      </c>
      <c r="J184" s="308">
        <f>ROUND(I184*H184,3)</f>
        <v>0</v>
      </c>
      <c r="K184" s="309"/>
      <c r="L184" s="228"/>
      <c r="M184" s="310" t="s">
        <v>1</v>
      </c>
      <c r="N184" s="311" t="s">
        <v>38</v>
      </c>
      <c r="O184" s="312">
        <v>0.21199999999999999</v>
      </c>
      <c r="P184" s="312">
        <f>O184*H184</f>
        <v>16.805664</v>
      </c>
      <c r="Q184" s="312">
        <v>0</v>
      </c>
      <c r="R184" s="312">
        <f>Q184*H184</f>
        <v>0</v>
      </c>
      <c r="S184" s="312">
        <v>2.1059999999999999E-2</v>
      </c>
      <c r="T184" s="313">
        <f>S184*H184</f>
        <v>1.66946832</v>
      </c>
      <c r="AR184" s="314" t="s">
        <v>321</v>
      </c>
      <c r="AT184" s="314" t="s">
        <v>222</v>
      </c>
      <c r="AU184" s="314" t="s">
        <v>84</v>
      </c>
      <c r="AY184" s="220" t="s">
        <v>219</v>
      </c>
      <c r="BE184" s="315">
        <f>IF(N184="základná",J184,0)</f>
        <v>0</v>
      </c>
      <c r="BF184" s="315">
        <f>IF(N184="znížená",J184,0)</f>
        <v>0</v>
      </c>
      <c r="BG184" s="315">
        <f>IF(N184="zákl. prenesená",J184,0)</f>
        <v>0</v>
      </c>
      <c r="BH184" s="315">
        <f>IF(N184="zníž. prenesená",J184,0)</f>
        <v>0</v>
      </c>
      <c r="BI184" s="315">
        <f>IF(N184="nulová",J184,0)</f>
        <v>0</v>
      </c>
      <c r="BJ184" s="220" t="s">
        <v>84</v>
      </c>
      <c r="BK184" s="316">
        <f>ROUND(I184*H184,3)</f>
        <v>0</v>
      </c>
      <c r="BL184" s="220" t="s">
        <v>321</v>
      </c>
      <c r="BM184" s="314" t="s">
        <v>2405</v>
      </c>
    </row>
    <row r="185" spans="2:65" s="317" customFormat="1" x14ac:dyDescent="0.2">
      <c r="B185" s="318"/>
      <c r="D185" s="319" t="s">
        <v>228</v>
      </c>
      <c r="E185" s="320" t="s">
        <v>1</v>
      </c>
      <c r="F185" s="321" t="s">
        <v>2406</v>
      </c>
      <c r="H185" s="320" t="s">
        <v>1</v>
      </c>
      <c r="L185" s="318"/>
      <c r="M185" s="322"/>
      <c r="N185" s="323"/>
      <c r="O185" s="323"/>
      <c r="P185" s="323"/>
      <c r="Q185" s="323"/>
      <c r="R185" s="323"/>
      <c r="S185" s="323"/>
      <c r="T185" s="324"/>
      <c r="AT185" s="320" t="s">
        <v>228</v>
      </c>
      <c r="AU185" s="320" t="s">
        <v>84</v>
      </c>
      <c r="AV185" s="317" t="s">
        <v>79</v>
      </c>
      <c r="AW185" s="317" t="s">
        <v>28</v>
      </c>
      <c r="AX185" s="317" t="s">
        <v>72</v>
      </c>
      <c r="AY185" s="320" t="s">
        <v>219</v>
      </c>
    </row>
    <row r="186" spans="2:65" s="325" customFormat="1" x14ac:dyDescent="0.2">
      <c r="B186" s="326"/>
      <c r="D186" s="319" t="s">
        <v>228</v>
      </c>
      <c r="E186" s="327" t="s">
        <v>1</v>
      </c>
      <c r="F186" s="328" t="s">
        <v>2407</v>
      </c>
      <c r="H186" s="329">
        <v>6.7450000000000001</v>
      </c>
      <c r="L186" s="326"/>
      <c r="M186" s="330"/>
      <c r="N186" s="331"/>
      <c r="O186" s="331"/>
      <c r="P186" s="331"/>
      <c r="Q186" s="331"/>
      <c r="R186" s="331"/>
      <c r="S186" s="331"/>
      <c r="T186" s="332"/>
      <c r="AT186" s="327" t="s">
        <v>228</v>
      </c>
      <c r="AU186" s="327" t="s">
        <v>84</v>
      </c>
      <c r="AV186" s="325" t="s">
        <v>84</v>
      </c>
      <c r="AW186" s="325" t="s">
        <v>28</v>
      </c>
      <c r="AX186" s="325" t="s">
        <v>72</v>
      </c>
      <c r="AY186" s="327" t="s">
        <v>219</v>
      </c>
    </row>
    <row r="187" spans="2:65" s="325" customFormat="1" x14ac:dyDescent="0.2">
      <c r="B187" s="326"/>
      <c r="D187" s="319" t="s">
        <v>228</v>
      </c>
      <c r="E187" s="327" t="s">
        <v>1</v>
      </c>
      <c r="F187" s="328" t="s">
        <v>2408</v>
      </c>
      <c r="H187" s="329">
        <v>5.415</v>
      </c>
      <c r="L187" s="326"/>
      <c r="M187" s="330"/>
      <c r="N187" s="331"/>
      <c r="O187" s="331"/>
      <c r="P187" s="331"/>
      <c r="Q187" s="331"/>
      <c r="R187" s="331"/>
      <c r="S187" s="331"/>
      <c r="T187" s="332"/>
      <c r="AT187" s="327" t="s">
        <v>228</v>
      </c>
      <c r="AU187" s="327" t="s">
        <v>84</v>
      </c>
      <c r="AV187" s="325" t="s">
        <v>84</v>
      </c>
      <c r="AW187" s="325" t="s">
        <v>28</v>
      </c>
      <c r="AX187" s="325" t="s">
        <v>72</v>
      </c>
      <c r="AY187" s="327" t="s">
        <v>219</v>
      </c>
    </row>
    <row r="188" spans="2:65" s="325" customFormat="1" x14ac:dyDescent="0.2">
      <c r="B188" s="326"/>
      <c r="D188" s="319" t="s">
        <v>228</v>
      </c>
      <c r="E188" s="327" t="s">
        <v>1</v>
      </c>
      <c r="F188" s="328" t="s">
        <v>2409</v>
      </c>
      <c r="H188" s="329">
        <v>12.065</v>
      </c>
      <c r="L188" s="326"/>
      <c r="M188" s="330"/>
      <c r="N188" s="331"/>
      <c r="O188" s="331"/>
      <c r="P188" s="331"/>
      <c r="Q188" s="331"/>
      <c r="R188" s="331"/>
      <c r="S188" s="331"/>
      <c r="T188" s="332"/>
      <c r="AT188" s="327" t="s">
        <v>228</v>
      </c>
      <c r="AU188" s="327" t="s">
        <v>84</v>
      </c>
      <c r="AV188" s="325" t="s">
        <v>84</v>
      </c>
      <c r="AW188" s="325" t="s">
        <v>28</v>
      </c>
      <c r="AX188" s="325" t="s">
        <v>72</v>
      </c>
      <c r="AY188" s="327" t="s">
        <v>219</v>
      </c>
    </row>
    <row r="189" spans="2:65" s="325" customFormat="1" x14ac:dyDescent="0.2">
      <c r="B189" s="326"/>
      <c r="D189" s="319" t="s">
        <v>228</v>
      </c>
      <c r="E189" s="327" t="s">
        <v>1</v>
      </c>
      <c r="F189" s="328" t="s">
        <v>2410</v>
      </c>
      <c r="H189" s="329">
        <v>15.62</v>
      </c>
      <c r="L189" s="326"/>
      <c r="M189" s="330"/>
      <c r="N189" s="331"/>
      <c r="O189" s="331"/>
      <c r="P189" s="331"/>
      <c r="Q189" s="331"/>
      <c r="R189" s="331"/>
      <c r="S189" s="331"/>
      <c r="T189" s="332"/>
      <c r="AT189" s="327" t="s">
        <v>228</v>
      </c>
      <c r="AU189" s="327" t="s">
        <v>84</v>
      </c>
      <c r="AV189" s="325" t="s">
        <v>84</v>
      </c>
      <c r="AW189" s="325" t="s">
        <v>28</v>
      </c>
      <c r="AX189" s="325" t="s">
        <v>72</v>
      </c>
      <c r="AY189" s="327" t="s">
        <v>219</v>
      </c>
    </row>
    <row r="190" spans="2:65" s="325" customFormat="1" x14ac:dyDescent="0.2">
      <c r="B190" s="326"/>
      <c r="D190" s="319" t="s">
        <v>228</v>
      </c>
      <c r="E190" s="327" t="s">
        <v>1</v>
      </c>
      <c r="F190" s="328" t="s">
        <v>2411</v>
      </c>
      <c r="H190" s="329">
        <v>6.72</v>
      </c>
      <c r="L190" s="326"/>
      <c r="M190" s="330"/>
      <c r="N190" s="331"/>
      <c r="O190" s="331"/>
      <c r="P190" s="331"/>
      <c r="Q190" s="331"/>
      <c r="R190" s="331"/>
      <c r="S190" s="331"/>
      <c r="T190" s="332"/>
      <c r="AT190" s="327" t="s">
        <v>228</v>
      </c>
      <c r="AU190" s="327" t="s">
        <v>84</v>
      </c>
      <c r="AV190" s="325" t="s">
        <v>84</v>
      </c>
      <c r="AW190" s="325" t="s">
        <v>28</v>
      </c>
      <c r="AX190" s="325" t="s">
        <v>72</v>
      </c>
      <c r="AY190" s="327" t="s">
        <v>219</v>
      </c>
    </row>
    <row r="191" spans="2:65" s="325" customFormat="1" x14ac:dyDescent="0.2">
      <c r="B191" s="326"/>
      <c r="D191" s="319" t="s">
        <v>228</v>
      </c>
      <c r="E191" s="327" t="s">
        <v>1</v>
      </c>
      <c r="F191" s="328" t="s">
        <v>2389</v>
      </c>
      <c r="H191" s="329">
        <v>1.6879999999999999</v>
      </c>
      <c r="L191" s="326"/>
      <c r="M191" s="330"/>
      <c r="N191" s="331"/>
      <c r="O191" s="331"/>
      <c r="P191" s="331"/>
      <c r="Q191" s="331"/>
      <c r="R191" s="331"/>
      <c r="S191" s="331"/>
      <c r="T191" s="332"/>
      <c r="AT191" s="327" t="s">
        <v>228</v>
      </c>
      <c r="AU191" s="327" t="s">
        <v>84</v>
      </c>
      <c r="AV191" s="325" t="s">
        <v>84</v>
      </c>
      <c r="AW191" s="325" t="s">
        <v>28</v>
      </c>
      <c r="AX191" s="325" t="s">
        <v>72</v>
      </c>
      <c r="AY191" s="327" t="s">
        <v>219</v>
      </c>
    </row>
    <row r="192" spans="2:65" s="325" customFormat="1" x14ac:dyDescent="0.2">
      <c r="B192" s="326"/>
      <c r="D192" s="319" t="s">
        <v>228</v>
      </c>
      <c r="E192" s="327" t="s">
        <v>1</v>
      </c>
      <c r="F192" s="328" t="s">
        <v>2386</v>
      </c>
      <c r="H192" s="329">
        <v>3.7389999999999999</v>
      </c>
      <c r="L192" s="326"/>
      <c r="M192" s="330"/>
      <c r="N192" s="331"/>
      <c r="O192" s="331"/>
      <c r="P192" s="331"/>
      <c r="Q192" s="331"/>
      <c r="R192" s="331"/>
      <c r="S192" s="331"/>
      <c r="T192" s="332"/>
      <c r="AT192" s="327" t="s">
        <v>228</v>
      </c>
      <c r="AU192" s="327" t="s">
        <v>84</v>
      </c>
      <c r="AV192" s="325" t="s">
        <v>84</v>
      </c>
      <c r="AW192" s="325" t="s">
        <v>28</v>
      </c>
      <c r="AX192" s="325" t="s">
        <v>72</v>
      </c>
      <c r="AY192" s="327" t="s">
        <v>219</v>
      </c>
    </row>
    <row r="193" spans="2:65" s="325" customFormat="1" x14ac:dyDescent="0.2">
      <c r="B193" s="326"/>
      <c r="D193" s="319" t="s">
        <v>228</v>
      </c>
      <c r="E193" s="327" t="s">
        <v>1</v>
      </c>
      <c r="F193" s="328" t="s">
        <v>2412</v>
      </c>
      <c r="H193" s="329">
        <v>27.28</v>
      </c>
      <c r="L193" s="326"/>
      <c r="M193" s="330"/>
      <c r="N193" s="331"/>
      <c r="O193" s="331"/>
      <c r="P193" s="331"/>
      <c r="Q193" s="331"/>
      <c r="R193" s="331"/>
      <c r="S193" s="331"/>
      <c r="T193" s="332"/>
      <c r="AT193" s="327" t="s">
        <v>228</v>
      </c>
      <c r="AU193" s="327" t="s">
        <v>84</v>
      </c>
      <c r="AV193" s="325" t="s">
        <v>84</v>
      </c>
      <c r="AW193" s="325" t="s">
        <v>28</v>
      </c>
      <c r="AX193" s="325" t="s">
        <v>72</v>
      </c>
      <c r="AY193" s="327" t="s">
        <v>219</v>
      </c>
    </row>
    <row r="194" spans="2:65" s="333" customFormat="1" x14ac:dyDescent="0.2">
      <c r="B194" s="334"/>
      <c r="D194" s="319" t="s">
        <v>228</v>
      </c>
      <c r="E194" s="335" t="s">
        <v>1</v>
      </c>
      <c r="F194" s="336" t="s">
        <v>248</v>
      </c>
      <c r="H194" s="337">
        <v>79.271999999999991</v>
      </c>
      <c r="L194" s="334"/>
      <c r="M194" s="338"/>
      <c r="N194" s="339"/>
      <c r="O194" s="339"/>
      <c r="P194" s="339"/>
      <c r="Q194" s="339"/>
      <c r="R194" s="339"/>
      <c r="S194" s="339"/>
      <c r="T194" s="340"/>
      <c r="AT194" s="335" t="s">
        <v>228</v>
      </c>
      <c r="AU194" s="335" t="s">
        <v>84</v>
      </c>
      <c r="AV194" s="333" t="s">
        <v>226</v>
      </c>
      <c r="AW194" s="333" t="s">
        <v>28</v>
      </c>
      <c r="AX194" s="333" t="s">
        <v>79</v>
      </c>
      <c r="AY194" s="335" t="s">
        <v>219</v>
      </c>
    </row>
    <row r="195" spans="2:65" s="290" customFormat="1" ht="22.9" customHeight="1" x14ac:dyDescent="0.2">
      <c r="B195" s="291"/>
      <c r="D195" s="292" t="s">
        <v>71</v>
      </c>
      <c r="E195" s="301" t="s">
        <v>339</v>
      </c>
      <c r="F195" s="301" t="s">
        <v>340</v>
      </c>
      <c r="J195" s="302">
        <f>BK195</f>
        <v>0</v>
      </c>
      <c r="L195" s="291"/>
      <c r="M195" s="295"/>
      <c r="N195" s="296"/>
      <c r="O195" s="296"/>
      <c r="P195" s="297">
        <f>SUM(P196:P205)</f>
        <v>17.796644999999998</v>
      </c>
      <c r="Q195" s="296"/>
      <c r="R195" s="297">
        <f>SUM(R196:R205)</f>
        <v>0</v>
      </c>
      <c r="S195" s="296"/>
      <c r="T195" s="298">
        <f>SUM(T196:T205)</f>
        <v>7.3844999999999994E-2</v>
      </c>
      <c r="AR195" s="292" t="s">
        <v>84</v>
      </c>
      <c r="AT195" s="299" t="s">
        <v>71</v>
      </c>
      <c r="AU195" s="299" t="s">
        <v>79</v>
      </c>
      <c r="AY195" s="292" t="s">
        <v>219</v>
      </c>
      <c r="BK195" s="300">
        <f>SUM(BK196:BK205)</f>
        <v>0</v>
      </c>
    </row>
    <row r="196" spans="2:65" s="227" customFormat="1" ht="22.15" customHeight="1" x14ac:dyDescent="0.2">
      <c r="B196" s="303"/>
      <c r="C196" s="304" t="s">
        <v>329</v>
      </c>
      <c r="D196" s="304" t="s">
        <v>222</v>
      </c>
      <c r="E196" s="305" t="s">
        <v>364</v>
      </c>
      <c r="F196" s="306" t="s">
        <v>365</v>
      </c>
      <c r="G196" s="307" t="s">
        <v>225</v>
      </c>
      <c r="H196" s="308">
        <v>73.844999999999999</v>
      </c>
      <c r="I196" s="308">
        <v>0</v>
      </c>
      <c r="J196" s="308">
        <f>ROUND(I196*H196,3)</f>
        <v>0</v>
      </c>
      <c r="K196" s="309"/>
      <c r="L196" s="228"/>
      <c r="M196" s="310" t="s">
        <v>1</v>
      </c>
      <c r="N196" s="311" t="s">
        <v>38</v>
      </c>
      <c r="O196" s="312">
        <v>0.24099999999999999</v>
      </c>
      <c r="P196" s="312">
        <f>O196*H196</f>
        <v>17.796644999999998</v>
      </c>
      <c r="Q196" s="312">
        <v>0</v>
      </c>
      <c r="R196" s="312">
        <f>Q196*H196</f>
        <v>0</v>
      </c>
      <c r="S196" s="312">
        <v>1E-3</v>
      </c>
      <c r="T196" s="313">
        <f>S196*H196</f>
        <v>7.3844999999999994E-2</v>
      </c>
      <c r="AR196" s="314" t="s">
        <v>321</v>
      </c>
      <c r="AT196" s="314" t="s">
        <v>222</v>
      </c>
      <c r="AU196" s="314" t="s">
        <v>84</v>
      </c>
      <c r="AY196" s="220" t="s">
        <v>219</v>
      </c>
      <c r="BE196" s="315">
        <f>IF(N196="základná",J196,0)</f>
        <v>0</v>
      </c>
      <c r="BF196" s="315">
        <f>IF(N196="znížená",J196,0)</f>
        <v>0</v>
      </c>
      <c r="BG196" s="315">
        <f>IF(N196="zákl. prenesená",J196,0)</f>
        <v>0</v>
      </c>
      <c r="BH196" s="315">
        <f>IF(N196="zníž. prenesená",J196,0)</f>
        <v>0</v>
      </c>
      <c r="BI196" s="315">
        <f>IF(N196="nulová",J196,0)</f>
        <v>0</v>
      </c>
      <c r="BJ196" s="220" t="s">
        <v>84</v>
      </c>
      <c r="BK196" s="316">
        <f>ROUND(I196*H196,3)</f>
        <v>0</v>
      </c>
      <c r="BL196" s="220" t="s">
        <v>321</v>
      </c>
      <c r="BM196" s="314" t="s">
        <v>2413</v>
      </c>
    </row>
    <row r="197" spans="2:65" s="317" customFormat="1" x14ac:dyDescent="0.2">
      <c r="B197" s="318"/>
      <c r="D197" s="319" t="s">
        <v>228</v>
      </c>
      <c r="E197" s="320" t="s">
        <v>1</v>
      </c>
      <c r="F197" s="321" t="s">
        <v>374</v>
      </c>
      <c r="H197" s="320" t="s">
        <v>1</v>
      </c>
      <c r="L197" s="318"/>
      <c r="M197" s="322"/>
      <c r="N197" s="323"/>
      <c r="O197" s="323"/>
      <c r="P197" s="323"/>
      <c r="Q197" s="323"/>
      <c r="R197" s="323"/>
      <c r="S197" s="323"/>
      <c r="T197" s="324"/>
      <c r="AT197" s="320" t="s">
        <v>228</v>
      </c>
      <c r="AU197" s="320" t="s">
        <v>84</v>
      </c>
      <c r="AV197" s="317" t="s">
        <v>79</v>
      </c>
      <c r="AW197" s="317" t="s">
        <v>28</v>
      </c>
      <c r="AX197" s="317" t="s">
        <v>72</v>
      </c>
      <c r="AY197" s="320" t="s">
        <v>219</v>
      </c>
    </row>
    <row r="198" spans="2:65" s="317" customFormat="1" x14ac:dyDescent="0.2">
      <c r="B198" s="318"/>
      <c r="D198" s="319" t="s">
        <v>228</v>
      </c>
      <c r="E198" s="320" t="s">
        <v>1</v>
      </c>
      <c r="F198" s="321" t="s">
        <v>2414</v>
      </c>
      <c r="H198" s="320" t="s">
        <v>1</v>
      </c>
      <c r="L198" s="318"/>
      <c r="M198" s="322"/>
      <c r="N198" s="323"/>
      <c r="O198" s="323"/>
      <c r="P198" s="323"/>
      <c r="Q198" s="323"/>
      <c r="R198" s="323"/>
      <c r="S198" s="323"/>
      <c r="T198" s="324"/>
      <c r="AT198" s="320" t="s">
        <v>228</v>
      </c>
      <c r="AU198" s="320" t="s">
        <v>84</v>
      </c>
      <c r="AV198" s="317" t="s">
        <v>79</v>
      </c>
      <c r="AW198" s="317" t="s">
        <v>28</v>
      </c>
      <c r="AX198" s="317" t="s">
        <v>72</v>
      </c>
      <c r="AY198" s="320" t="s">
        <v>219</v>
      </c>
    </row>
    <row r="199" spans="2:65" s="325" customFormat="1" x14ac:dyDescent="0.2">
      <c r="B199" s="326"/>
      <c r="D199" s="319" t="s">
        <v>228</v>
      </c>
      <c r="E199" s="327" t="s">
        <v>1</v>
      </c>
      <c r="F199" s="328" t="s">
        <v>2407</v>
      </c>
      <c r="H199" s="329">
        <v>6.7450000000000001</v>
      </c>
      <c r="L199" s="326"/>
      <c r="M199" s="330"/>
      <c r="N199" s="331"/>
      <c r="O199" s="331"/>
      <c r="P199" s="331"/>
      <c r="Q199" s="331"/>
      <c r="R199" s="331"/>
      <c r="S199" s="331"/>
      <c r="T199" s="332"/>
      <c r="AT199" s="327" t="s">
        <v>228</v>
      </c>
      <c r="AU199" s="327" t="s">
        <v>84</v>
      </c>
      <c r="AV199" s="325" t="s">
        <v>84</v>
      </c>
      <c r="AW199" s="325" t="s">
        <v>28</v>
      </c>
      <c r="AX199" s="325" t="s">
        <v>72</v>
      </c>
      <c r="AY199" s="327" t="s">
        <v>219</v>
      </c>
    </row>
    <row r="200" spans="2:65" s="325" customFormat="1" x14ac:dyDescent="0.2">
      <c r="B200" s="326"/>
      <c r="D200" s="319" t="s">
        <v>228</v>
      </c>
      <c r="E200" s="327" t="s">
        <v>1</v>
      </c>
      <c r="F200" s="328" t="s">
        <v>2408</v>
      </c>
      <c r="H200" s="329">
        <v>5.415</v>
      </c>
      <c r="L200" s="326"/>
      <c r="M200" s="330"/>
      <c r="N200" s="331"/>
      <c r="O200" s="331"/>
      <c r="P200" s="331"/>
      <c r="Q200" s="331"/>
      <c r="R200" s="331"/>
      <c r="S200" s="331"/>
      <c r="T200" s="332"/>
      <c r="AT200" s="327" t="s">
        <v>228</v>
      </c>
      <c r="AU200" s="327" t="s">
        <v>84</v>
      </c>
      <c r="AV200" s="325" t="s">
        <v>84</v>
      </c>
      <c r="AW200" s="325" t="s">
        <v>28</v>
      </c>
      <c r="AX200" s="325" t="s">
        <v>72</v>
      </c>
      <c r="AY200" s="327" t="s">
        <v>219</v>
      </c>
    </row>
    <row r="201" spans="2:65" s="325" customFormat="1" x14ac:dyDescent="0.2">
      <c r="B201" s="326"/>
      <c r="D201" s="319" t="s">
        <v>228</v>
      </c>
      <c r="E201" s="327" t="s">
        <v>1</v>
      </c>
      <c r="F201" s="328" t="s">
        <v>2409</v>
      </c>
      <c r="H201" s="329">
        <v>12.065</v>
      </c>
      <c r="L201" s="326"/>
      <c r="M201" s="330"/>
      <c r="N201" s="331"/>
      <c r="O201" s="331"/>
      <c r="P201" s="331"/>
      <c r="Q201" s="331"/>
      <c r="R201" s="331"/>
      <c r="S201" s="331"/>
      <c r="T201" s="332"/>
      <c r="AT201" s="327" t="s">
        <v>228</v>
      </c>
      <c r="AU201" s="327" t="s">
        <v>84</v>
      </c>
      <c r="AV201" s="325" t="s">
        <v>84</v>
      </c>
      <c r="AW201" s="325" t="s">
        <v>28</v>
      </c>
      <c r="AX201" s="325" t="s">
        <v>72</v>
      </c>
      <c r="AY201" s="327" t="s">
        <v>219</v>
      </c>
    </row>
    <row r="202" spans="2:65" s="325" customFormat="1" x14ac:dyDescent="0.2">
      <c r="B202" s="326"/>
      <c r="D202" s="319" t="s">
        <v>228</v>
      </c>
      <c r="E202" s="327" t="s">
        <v>1</v>
      </c>
      <c r="F202" s="328" t="s">
        <v>2410</v>
      </c>
      <c r="H202" s="329">
        <v>15.62</v>
      </c>
      <c r="L202" s="326"/>
      <c r="M202" s="330"/>
      <c r="N202" s="331"/>
      <c r="O202" s="331"/>
      <c r="P202" s="331"/>
      <c r="Q202" s="331"/>
      <c r="R202" s="331"/>
      <c r="S202" s="331"/>
      <c r="T202" s="332"/>
      <c r="AT202" s="327" t="s">
        <v>228</v>
      </c>
      <c r="AU202" s="327" t="s">
        <v>84</v>
      </c>
      <c r="AV202" s="325" t="s">
        <v>84</v>
      </c>
      <c r="AW202" s="325" t="s">
        <v>28</v>
      </c>
      <c r="AX202" s="325" t="s">
        <v>72</v>
      </c>
      <c r="AY202" s="327" t="s">
        <v>219</v>
      </c>
    </row>
    <row r="203" spans="2:65" s="325" customFormat="1" x14ac:dyDescent="0.2">
      <c r="B203" s="326"/>
      <c r="D203" s="319" t="s">
        <v>228</v>
      </c>
      <c r="E203" s="327" t="s">
        <v>1</v>
      </c>
      <c r="F203" s="328" t="s">
        <v>2411</v>
      </c>
      <c r="H203" s="329">
        <v>6.72</v>
      </c>
      <c r="L203" s="326"/>
      <c r="M203" s="330"/>
      <c r="N203" s="331"/>
      <c r="O203" s="331"/>
      <c r="P203" s="331"/>
      <c r="Q203" s="331"/>
      <c r="R203" s="331"/>
      <c r="S203" s="331"/>
      <c r="T203" s="332"/>
      <c r="AT203" s="327" t="s">
        <v>228</v>
      </c>
      <c r="AU203" s="327" t="s">
        <v>84</v>
      </c>
      <c r="AV203" s="325" t="s">
        <v>84</v>
      </c>
      <c r="AW203" s="325" t="s">
        <v>28</v>
      </c>
      <c r="AX203" s="325" t="s">
        <v>72</v>
      </c>
      <c r="AY203" s="327" t="s">
        <v>219</v>
      </c>
    </row>
    <row r="204" spans="2:65" s="325" customFormat="1" x14ac:dyDescent="0.2">
      <c r="B204" s="326"/>
      <c r="D204" s="319" t="s">
        <v>228</v>
      </c>
      <c r="E204" s="327" t="s">
        <v>1</v>
      </c>
      <c r="F204" s="328" t="s">
        <v>2412</v>
      </c>
      <c r="H204" s="329">
        <v>27.28</v>
      </c>
      <c r="L204" s="326"/>
      <c r="M204" s="330"/>
      <c r="N204" s="331"/>
      <c r="O204" s="331"/>
      <c r="P204" s="331"/>
      <c r="Q204" s="331"/>
      <c r="R204" s="331"/>
      <c r="S204" s="331"/>
      <c r="T204" s="332"/>
      <c r="AT204" s="327" t="s">
        <v>228</v>
      </c>
      <c r="AU204" s="327" t="s">
        <v>84</v>
      </c>
      <c r="AV204" s="325" t="s">
        <v>84</v>
      </c>
      <c r="AW204" s="325" t="s">
        <v>28</v>
      </c>
      <c r="AX204" s="325" t="s">
        <v>72</v>
      </c>
      <c r="AY204" s="327" t="s">
        <v>219</v>
      </c>
    </row>
    <row r="205" spans="2:65" s="333" customFormat="1" x14ac:dyDescent="0.2">
      <c r="B205" s="334"/>
      <c r="D205" s="319" t="s">
        <v>228</v>
      </c>
      <c r="E205" s="335" t="s">
        <v>1</v>
      </c>
      <c r="F205" s="336" t="s">
        <v>248</v>
      </c>
      <c r="H205" s="337">
        <v>73.844999999999999</v>
      </c>
      <c r="L205" s="334"/>
      <c r="M205" s="365"/>
      <c r="N205" s="366"/>
      <c r="O205" s="366"/>
      <c r="P205" s="366"/>
      <c r="Q205" s="366"/>
      <c r="R205" s="366"/>
      <c r="S205" s="366"/>
      <c r="T205" s="367"/>
      <c r="AT205" s="335" t="s">
        <v>228</v>
      </c>
      <c r="AU205" s="335" t="s">
        <v>84</v>
      </c>
      <c r="AV205" s="333" t="s">
        <v>226</v>
      </c>
      <c r="AW205" s="333" t="s">
        <v>28</v>
      </c>
      <c r="AX205" s="333" t="s">
        <v>79</v>
      </c>
      <c r="AY205" s="335" t="s">
        <v>219</v>
      </c>
    </row>
    <row r="206" spans="2:65" s="227" customFormat="1" ht="6.95" customHeight="1" x14ac:dyDescent="0.2">
      <c r="B206" s="257"/>
      <c r="C206" s="258"/>
      <c r="D206" s="258"/>
      <c r="E206" s="258"/>
      <c r="F206" s="258"/>
      <c r="G206" s="258"/>
      <c r="H206" s="258"/>
      <c r="I206" s="258"/>
      <c r="J206" s="258"/>
      <c r="K206" s="258"/>
      <c r="L206" s="228"/>
    </row>
  </sheetData>
  <sheetProtection password="E2A5" sheet="1" objects="1" scenarios="1" selectLockedCells="1" selectUnlockedCells="1"/>
  <autoFilter ref="C128:K205"/>
  <mergeCells count="15">
    <mergeCell ref="E115:H115"/>
    <mergeCell ref="E119:H119"/>
    <mergeCell ref="E117:H117"/>
    <mergeCell ref="E121:H12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279"/>
  <sheetViews>
    <sheetView showGridLines="0" workbookViewId="0">
      <selection sqref="A1:XFD104857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155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.75" x14ac:dyDescent="0.2">
      <c r="B8" s="223"/>
      <c r="D8" s="226" t="s">
        <v>188</v>
      </c>
      <c r="L8" s="223"/>
    </row>
    <row r="9" spans="1:46" ht="14.45" customHeight="1" x14ac:dyDescent="0.2">
      <c r="B9" s="223"/>
      <c r="E9" s="438" t="s">
        <v>2374</v>
      </c>
      <c r="F9" s="437"/>
      <c r="G9" s="437"/>
      <c r="H9" s="437"/>
      <c r="L9" s="223"/>
    </row>
    <row r="10" spans="1:46" ht="12" customHeight="1" x14ac:dyDescent="0.2">
      <c r="B10" s="223"/>
      <c r="D10" s="226" t="s">
        <v>190</v>
      </c>
      <c r="L10" s="223"/>
    </row>
    <row r="11" spans="1:46" s="227" customFormat="1" ht="14.45" customHeight="1" x14ac:dyDescent="0.2">
      <c r="B11" s="228"/>
      <c r="E11" s="442" t="s">
        <v>2415</v>
      </c>
      <c r="F11" s="435"/>
      <c r="G11" s="435"/>
      <c r="H11" s="435"/>
      <c r="L11" s="228"/>
    </row>
    <row r="12" spans="1:46" s="227" customFormat="1" ht="12" customHeight="1" x14ac:dyDescent="0.2">
      <c r="B12" s="228"/>
      <c r="D12" s="226" t="s">
        <v>192</v>
      </c>
      <c r="L12" s="228"/>
    </row>
    <row r="13" spans="1:46" s="227" customFormat="1" ht="15.6" customHeight="1" x14ac:dyDescent="0.2">
      <c r="B13" s="228"/>
      <c r="E13" s="434" t="s">
        <v>2416</v>
      </c>
      <c r="F13" s="435"/>
      <c r="G13" s="435"/>
      <c r="H13" s="435"/>
      <c r="L13" s="228"/>
    </row>
    <row r="14" spans="1:46" s="227" customFormat="1" x14ac:dyDescent="0.2">
      <c r="B14" s="228"/>
      <c r="L14" s="228"/>
    </row>
    <row r="15" spans="1:46" s="227" customFormat="1" ht="12" customHeight="1" x14ac:dyDescent="0.2">
      <c r="B15" s="228"/>
      <c r="D15" s="226" t="s">
        <v>13</v>
      </c>
      <c r="F15" s="229" t="s">
        <v>1</v>
      </c>
      <c r="I15" s="226" t="s">
        <v>14</v>
      </c>
      <c r="J15" s="229" t="s">
        <v>1</v>
      </c>
      <c r="L15" s="228"/>
    </row>
    <row r="16" spans="1:46" s="227" customFormat="1" ht="12" customHeight="1" x14ac:dyDescent="0.2">
      <c r="B16" s="228"/>
      <c r="D16" s="226" t="s">
        <v>15</v>
      </c>
      <c r="F16" s="229" t="s">
        <v>16</v>
      </c>
      <c r="I16" s="226" t="s">
        <v>17</v>
      </c>
      <c r="J16" s="230" t="str">
        <f>'Rekapitulácia stavby'!AN8</f>
        <v>16. 3. 2022</v>
      </c>
      <c r="L16" s="228"/>
    </row>
    <row r="17" spans="2:12" s="227" customFormat="1" ht="10.9" customHeight="1" x14ac:dyDescent="0.2">
      <c r="B17" s="228"/>
      <c r="L17" s="228"/>
    </row>
    <row r="18" spans="2:12" s="227" customFormat="1" ht="12" customHeight="1" x14ac:dyDescent="0.2">
      <c r="B18" s="228"/>
      <c r="D18" s="226" t="s">
        <v>19</v>
      </c>
      <c r="I18" s="226" t="s">
        <v>20</v>
      </c>
      <c r="J18" s="229" t="s">
        <v>21</v>
      </c>
      <c r="L18" s="228"/>
    </row>
    <row r="19" spans="2:12" s="227" customFormat="1" ht="18" customHeight="1" x14ac:dyDescent="0.2">
      <c r="B19" s="228"/>
      <c r="E19" s="229" t="s">
        <v>22</v>
      </c>
      <c r="I19" s="226" t="s">
        <v>23</v>
      </c>
      <c r="J19" s="229" t="s">
        <v>1</v>
      </c>
      <c r="L19" s="228"/>
    </row>
    <row r="20" spans="2:12" s="227" customFormat="1" ht="6.95" customHeight="1" x14ac:dyDescent="0.2">
      <c r="B20" s="228"/>
      <c r="L20" s="228"/>
    </row>
    <row r="21" spans="2:12" s="227" customFormat="1" ht="12" customHeight="1" x14ac:dyDescent="0.2">
      <c r="B21" s="228"/>
      <c r="D21" s="226" t="s">
        <v>24</v>
      </c>
      <c r="I21" s="226" t="s">
        <v>20</v>
      </c>
      <c r="J21" s="229" t="str">
        <f>'Rekapitulácia stavby'!AN13</f>
        <v/>
      </c>
      <c r="L21" s="228"/>
    </row>
    <row r="22" spans="2:12" s="227" customFormat="1" ht="18" customHeight="1" x14ac:dyDescent="0.2">
      <c r="B22" s="228"/>
      <c r="E22" s="440" t="str">
        <f>'Rekapitulácia stavby'!E14</f>
        <v xml:space="preserve"> </v>
      </c>
      <c r="F22" s="440"/>
      <c r="G22" s="440"/>
      <c r="H22" s="440"/>
      <c r="I22" s="226" t="s">
        <v>23</v>
      </c>
      <c r="J22" s="229" t="str">
        <f>'Rekapitulácia stavby'!AN14</f>
        <v/>
      </c>
      <c r="L22" s="228"/>
    </row>
    <row r="23" spans="2:12" s="227" customFormat="1" ht="6.95" customHeight="1" x14ac:dyDescent="0.2">
      <c r="B23" s="228"/>
      <c r="L23" s="228"/>
    </row>
    <row r="24" spans="2:12" s="227" customFormat="1" ht="12" customHeight="1" x14ac:dyDescent="0.2">
      <c r="B24" s="228"/>
      <c r="D24" s="226" t="s">
        <v>26</v>
      </c>
      <c r="I24" s="226" t="s">
        <v>20</v>
      </c>
      <c r="J24" s="229" t="s">
        <v>1</v>
      </c>
      <c r="L24" s="228"/>
    </row>
    <row r="25" spans="2:12" s="227" customFormat="1" ht="18" customHeight="1" x14ac:dyDescent="0.2">
      <c r="B25" s="228"/>
      <c r="E25" s="229" t="s">
        <v>27</v>
      </c>
      <c r="I25" s="226" t="s">
        <v>23</v>
      </c>
      <c r="J25" s="229" t="s">
        <v>1</v>
      </c>
      <c r="L25" s="228"/>
    </row>
    <row r="26" spans="2:12" s="227" customFormat="1" ht="6.95" customHeight="1" x14ac:dyDescent="0.2">
      <c r="B26" s="228"/>
      <c r="L26" s="228"/>
    </row>
    <row r="27" spans="2:12" s="227" customFormat="1" ht="12" customHeight="1" x14ac:dyDescent="0.2">
      <c r="B27" s="228"/>
      <c r="D27" s="226" t="s">
        <v>30</v>
      </c>
      <c r="I27" s="226" t="s">
        <v>20</v>
      </c>
      <c r="J27" s="229" t="str">
        <f>IF('Rekapitulácia stavby'!AN19="","",'Rekapitulácia stavby'!AN19)</f>
        <v/>
      </c>
      <c r="L27" s="228"/>
    </row>
    <row r="28" spans="2:12" s="227" customFormat="1" ht="18" customHeight="1" x14ac:dyDescent="0.2">
      <c r="B28" s="228"/>
      <c r="E28" s="229" t="str">
        <f>IF('Rekapitulácia stavby'!E20="","",'Rekapitulácia stavby'!E20)</f>
        <v xml:space="preserve"> </v>
      </c>
      <c r="I28" s="226" t="s">
        <v>23</v>
      </c>
      <c r="J28" s="229" t="str">
        <f>IF('Rekapitulácia stavby'!AN20="","",'Rekapitulácia stavby'!AN20)</f>
        <v/>
      </c>
      <c r="L28" s="228"/>
    </row>
    <row r="29" spans="2:12" s="227" customFormat="1" ht="6.95" customHeight="1" x14ac:dyDescent="0.2">
      <c r="B29" s="228"/>
      <c r="L29" s="228"/>
    </row>
    <row r="30" spans="2:12" s="227" customFormat="1" ht="12" customHeight="1" x14ac:dyDescent="0.2">
      <c r="B30" s="228"/>
      <c r="D30" s="226" t="s">
        <v>31</v>
      </c>
      <c r="L30" s="228"/>
    </row>
    <row r="31" spans="2:12" s="231" customFormat="1" ht="14.45" customHeight="1" x14ac:dyDescent="0.2">
      <c r="B31" s="232"/>
      <c r="E31" s="441" t="s">
        <v>1</v>
      </c>
      <c r="F31" s="441"/>
      <c r="G31" s="441"/>
      <c r="H31" s="441"/>
      <c r="L31" s="232"/>
    </row>
    <row r="32" spans="2:12" s="227" customFormat="1" ht="6.95" customHeight="1" x14ac:dyDescent="0.2">
      <c r="B32" s="228"/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25.35" customHeight="1" x14ac:dyDescent="0.2">
      <c r="B34" s="228"/>
      <c r="D34" s="234" t="s">
        <v>32</v>
      </c>
      <c r="J34" s="235">
        <f>ROUND(J136, 2)</f>
        <v>0</v>
      </c>
      <c r="L34" s="228"/>
    </row>
    <row r="35" spans="2:12" s="227" customFormat="1" ht="6.95" customHeight="1" x14ac:dyDescent="0.2">
      <c r="B35" s="228"/>
      <c r="D35" s="233"/>
      <c r="E35" s="233"/>
      <c r="F35" s="233"/>
      <c r="G35" s="233"/>
      <c r="H35" s="233"/>
      <c r="I35" s="233"/>
      <c r="J35" s="233"/>
      <c r="K35" s="233"/>
      <c r="L35" s="228"/>
    </row>
    <row r="36" spans="2:12" s="227" customFormat="1" ht="14.45" customHeight="1" x14ac:dyDescent="0.2">
      <c r="B36" s="228"/>
      <c r="F36" s="236" t="s">
        <v>34</v>
      </c>
      <c r="I36" s="236" t="s">
        <v>33</v>
      </c>
      <c r="J36" s="236" t="s">
        <v>35</v>
      </c>
      <c r="L36" s="228"/>
    </row>
    <row r="37" spans="2:12" s="227" customFormat="1" ht="14.45" customHeight="1" x14ac:dyDescent="0.2">
      <c r="B37" s="228"/>
      <c r="D37" s="237" t="s">
        <v>36</v>
      </c>
      <c r="E37" s="238" t="s">
        <v>37</v>
      </c>
      <c r="F37" s="239">
        <f>ROUND((SUM(BE136:BE278)),  2)</f>
        <v>0</v>
      </c>
      <c r="G37" s="240"/>
      <c r="H37" s="240"/>
      <c r="I37" s="241">
        <v>0.2</v>
      </c>
      <c r="J37" s="239">
        <f>ROUND(((SUM(BE136:BE278))*I37),  2)</f>
        <v>0</v>
      </c>
      <c r="L37" s="228"/>
    </row>
    <row r="38" spans="2:12" s="227" customFormat="1" ht="14.45" customHeight="1" x14ac:dyDescent="0.2">
      <c r="B38" s="228"/>
      <c r="E38" s="238" t="s">
        <v>38</v>
      </c>
      <c r="F38" s="242">
        <f>ROUND((SUM(BF136:BF278)),  2)</f>
        <v>0</v>
      </c>
      <c r="I38" s="243">
        <v>0.2</v>
      </c>
      <c r="J38" s="242">
        <f>ROUND(((SUM(BF136:BF278))*I38),  2)</f>
        <v>0</v>
      </c>
      <c r="L38" s="228"/>
    </row>
    <row r="39" spans="2:12" s="227" customFormat="1" ht="14.45" hidden="1" customHeight="1" x14ac:dyDescent="0.2">
      <c r="B39" s="228"/>
      <c r="E39" s="226" t="s">
        <v>39</v>
      </c>
      <c r="F39" s="242">
        <f>ROUND((SUM(BG136:BG278)),  2)</f>
        <v>0</v>
      </c>
      <c r="I39" s="243">
        <v>0.2</v>
      </c>
      <c r="J39" s="242">
        <f>0</f>
        <v>0</v>
      </c>
      <c r="L39" s="228"/>
    </row>
    <row r="40" spans="2:12" s="227" customFormat="1" ht="14.45" hidden="1" customHeight="1" x14ac:dyDescent="0.2">
      <c r="B40" s="228"/>
      <c r="E40" s="226" t="s">
        <v>40</v>
      </c>
      <c r="F40" s="242">
        <f>ROUND((SUM(BH136:BH278)),  2)</f>
        <v>0</v>
      </c>
      <c r="I40" s="243">
        <v>0.2</v>
      </c>
      <c r="J40" s="242">
        <f>0</f>
        <v>0</v>
      </c>
      <c r="L40" s="228"/>
    </row>
    <row r="41" spans="2:12" s="227" customFormat="1" ht="14.45" hidden="1" customHeight="1" x14ac:dyDescent="0.2">
      <c r="B41" s="228"/>
      <c r="E41" s="238" t="s">
        <v>41</v>
      </c>
      <c r="F41" s="239">
        <f>ROUND((SUM(BI136:BI278)),  2)</f>
        <v>0</v>
      </c>
      <c r="G41" s="240"/>
      <c r="H41" s="240"/>
      <c r="I41" s="241">
        <v>0</v>
      </c>
      <c r="J41" s="239">
        <f>0</f>
        <v>0</v>
      </c>
      <c r="L41" s="228"/>
    </row>
    <row r="42" spans="2:12" s="227" customFormat="1" ht="6.95" customHeight="1" x14ac:dyDescent="0.2">
      <c r="B42" s="228"/>
      <c r="L42" s="228"/>
    </row>
    <row r="43" spans="2:12" s="227" customFormat="1" ht="25.35" customHeight="1" x14ac:dyDescent="0.2">
      <c r="B43" s="228"/>
      <c r="C43" s="244"/>
      <c r="D43" s="245" t="s">
        <v>42</v>
      </c>
      <c r="E43" s="246"/>
      <c r="F43" s="246"/>
      <c r="G43" s="247" t="s">
        <v>43</v>
      </c>
      <c r="H43" s="248" t="s">
        <v>44</v>
      </c>
      <c r="I43" s="246"/>
      <c r="J43" s="249">
        <f>SUM(J34:J41)</f>
        <v>0</v>
      </c>
      <c r="K43" s="250"/>
      <c r="L43" s="228"/>
    </row>
    <row r="44" spans="2:12" s="227" customFormat="1" ht="14.45" customHeight="1" x14ac:dyDescent="0.2">
      <c r="B44" s="228"/>
      <c r="L44" s="228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ht="14.45" customHeight="1" x14ac:dyDescent="0.2">
      <c r="B87" s="223"/>
      <c r="E87" s="438" t="s">
        <v>2374</v>
      </c>
      <c r="F87" s="437"/>
      <c r="G87" s="437"/>
      <c r="H87" s="437"/>
      <c r="L87" s="223"/>
    </row>
    <row r="88" spans="2:12" ht="12" customHeight="1" x14ac:dyDescent="0.2">
      <c r="B88" s="223"/>
      <c r="C88" s="226" t="s">
        <v>190</v>
      </c>
      <c r="L88" s="223"/>
    </row>
    <row r="89" spans="2:12" s="227" customFormat="1" ht="14.45" customHeight="1" x14ac:dyDescent="0.2">
      <c r="B89" s="228"/>
      <c r="E89" s="442" t="s">
        <v>2415</v>
      </c>
      <c r="F89" s="435"/>
      <c r="G89" s="435"/>
      <c r="H89" s="435"/>
      <c r="L89" s="228"/>
    </row>
    <row r="90" spans="2:12" s="227" customFormat="1" ht="12" customHeight="1" x14ac:dyDescent="0.2">
      <c r="B90" s="228"/>
      <c r="C90" s="226" t="s">
        <v>192</v>
      </c>
      <c r="L90" s="228"/>
    </row>
    <row r="91" spans="2:12" s="227" customFormat="1" ht="15.6" customHeight="1" x14ac:dyDescent="0.2">
      <c r="B91" s="228"/>
      <c r="E91" s="434" t="str">
        <f>E13</f>
        <v>1340c-2-1 - Sekcia C</v>
      </c>
      <c r="F91" s="435"/>
      <c r="G91" s="435"/>
      <c r="H91" s="435"/>
      <c r="L91" s="228"/>
    </row>
    <row r="92" spans="2:12" s="227" customFormat="1" ht="6.95" customHeight="1" x14ac:dyDescent="0.2">
      <c r="B92" s="228"/>
      <c r="L92" s="228"/>
    </row>
    <row r="93" spans="2:12" s="227" customFormat="1" ht="12" customHeight="1" x14ac:dyDescent="0.2">
      <c r="B93" s="228"/>
      <c r="C93" s="226" t="s">
        <v>15</v>
      </c>
      <c r="F93" s="229" t="str">
        <f>F16</f>
        <v>Bratislava V, k.ú. Petržalka , č.p. 3420</v>
      </c>
      <c r="I93" s="226" t="s">
        <v>17</v>
      </c>
      <c r="J93" s="230" t="str">
        <f>IF(J16="","",J16)</f>
        <v>16. 3. 2022</v>
      </c>
      <c r="L93" s="228"/>
    </row>
    <row r="94" spans="2:12" s="227" customFormat="1" ht="6.95" customHeight="1" x14ac:dyDescent="0.2">
      <c r="B94" s="228"/>
      <c r="L94" s="228"/>
    </row>
    <row r="95" spans="2:12" s="227" customFormat="1" ht="15.6" customHeight="1" x14ac:dyDescent="0.2">
      <c r="B95" s="228"/>
      <c r="C95" s="226" t="s">
        <v>19</v>
      </c>
      <c r="F95" s="229" t="str">
        <f>E19</f>
        <v>Mestská časť Bratislava- Petržalka, Kutlíková 17</v>
      </c>
      <c r="I95" s="226" t="s">
        <v>26</v>
      </c>
      <c r="J95" s="261" t="str">
        <f>E25</f>
        <v xml:space="preserve">NV-Project s.r.o. </v>
      </c>
      <c r="L95" s="228"/>
    </row>
    <row r="96" spans="2:12" s="227" customFormat="1" ht="15.6" customHeight="1" x14ac:dyDescent="0.2">
      <c r="B96" s="228"/>
      <c r="C96" s="226" t="s">
        <v>24</v>
      </c>
      <c r="F96" s="229" t="str">
        <f>IF(E22="","",E22)</f>
        <v xml:space="preserve"> </v>
      </c>
      <c r="I96" s="226" t="s">
        <v>30</v>
      </c>
      <c r="J96" s="261" t="str">
        <f>E28</f>
        <v xml:space="preserve"> </v>
      </c>
      <c r="L96" s="228"/>
    </row>
    <row r="97" spans="2:47" s="227" customFormat="1" ht="10.35" customHeight="1" x14ac:dyDescent="0.2">
      <c r="B97" s="228"/>
      <c r="L97" s="228"/>
    </row>
    <row r="98" spans="2:47" s="227" customFormat="1" ht="29.25" customHeight="1" x14ac:dyDescent="0.2">
      <c r="B98" s="228"/>
      <c r="C98" s="262" t="s">
        <v>195</v>
      </c>
      <c r="D98" s="244"/>
      <c r="E98" s="244"/>
      <c r="F98" s="244"/>
      <c r="G98" s="244"/>
      <c r="H98" s="244"/>
      <c r="I98" s="244"/>
      <c r="J98" s="263" t="s">
        <v>196</v>
      </c>
      <c r="K98" s="244"/>
      <c r="L98" s="228"/>
    </row>
    <row r="99" spans="2:47" s="227" customFormat="1" ht="10.35" customHeight="1" x14ac:dyDescent="0.2">
      <c r="B99" s="228"/>
      <c r="L99" s="228"/>
    </row>
    <row r="100" spans="2:47" s="227" customFormat="1" ht="22.9" customHeight="1" x14ac:dyDescent="0.2">
      <c r="B100" s="228"/>
      <c r="C100" s="264" t="s">
        <v>197</v>
      </c>
      <c r="J100" s="235">
        <f>J136</f>
        <v>0</v>
      </c>
      <c r="L100" s="228"/>
      <c r="AU100" s="220" t="s">
        <v>198</v>
      </c>
    </row>
    <row r="101" spans="2:47" s="265" customFormat="1" ht="24.95" customHeight="1" x14ac:dyDescent="0.2">
      <c r="B101" s="266"/>
      <c r="D101" s="267" t="s">
        <v>199</v>
      </c>
      <c r="E101" s="268"/>
      <c r="F101" s="268"/>
      <c r="G101" s="268"/>
      <c r="H101" s="268"/>
      <c r="I101" s="268"/>
      <c r="J101" s="269">
        <f>J137</f>
        <v>0</v>
      </c>
      <c r="L101" s="266"/>
    </row>
    <row r="102" spans="2:47" s="270" customFormat="1" ht="19.899999999999999" customHeight="1" x14ac:dyDescent="0.2">
      <c r="B102" s="271"/>
      <c r="D102" s="272" t="s">
        <v>486</v>
      </c>
      <c r="E102" s="273"/>
      <c r="F102" s="273"/>
      <c r="G102" s="273"/>
      <c r="H102" s="273"/>
      <c r="I102" s="273"/>
      <c r="J102" s="274">
        <f>J138</f>
        <v>0</v>
      </c>
      <c r="L102" s="271"/>
    </row>
    <row r="103" spans="2:47" s="270" customFormat="1" ht="19.899999999999999" customHeight="1" x14ac:dyDescent="0.2">
      <c r="B103" s="271"/>
      <c r="D103" s="272" t="s">
        <v>487</v>
      </c>
      <c r="E103" s="273"/>
      <c r="F103" s="273"/>
      <c r="G103" s="273"/>
      <c r="H103" s="273"/>
      <c r="I103" s="273"/>
      <c r="J103" s="274">
        <f>J142</f>
        <v>0</v>
      </c>
      <c r="L103" s="271"/>
    </row>
    <row r="104" spans="2:47" s="270" customFormat="1" ht="19.899999999999999" customHeight="1" x14ac:dyDescent="0.2">
      <c r="B104" s="271"/>
      <c r="D104" s="272" t="s">
        <v>200</v>
      </c>
      <c r="E104" s="273"/>
      <c r="F104" s="273"/>
      <c r="G104" s="273"/>
      <c r="H104" s="273"/>
      <c r="I104" s="273"/>
      <c r="J104" s="274">
        <f>J176</f>
        <v>0</v>
      </c>
      <c r="L104" s="271"/>
    </row>
    <row r="105" spans="2:47" s="270" customFormat="1" ht="19.899999999999999" customHeight="1" x14ac:dyDescent="0.2">
      <c r="B105" s="271"/>
      <c r="D105" s="272" t="s">
        <v>488</v>
      </c>
      <c r="E105" s="273"/>
      <c r="F105" s="273"/>
      <c r="G105" s="273"/>
      <c r="H105" s="273"/>
      <c r="I105" s="273"/>
      <c r="J105" s="274">
        <f>J183</f>
        <v>0</v>
      </c>
      <c r="L105" s="271"/>
    </row>
    <row r="106" spans="2:47" s="265" customFormat="1" ht="24.95" customHeight="1" x14ac:dyDescent="0.2">
      <c r="B106" s="266"/>
      <c r="D106" s="267" t="s">
        <v>201</v>
      </c>
      <c r="E106" s="268"/>
      <c r="F106" s="268"/>
      <c r="G106" s="268"/>
      <c r="H106" s="268"/>
      <c r="I106" s="268"/>
      <c r="J106" s="269">
        <f>J185</f>
        <v>0</v>
      </c>
      <c r="L106" s="266"/>
    </row>
    <row r="107" spans="2:47" s="270" customFormat="1" ht="19.899999999999999" customHeight="1" x14ac:dyDescent="0.2">
      <c r="B107" s="271"/>
      <c r="D107" s="272" t="s">
        <v>202</v>
      </c>
      <c r="E107" s="273"/>
      <c r="F107" s="273"/>
      <c r="G107" s="273"/>
      <c r="H107" s="273"/>
      <c r="I107" s="273"/>
      <c r="J107" s="274">
        <f>J186</f>
        <v>0</v>
      </c>
      <c r="L107" s="271"/>
    </row>
    <row r="108" spans="2:47" s="270" customFormat="1" ht="19.899999999999999" customHeight="1" x14ac:dyDescent="0.2">
      <c r="B108" s="271"/>
      <c r="D108" s="272" t="s">
        <v>203</v>
      </c>
      <c r="E108" s="273"/>
      <c r="F108" s="273"/>
      <c r="G108" s="273"/>
      <c r="H108" s="273"/>
      <c r="I108" s="273"/>
      <c r="J108" s="274">
        <f>J192</f>
        <v>0</v>
      </c>
      <c r="L108" s="271"/>
    </row>
    <row r="109" spans="2:47" s="270" customFormat="1" ht="19.899999999999999" customHeight="1" x14ac:dyDescent="0.2">
      <c r="B109" s="271"/>
      <c r="D109" s="272" t="s">
        <v>490</v>
      </c>
      <c r="E109" s="273"/>
      <c r="F109" s="273"/>
      <c r="G109" s="273"/>
      <c r="H109" s="273"/>
      <c r="I109" s="273"/>
      <c r="J109" s="274">
        <f>J207</f>
        <v>0</v>
      </c>
      <c r="L109" s="271"/>
    </row>
    <row r="110" spans="2:47" s="270" customFormat="1" ht="19.899999999999999" customHeight="1" x14ac:dyDescent="0.2">
      <c r="B110" s="271"/>
      <c r="D110" s="272" t="s">
        <v>204</v>
      </c>
      <c r="E110" s="273"/>
      <c r="F110" s="273"/>
      <c r="G110" s="273"/>
      <c r="H110" s="273"/>
      <c r="I110" s="273"/>
      <c r="J110" s="274">
        <f>J218</f>
        <v>0</v>
      </c>
      <c r="L110" s="271"/>
    </row>
    <row r="111" spans="2:47" s="270" customFormat="1" ht="19.899999999999999" customHeight="1" x14ac:dyDescent="0.2">
      <c r="B111" s="271"/>
      <c r="D111" s="272" t="s">
        <v>493</v>
      </c>
      <c r="E111" s="273"/>
      <c r="F111" s="273"/>
      <c r="G111" s="273"/>
      <c r="H111" s="273"/>
      <c r="I111" s="273"/>
      <c r="J111" s="274">
        <f>J240</f>
        <v>0</v>
      </c>
      <c r="L111" s="271"/>
    </row>
    <row r="112" spans="2:47" s="270" customFormat="1" ht="19.899999999999999" customHeight="1" x14ac:dyDescent="0.2">
      <c r="B112" s="271"/>
      <c r="D112" s="272" t="s">
        <v>494</v>
      </c>
      <c r="E112" s="273"/>
      <c r="F112" s="273"/>
      <c r="G112" s="273"/>
      <c r="H112" s="273"/>
      <c r="I112" s="273"/>
      <c r="J112" s="274">
        <f>J254</f>
        <v>0</v>
      </c>
      <c r="L112" s="271"/>
    </row>
    <row r="113" spans="2:12" s="227" customFormat="1" ht="21.75" customHeight="1" x14ac:dyDescent="0.2">
      <c r="B113" s="228"/>
      <c r="L113" s="228"/>
    </row>
    <row r="114" spans="2:12" s="227" customFormat="1" ht="6.95" customHeight="1" x14ac:dyDescent="0.2">
      <c r="B114" s="257"/>
      <c r="C114" s="258"/>
      <c r="D114" s="258"/>
      <c r="E114" s="258"/>
      <c r="F114" s="258"/>
      <c r="G114" s="258"/>
      <c r="H114" s="258"/>
      <c r="I114" s="258"/>
      <c r="J114" s="258"/>
      <c r="K114" s="258"/>
      <c r="L114" s="228"/>
    </row>
    <row r="118" spans="2:12" s="227" customFormat="1" ht="6.95" customHeight="1" x14ac:dyDescent="0.2">
      <c r="B118" s="259"/>
      <c r="C118" s="260"/>
      <c r="D118" s="260"/>
      <c r="E118" s="260"/>
      <c r="F118" s="260"/>
      <c r="G118" s="260"/>
      <c r="H118" s="260"/>
      <c r="I118" s="260"/>
      <c r="J118" s="260"/>
      <c r="K118" s="260"/>
      <c r="L118" s="228"/>
    </row>
    <row r="119" spans="2:12" s="227" customFormat="1" ht="24.95" customHeight="1" x14ac:dyDescent="0.2">
      <c r="B119" s="228"/>
      <c r="C119" s="224" t="s">
        <v>205</v>
      </c>
      <c r="L119" s="228"/>
    </row>
    <row r="120" spans="2:12" s="227" customFormat="1" ht="6.95" customHeight="1" x14ac:dyDescent="0.2">
      <c r="B120" s="228"/>
      <c r="L120" s="228"/>
    </row>
    <row r="121" spans="2:12" s="227" customFormat="1" ht="12" customHeight="1" x14ac:dyDescent="0.2">
      <c r="B121" s="228"/>
      <c r="C121" s="226" t="s">
        <v>12</v>
      </c>
      <c r="L121" s="228"/>
    </row>
    <row r="122" spans="2:12" s="227" customFormat="1" ht="14.45" customHeight="1" x14ac:dyDescent="0.2">
      <c r="B122" s="228"/>
      <c r="E122" s="438" t="str">
        <f>E7</f>
        <v>Obnova MŠ na Fedinovej č.7, Bratislava - I. etapa časť A</v>
      </c>
      <c r="F122" s="439"/>
      <c r="G122" s="439"/>
      <c r="H122" s="439"/>
      <c r="L122" s="228"/>
    </row>
    <row r="123" spans="2:12" ht="12" customHeight="1" x14ac:dyDescent="0.2">
      <c r="B123" s="223"/>
      <c r="C123" s="226" t="s">
        <v>188</v>
      </c>
      <c r="L123" s="223"/>
    </row>
    <row r="124" spans="2:12" ht="14.45" customHeight="1" x14ac:dyDescent="0.2">
      <c r="B124" s="223"/>
      <c r="E124" s="438" t="s">
        <v>2374</v>
      </c>
      <c r="F124" s="437"/>
      <c r="G124" s="437"/>
      <c r="H124" s="437"/>
      <c r="L124" s="223"/>
    </row>
    <row r="125" spans="2:12" ht="12" customHeight="1" x14ac:dyDescent="0.2">
      <c r="B125" s="223"/>
      <c r="C125" s="226" t="s">
        <v>190</v>
      </c>
      <c r="L125" s="223"/>
    </row>
    <row r="126" spans="2:12" s="227" customFormat="1" ht="14.45" customHeight="1" x14ac:dyDescent="0.2">
      <c r="B126" s="228"/>
      <c r="E126" s="442" t="s">
        <v>2415</v>
      </c>
      <c r="F126" s="435"/>
      <c r="G126" s="435"/>
      <c r="H126" s="435"/>
      <c r="L126" s="228"/>
    </row>
    <row r="127" spans="2:12" s="227" customFormat="1" ht="12" customHeight="1" x14ac:dyDescent="0.2">
      <c r="B127" s="228"/>
      <c r="C127" s="226" t="s">
        <v>192</v>
      </c>
      <c r="L127" s="228"/>
    </row>
    <row r="128" spans="2:12" s="227" customFormat="1" ht="15.6" customHeight="1" x14ac:dyDescent="0.2">
      <c r="B128" s="228"/>
      <c r="E128" s="434" t="str">
        <f>E13</f>
        <v>1340c-2-1 - Sekcia C</v>
      </c>
      <c r="F128" s="435"/>
      <c r="G128" s="435"/>
      <c r="H128" s="435"/>
      <c r="L128" s="228"/>
    </row>
    <row r="129" spans="2:65" s="227" customFormat="1" ht="6.95" customHeight="1" x14ac:dyDescent="0.2">
      <c r="B129" s="228"/>
      <c r="L129" s="228"/>
    </row>
    <row r="130" spans="2:65" s="227" customFormat="1" ht="12" customHeight="1" x14ac:dyDescent="0.2">
      <c r="B130" s="228"/>
      <c r="C130" s="226" t="s">
        <v>15</v>
      </c>
      <c r="F130" s="229" t="str">
        <f>F16</f>
        <v>Bratislava V, k.ú. Petržalka , č.p. 3420</v>
      </c>
      <c r="I130" s="226" t="s">
        <v>17</v>
      </c>
      <c r="J130" s="230" t="str">
        <f>IF(J16="","",J16)</f>
        <v>16. 3. 2022</v>
      </c>
      <c r="L130" s="228"/>
    </row>
    <row r="131" spans="2:65" s="227" customFormat="1" ht="6.95" customHeight="1" x14ac:dyDescent="0.2">
      <c r="B131" s="228"/>
      <c r="L131" s="228"/>
    </row>
    <row r="132" spans="2:65" s="227" customFormat="1" ht="15.6" customHeight="1" x14ac:dyDescent="0.2">
      <c r="B132" s="228"/>
      <c r="C132" s="226" t="s">
        <v>19</v>
      </c>
      <c r="F132" s="229" t="str">
        <f>E19</f>
        <v>Mestská časť Bratislava- Petržalka, Kutlíková 17</v>
      </c>
      <c r="I132" s="226" t="s">
        <v>26</v>
      </c>
      <c r="J132" s="261" t="str">
        <f>E25</f>
        <v xml:space="preserve">NV-Project s.r.o. </v>
      </c>
      <c r="L132" s="228"/>
    </row>
    <row r="133" spans="2:65" s="227" customFormat="1" ht="15.6" customHeight="1" x14ac:dyDescent="0.2">
      <c r="B133" s="228"/>
      <c r="C133" s="226" t="s">
        <v>24</v>
      </c>
      <c r="F133" s="229" t="str">
        <f>IF(E22="","",E22)</f>
        <v xml:space="preserve"> </v>
      </c>
      <c r="I133" s="226" t="s">
        <v>30</v>
      </c>
      <c r="J133" s="261" t="str">
        <f>E28</f>
        <v xml:space="preserve"> </v>
      </c>
      <c r="L133" s="228"/>
    </row>
    <row r="134" spans="2:65" s="227" customFormat="1" ht="10.35" customHeight="1" x14ac:dyDescent="0.2">
      <c r="B134" s="228"/>
      <c r="L134" s="228"/>
    </row>
    <row r="135" spans="2:65" s="275" customFormat="1" ht="29.25" customHeight="1" x14ac:dyDescent="0.2">
      <c r="B135" s="276"/>
      <c r="C135" s="277" t="s">
        <v>206</v>
      </c>
      <c r="D135" s="278" t="s">
        <v>57</v>
      </c>
      <c r="E135" s="278" t="s">
        <v>53</v>
      </c>
      <c r="F135" s="278" t="s">
        <v>54</v>
      </c>
      <c r="G135" s="278" t="s">
        <v>207</v>
      </c>
      <c r="H135" s="278" t="s">
        <v>208</v>
      </c>
      <c r="I135" s="278" t="s">
        <v>209</v>
      </c>
      <c r="J135" s="279" t="s">
        <v>196</v>
      </c>
      <c r="K135" s="280" t="s">
        <v>210</v>
      </c>
      <c r="L135" s="276"/>
      <c r="M135" s="281" t="s">
        <v>1</v>
      </c>
      <c r="N135" s="282" t="s">
        <v>36</v>
      </c>
      <c r="O135" s="282" t="s">
        <v>211</v>
      </c>
      <c r="P135" s="282" t="s">
        <v>212</v>
      </c>
      <c r="Q135" s="282" t="s">
        <v>213</v>
      </c>
      <c r="R135" s="282" t="s">
        <v>214</v>
      </c>
      <c r="S135" s="282" t="s">
        <v>215</v>
      </c>
      <c r="T135" s="283" t="s">
        <v>216</v>
      </c>
    </row>
    <row r="136" spans="2:65" s="227" customFormat="1" ht="22.9" customHeight="1" x14ac:dyDescent="0.25">
      <c r="B136" s="228"/>
      <c r="C136" s="284" t="s">
        <v>197</v>
      </c>
      <c r="J136" s="285">
        <f>BK136</f>
        <v>0</v>
      </c>
      <c r="L136" s="228"/>
      <c r="M136" s="286"/>
      <c r="N136" s="233"/>
      <c r="O136" s="233"/>
      <c r="P136" s="287">
        <f>P137+P185</f>
        <v>301.04846549999996</v>
      </c>
      <c r="Q136" s="233"/>
      <c r="R136" s="287">
        <f>R137+R185</f>
        <v>7.3001382999999995</v>
      </c>
      <c r="S136" s="233"/>
      <c r="T136" s="288">
        <f>T137+T185</f>
        <v>0</v>
      </c>
      <c r="AT136" s="220" t="s">
        <v>71</v>
      </c>
      <c r="AU136" s="220" t="s">
        <v>198</v>
      </c>
      <c r="BK136" s="289">
        <f>BK137+BK185</f>
        <v>0</v>
      </c>
    </row>
    <row r="137" spans="2:65" s="290" customFormat="1" ht="25.9" customHeight="1" x14ac:dyDescent="0.2">
      <c r="B137" s="291"/>
      <c r="D137" s="292" t="s">
        <v>71</v>
      </c>
      <c r="E137" s="293" t="s">
        <v>217</v>
      </c>
      <c r="F137" s="293" t="s">
        <v>218</v>
      </c>
      <c r="J137" s="294">
        <f>BK137</f>
        <v>0</v>
      </c>
      <c r="L137" s="291"/>
      <c r="M137" s="295"/>
      <c r="N137" s="296"/>
      <c r="O137" s="296"/>
      <c r="P137" s="297">
        <f>P138+P142+P176+P183</f>
        <v>119.34092069999998</v>
      </c>
      <c r="Q137" s="296"/>
      <c r="R137" s="297">
        <f>R138+R142+R176+R183</f>
        <v>4.8384167599999994</v>
      </c>
      <c r="S137" s="296"/>
      <c r="T137" s="298">
        <f>T138+T142+T176+T183</f>
        <v>0</v>
      </c>
      <c r="AR137" s="292" t="s">
        <v>79</v>
      </c>
      <c r="AT137" s="299" t="s">
        <v>71</v>
      </c>
      <c r="AU137" s="299" t="s">
        <v>72</v>
      </c>
      <c r="AY137" s="292" t="s">
        <v>219</v>
      </c>
      <c r="BK137" s="300">
        <f>BK138+BK142+BK176+BK183</f>
        <v>0</v>
      </c>
    </row>
    <row r="138" spans="2:65" s="290" customFormat="1" ht="22.9" customHeight="1" x14ac:dyDescent="0.2">
      <c r="B138" s="291"/>
      <c r="D138" s="292" t="s">
        <v>71</v>
      </c>
      <c r="E138" s="301" t="s">
        <v>89</v>
      </c>
      <c r="F138" s="301" t="s">
        <v>495</v>
      </c>
      <c r="J138" s="302">
        <f>BK138</f>
        <v>0</v>
      </c>
      <c r="L138" s="291"/>
      <c r="M138" s="295"/>
      <c r="N138" s="296"/>
      <c r="O138" s="296"/>
      <c r="P138" s="297">
        <f>SUM(P139:P141)</f>
        <v>8.2026000000000003</v>
      </c>
      <c r="Q138" s="296"/>
      <c r="R138" s="297">
        <f>SUM(R139:R141)</f>
        <v>2.0588340000000001</v>
      </c>
      <c r="S138" s="296"/>
      <c r="T138" s="298">
        <f>SUM(T139:T141)</f>
        <v>0</v>
      </c>
      <c r="AR138" s="292" t="s">
        <v>79</v>
      </c>
      <c r="AT138" s="299" t="s">
        <v>71</v>
      </c>
      <c r="AU138" s="299" t="s">
        <v>79</v>
      </c>
      <c r="AY138" s="292" t="s">
        <v>219</v>
      </c>
      <c r="BK138" s="300">
        <f>SUM(BK139:BK141)</f>
        <v>0</v>
      </c>
    </row>
    <row r="139" spans="2:65" s="227" customFormat="1" ht="22.15" customHeight="1" x14ac:dyDescent="0.2">
      <c r="B139" s="303"/>
      <c r="C139" s="304" t="s">
        <v>79</v>
      </c>
      <c r="D139" s="304" t="s">
        <v>222</v>
      </c>
      <c r="E139" s="305" t="s">
        <v>500</v>
      </c>
      <c r="F139" s="306" t="s">
        <v>501</v>
      </c>
      <c r="G139" s="307" t="s">
        <v>225</v>
      </c>
      <c r="H139" s="308">
        <v>18.600000000000001</v>
      </c>
      <c r="I139" s="308">
        <v>0</v>
      </c>
      <c r="J139" s="308">
        <f>ROUND(I139*H139,3)</f>
        <v>0</v>
      </c>
      <c r="K139" s="309"/>
      <c r="L139" s="228"/>
      <c r="M139" s="310" t="s">
        <v>1</v>
      </c>
      <c r="N139" s="311" t="s">
        <v>38</v>
      </c>
      <c r="O139" s="312">
        <v>0.441</v>
      </c>
      <c r="P139" s="312">
        <f>O139*H139</f>
        <v>8.2026000000000003</v>
      </c>
      <c r="Q139" s="312">
        <v>0.11069</v>
      </c>
      <c r="R139" s="312">
        <f>Q139*H139</f>
        <v>2.0588340000000001</v>
      </c>
      <c r="S139" s="312">
        <v>0</v>
      </c>
      <c r="T139" s="313">
        <f>S139*H139</f>
        <v>0</v>
      </c>
      <c r="AR139" s="314" t="s">
        <v>226</v>
      </c>
      <c r="AT139" s="314" t="s">
        <v>222</v>
      </c>
      <c r="AU139" s="314" t="s">
        <v>84</v>
      </c>
      <c r="AY139" s="220" t="s">
        <v>219</v>
      </c>
      <c r="BE139" s="315">
        <f>IF(N139="základná",J139,0)</f>
        <v>0</v>
      </c>
      <c r="BF139" s="315">
        <f>IF(N139="znížená",J139,0)</f>
        <v>0</v>
      </c>
      <c r="BG139" s="315">
        <f>IF(N139="zákl. prenesená",J139,0)</f>
        <v>0</v>
      </c>
      <c r="BH139" s="315">
        <f>IF(N139="zníž. prenesená",J139,0)</f>
        <v>0</v>
      </c>
      <c r="BI139" s="315">
        <f>IF(N139="nulová",J139,0)</f>
        <v>0</v>
      </c>
      <c r="BJ139" s="220" t="s">
        <v>84</v>
      </c>
      <c r="BK139" s="316">
        <f>ROUND(I139*H139,3)</f>
        <v>0</v>
      </c>
      <c r="BL139" s="220" t="s">
        <v>226</v>
      </c>
      <c r="BM139" s="314" t="s">
        <v>2417</v>
      </c>
    </row>
    <row r="140" spans="2:65" s="317" customFormat="1" x14ac:dyDescent="0.2">
      <c r="B140" s="318"/>
      <c r="D140" s="319" t="s">
        <v>228</v>
      </c>
      <c r="E140" s="320" t="s">
        <v>1</v>
      </c>
      <c r="F140" s="321" t="s">
        <v>374</v>
      </c>
      <c r="H140" s="320" t="s">
        <v>1</v>
      </c>
      <c r="L140" s="318"/>
      <c r="M140" s="322"/>
      <c r="N140" s="323"/>
      <c r="O140" s="323"/>
      <c r="P140" s="323"/>
      <c r="Q140" s="323"/>
      <c r="R140" s="323"/>
      <c r="S140" s="323"/>
      <c r="T140" s="324"/>
      <c r="AT140" s="320" t="s">
        <v>228</v>
      </c>
      <c r="AU140" s="320" t="s">
        <v>84</v>
      </c>
      <c r="AV140" s="317" t="s">
        <v>79</v>
      </c>
      <c r="AW140" s="317" t="s">
        <v>28</v>
      </c>
      <c r="AX140" s="317" t="s">
        <v>72</v>
      </c>
      <c r="AY140" s="320" t="s">
        <v>219</v>
      </c>
    </row>
    <row r="141" spans="2:65" s="325" customFormat="1" x14ac:dyDescent="0.2">
      <c r="B141" s="326"/>
      <c r="D141" s="319" t="s">
        <v>228</v>
      </c>
      <c r="E141" s="327" t="s">
        <v>1</v>
      </c>
      <c r="F141" s="328" t="s">
        <v>381</v>
      </c>
      <c r="H141" s="329">
        <v>18.600000000000001</v>
      </c>
      <c r="L141" s="326"/>
      <c r="M141" s="330"/>
      <c r="N141" s="331"/>
      <c r="O141" s="331"/>
      <c r="P141" s="331"/>
      <c r="Q141" s="331"/>
      <c r="R141" s="331"/>
      <c r="S141" s="331"/>
      <c r="T141" s="332"/>
      <c r="AT141" s="327" t="s">
        <v>228</v>
      </c>
      <c r="AU141" s="327" t="s">
        <v>84</v>
      </c>
      <c r="AV141" s="325" t="s">
        <v>84</v>
      </c>
      <c r="AW141" s="325" t="s">
        <v>28</v>
      </c>
      <c r="AX141" s="325" t="s">
        <v>79</v>
      </c>
      <c r="AY141" s="327" t="s">
        <v>219</v>
      </c>
    </row>
    <row r="142" spans="2:65" s="290" customFormat="1" ht="22.9" customHeight="1" x14ac:dyDescent="0.2">
      <c r="B142" s="291"/>
      <c r="D142" s="292" t="s">
        <v>71</v>
      </c>
      <c r="E142" s="301" t="s">
        <v>270</v>
      </c>
      <c r="F142" s="301" t="s">
        <v>511</v>
      </c>
      <c r="J142" s="302">
        <f>BK142</f>
        <v>0</v>
      </c>
      <c r="L142" s="291"/>
      <c r="M142" s="295"/>
      <c r="N142" s="296"/>
      <c r="O142" s="296"/>
      <c r="P142" s="297">
        <f>SUM(P143:P175)</f>
        <v>59.664887999999998</v>
      </c>
      <c r="Q142" s="296"/>
      <c r="R142" s="297">
        <f>SUM(R143:R175)</f>
        <v>2.6319001600000003</v>
      </c>
      <c r="S142" s="296"/>
      <c r="T142" s="298">
        <f>SUM(T143:T175)</f>
        <v>0</v>
      </c>
      <c r="AR142" s="292" t="s">
        <v>79</v>
      </c>
      <c r="AT142" s="299" t="s">
        <v>71</v>
      </c>
      <c r="AU142" s="299" t="s">
        <v>79</v>
      </c>
      <c r="AY142" s="292" t="s">
        <v>219</v>
      </c>
      <c r="BK142" s="300">
        <f>SUM(BK143:BK175)</f>
        <v>0</v>
      </c>
    </row>
    <row r="143" spans="2:65" s="227" customFormat="1" ht="22.15" customHeight="1" x14ac:dyDescent="0.2">
      <c r="B143" s="303"/>
      <c r="C143" s="304" t="s">
        <v>84</v>
      </c>
      <c r="D143" s="304" t="s">
        <v>222</v>
      </c>
      <c r="E143" s="305" t="s">
        <v>512</v>
      </c>
      <c r="F143" s="306" t="s">
        <v>513</v>
      </c>
      <c r="G143" s="307" t="s">
        <v>225</v>
      </c>
      <c r="H143" s="308">
        <v>19.260000000000002</v>
      </c>
      <c r="I143" s="308">
        <v>0</v>
      </c>
      <c r="J143" s="308">
        <f>ROUND(I143*H143,3)</f>
        <v>0</v>
      </c>
      <c r="K143" s="309"/>
      <c r="L143" s="228"/>
      <c r="M143" s="310" t="s">
        <v>1</v>
      </c>
      <c r="N143" s="311" t="s">
        <v>38</v>
      </c>
      <c r="O143" s="312">
        <v>8.2000000000000003E-2</v>
      </c>
      <c r="P143" s="312">
        <f>O143*H143</f>
        <v>1.5793200000000003</v>
      </c>
      <c r="Q143" s="312">
        <v>1.9000000000000001E-4</v>
      </c>
      <c r="R143" s="312">
        <f>Q143*H143</f>
        <v>3.6594000000000006E-3</v>
      </c>
      <c r="S143" s="312">
        <v>0</v>
      </c>
      <c r="T143" s="313">
        <f>S143*H143</f>
        <v>0</v>
      </c>
      <c r="AR143" s="314" t="s">
        <v>226</v>
      </c>
      <c r="AT143" s="314" t="s">
        <v>222</v>
      </c>
      <c r="AU143" s="314" t="s">
        <v>84</v>
      </c>
      <c r="AY143" s="220" t="s">
        <v>219</v>
      </c>
      <c r="BE143" s="315">
        <f>IF(N143="základná",J143,0)</f>
        <v>0</v>
      </c>
      <c r="BF143" s="315">
        <f>IF(N143="znížená",J143,0)</f>
        <v>0</v>
      </c>
      <c r="BG143" s="315">
        <f>IF(N143="zákl. prenesená",J143,0)</f>
        <v>0</v>
      </c>
      <c r="BH143" s="315">
        <f>IF(N143="zníž. prenesená",J143,0)</f>
        <v>0</v>
      </c>
      <c r="BI143" s="315">
        <f>IF(N143="nulová",J143,0)</f>
        <v>0</v>
      </c>
      <c r="BJ143" s="220" t="s">
        <v>84</v>
      </c>
      <c r="BK143" s="316">
        <f>ROUND(I143*H143,3)</f>
        <v>0</v>
      </c>
      <c r="BL143" s="220" t="s">
        <v>226</v>
      </c>
      <c r="BM143" s="314" t="s">
        <v>2418</v>
      </c>
    </row>
    <row r="144" spans="2:65" s="317" customFormat="1" x14ac:dyDescent="0.2">
      <c r="B144" s="318"/>
      <c r="D144" s="319" t="s">
        <v>228</v>
      </c>
      <c r="E144" s="320" t="s">
        <v>1</v>
      </c>
      <c r="F144" s="321" t="s">
        <v>374</v>
      </c>
      <c r="H144" s="320" t="s">
        <v>1</v>
      </c>
      <c r="L144" s="318"/>
      <c r="M144" s="322"/>
      <c r="N144" s="323"/>
      <c r="O144" s="323"/>
      <c r="P144" s="323"/>
      <c r="Q144" s="323"/>
      <c r="R144" s="323"/>
      <c r="S144" s="323"/>
      <c r="T144" s="324"/>
      <c r="AT144" s="320" t="s">
        <v>228</v>
      </c>
      <c r="AU144" s="320" t="s">
        <v>84</v>
      </c>
      <c r="AV144" s="317" t="s">
        <v>79</v>
      </c>
      <c r="AW144" s="317" t="s">
        <v>28</v>
      </c>
      <c r="AX144" s="317" t="s">
        <v>72</v>
      </c>
      <c r="AY144" s="320" t="s">
        <v>219</v>
      </c>
    </row>
    <row r="145" spans="2:65" s="325" customFormat="1" x14ac:dyDescent="0.2">
      <c r="B145" s="326"/>
      <c r="D145" s="319" t="s">
        <v>228</v>
      </c>
      <c r="E145" s="327" t="s">
        <v>1</v>
      </c>
      <c r="F145" s="328" t="s">
        <v>523</v>
      </c>
      <c r="H145" s="329">
        <v>9.36</v>
      </c>
      <c r="L145" s="326"/>
      <c r="M145" s="330"/>
      <c r="N145" s="331"/>
      <c r="O145" s="331"/>
      <c r="P145" s="331"/>
      <c r="Q145" s="331"/>
      <c r="R145" s="331"/>
      <c r="S145" s="331"/>
      <c r="T145" s="332"/>
      <c r="AT145" s="327" t="s">
        <v>228</v>
      </c>
      <c r="AU145" s="327" t="s">
        <v>84</v>
      </c>
      <c r="AV145" s="325" t="s">
        <v>84</v>
      </c>
      <c r="AW145" s="325" t="s">
        <v>28</v>
      </c>
      <c r="AX145" s="325" t="s">
        <v>72</v>
      </c>
      <c r="AY145" s="327" t="s">
        <v>219</v>
      </c>
    </row>
    <row r="146" spans="2:65" s="325" customFormat="1" x14ac:dyDescent="0.2">
      <c r="B146" s="326"/>
      <c r="D146" s="319" t="s">
        <v>228</v>
      </c>
      <c r="E146" s="327" t="s">
        <v>1</v>
      </c>
      <c r="F146" s="328" t="s">
        <v>872</v>
      </c>
      <c r="H146" s="329">
        <v>9.9</v>
      </c>
      <c r="L146" s="326"/>
      <c r="M146" s="330"/>
      <c r="N146" s="331"/>
      <c r="O146" s="331"/>
      <c r="P146" s="331"/>
      <c r="Q146" s="331"/>
      <c r="R146" s="331"/>
      <c r="S146" s="331"/>
      <c r="T146" s="332"/>
      <c r="AT146" s="327" t="s">
        <v>228</v>
      </c>
      <c r="AU146" s="327" t="s">
        <v>84</v>
      </c>
      <c r="AV146" s="325" t="s">
        <v>84</v>
      </c>
      <c r="AW146" s="325" t="s">
        <v>28</v>
      </c>
      <c r="AX146" s="325" t="s">
        <v>72</v>
      </c>
      <c r="AY146" s="327" t="s">
        <v>219</v>
      </c>
    </row>
    <row r="147" spans="2:65" s="333" customFormat="1" x14ac:dyDescent="0.2">
      <c r="B147" s="334"/>
      <c r="D147" s="319" t="s">
        <v>228</v>
      </c>
      <c r="E147" s="335" t="s">
        <v>1</v>
      </c>
      <c r="F147" s="336" t="s">
        <v>248</v>
      </c>
      <c r="H147" s="337">
        <v>19.259999999999998</v>
      </c>
      <c r="L147" s="334"/>
      <c r="M147" s="338"/>
      <c r="N147" s="339"/>
      <c r="O147" s="339"/>
      <c r="P147" s="339"/>
      <c r="Q147" s="339"/>
      <c r="R147" s="339"/>
      <c r="S147" s="339"/>
      <c r="T147" s="340"/>
      <c r="AT147" s="335" t="s">
        <v>228</v>
      </c>
      <c r="AU147" s="335" t="s">
        <v>84</v>
      </c>
      <c r="AV147" s="333" t="s">
        <v>226</v>
      </c>
      <c r="AW147" s="333" t="s">
        <v>28</v>
      </c>
      <c r="AX147" s="333" t="s">
        <v>79</v>
      </c>
      <c r="AY147" s="335" t="s">
        <v>219</v>
      </c>
    </row>
    <row r="148" spans="2:65" s="227" customFormat="1" ht="40.15" customHeight="1" x14ac:dyDescent="0.2">
      <c r="B148" s="303"/>
      <c r="C148" s="304" t="s">
        <v>89</v>
      </c>
      <c r="D148" s="304" t="s">
        <v>222</v>
      </c>
      <c r="E148" s="305" t="s">
        <v>524</v>
      </c>
      <c r="F148" s="306" t="s">
        <v>525</v>
      </c>
      <c r="G148" s="307" t="s">
        <v>225</v>
      </c>
      <c r="H148" s="308">
        <v>93.47</v>
      </c>
      <c r="I148" s="308">
        <v>0</v>
      </c>
      <c r="J148" s="308">
        <f>ROUND(I148*H148,3)</f>
        <v>0</v>
      </c>
      <c r="K148" s="309"/>
      <c r="L148" s="228"/>
      <c r="M148" s="310" t="s">
        <v>1</v>
      </c>
      <c r="N148" s="311" t="s">
        <v>38</v>
      </c>
      <c r="O148" s="312">
        <v>0.27700000000000002</v>
      </c>
      <c r="P148" s="312">
        <f>O148*H148</f>
        <v>25.891190000000002</v>
      </c>
      <c r="Q148" s="312">
        <v>1.098E-2</v>
      </c>
      <c r="R148" s="312">
        <f>Q148*H148</f>
        <v>1.0263005999999999</v>
      </c>
      <c r="S148" s="312">
        <v>0</v>
      </c>
      <c r="T148" s="313">
        <f>S148*H148</f>
        <v>0</v>
      </c>
      <c r="AR148" s="314" t="s">
        <v>226</v>
      </c>
      <c r="AT148" s="314" t="s">
        <v>222</v>
      </c>
      <c r="AU148" s="314" t="s">
        <v>84</v>
      </c>
      <c r="AY148" s="220" t="s">
        <v>219</v>
      </c>
      <c r="BE148" s="315">
        <f>IF(N148="základná",J148,0)</f>
        <v>0</v>
      </c>
      <c r="BF148" s="315">
        <f>IF(N148="znížená",J148,0)</f>
        <v>0</v>
      </c>
      <c r="BG148" s="315">
        <f>IF(N148="zákl. prenesená",J148,0)</f>
        <v>0</v>
      </c>
      <c r="BH148" s="315">
        <f>IF(N148="zníž. prenesená",J148,0)</f>
        <v>0</v>
      </c>
      <c r="BI148" s="315">
        <f>IF(N148="nulová",J148,0)</f>
        <v>0</v>
      </c>
      <c r="BJ148" s="220" t="s">
        <v>84</v>
      </c>
      <c r="BK148" s="316">
        <f>ROUND(I148*H148,3)</f>
        <v>0</v>
      </c>
      <c r="BL148" s="220" t="s">
        <v>226</v>
      </c>
      <c r="BM148" s="314" t="s">
        <v>2419</v>
      </c>
    </row>
    <row r="149" spans="2:65" s="317" customFormat="1" x14ac:dyDescent="0.2">
      <c r="B149" s="318"/>
      <c r="D149" s="319" t="s">
        <v>228</v>
      </c>
      <c r="E149" s="320" t="s">
        <v>1</v>
      </c>
      <c r="F149" s="321" t="s">
        <v>374</v>
      </c>
      <c r="H149" s="320" t="s">
        <v>1</v>
      </c>
      <c r="L149" s="318"/>
      <c r="M149" s="322"/>
      <c r="N149" s="323"/>
      <c r="O149" s="323"/>
      <c r="P149" s="323"/>
      <c r="Q149" s="323"/>
      <c r="R149" s="323"/>
      <c r="S149" s="323"/>
      <c r="T149" s="324"/>
      <c r="AT149" s="320" t="s">
        <v>228</v>
      </c>
      <c r="AU149" s="320" t="s">
        <v>84</v>
      </c>
      <c r="AV149" s="317" t="s">
        <v>79</v>
      </c>
      <c r="AW149" s="317" t="s">
        <v>28</v>
      </c>
      <c r="AX149" s="317" t="s">
        <v>72</v>
      </c>
      <c r="AY149" s="320" t="s">
        <v>219</v>
      </c>
    </row>
    <row r="150" spans="2:65" s="325" customFormat="1" x14ac:dyDescent="0.2">
      <c r="B150" s="326"/>
      <c r="D150" s="319" t="s">
        <v>228</v>
      </c>
      <c r="E150" s="327" t="s">
        <v>1</v>
      </c>
      <c r="F150" s="328" t="s">
        <v>2420</v>
      </c>
      <c r="H150" s="329">
        <v>93.47</v>
      </c>
      <c r="L150" s="326"/>
      <c r="M150" s="330"/>
      <c r="N150" s="331"/>
      <c r="O150" s="331"/>
      <c r="P150" s="331"/>
      <c r="Q150" s="331"/>
      <c r="R150" s="331"/>
      <c r="S150" s="331"/>
      <c r="T150" s="332"/>
      <c r="AT150" s="327" t="s">
        <v>228</v>
      </c>
      <c r="AU150" s="327" t="s">
        <v>84</v>
      </c>
      <c r="AV150" s="325" t="s">
        <v>84</v>
      </c>
      <c r="AW150" s="325" t="s">
        <v>28</v>
      </c>
      <c r="AX150" s="325" t="s">
        <v>79</v>
      </c>
      <c r="AY150" s="327" t="s">
        <v>219</v>
      </c>
    </row>
    <row r="151" spans="2:65" s="227" customFormat="1" ht="30" customHeight="1" x14ac:dyDescent="0.2">
      <c r="B151" s="303"/>
      <c r="C151" s="304" t="s">
        <v>226</v>
      </c>
      <c r="D151" s="304" t="s">
        <v>222</v>
      </c>
      <c r="E151" s="305" t="s">
        <v>528</v>
      </c>
      <c r="F151" s="306" t="s">
        <v>529</v>
      </c>
      <c r="G151" s="307" t="s">
        <v>225</v>
      </c>
      <c r="H151" s="308">
        <v>111.33199999999999</v>
      </c>
      <c r="I151" s="308">
        <v>0</v>
      </c>
      <c r="J151" s="308">
        <f>ROUND(I151*H151,3)</f>
        <v>0</v>
      </c>
      <c r="K151" s="309"/>
      <c r="L151" s="228"/>
      <c r="M151" s="310" t="s">
        <v>1</v>
      </c>
      <c r="N151" s="311" t="s">
        <v>38</v>
      </c>
      <c r="O151" s="312">
        <v>0.156</v>
      </c>
      <c r="P151" s="312">
        <f>O151*H151</f>
        <v>17.367791999999998</v>
      </c>
      <c r="Q151" s="312">
        <v>1.0880000000000001E-2</v>
      </c>
      <c r="R151" s="312">
        <f>Q151*H151</f>
        <v>1.21129216</v>
      </c>
      <c r="S151" s="312">
        <v>0</v>
      </c>
      <c r="T151" s="313">
        <f>S151*H151</f>
        <v>0</v>
      </c>
      <c r="AR151" s="314" t="s">
        <v>226</v>
      </c>
      <c r="AT151" s="314" t="s">
        <v>222</v>
      </c>
      <c r="AU151" s="314" t="s">
        <v>84</v>
      </c>
      <c r="AY151" s="220" t="s">
        <v>219</v>
      </c>
      <c r="BE151" s="315">
        <f>IF(N151="základná",J151,0)</f>
        <v>0</v>
      </c>
      <c r="BF151" s="315">
        <f>IF(N151="znížená",J151,0)</f>
        <v>0</v>
      </c>
      <c r="BG151" s="315">
        <f>IF(N151="zákl. prenesená",J151,0)</f>
        <v>0</v>
      </c>
      <c r="BH151" s="315">
        <f>IF(N151="zníž. prenesená",J151,0)</f>
        <v>0</v>
      </c>
      <c r="BI151" s="315">
        <f>IF(N151="nulová",J151,0)</f>
        <v>0</v>
      </c>
      <c r="BJ151" s="220" t="s">
        <v>84</v>
      </c>
      <c r="BK151" s="316">
        <f>ROUND(I151*H151,3)</f>
        <v>0</v>
      </c>
      <c r="BL151" s="220" t="s">
        <v>226</v>
      </c>
      <c r="BM151" s="314" t="s">
        <v>2421</v>
      </c>
    </row>
    <row r="152" spans="2:65" s="317" customFormat="1" x14ac:dyDescent="0.2">
      <c r="B152" s="318"/>
      <c r="D152" s="319" t="s">
        <v>228</v>
      </c>
      <c r="E152" s="320" t="s">
        <v>1</v>
      </c>
      <c r="F152" s="321" t="s">
        <v>2422</v>
      </c>
      <c r="H152" s="320" t="s">
        <v>1</v>
      </c>
      <c r="L152" s="318"/>
      <c r="M152" s="322"/>
      <c r="N152" s="323"/>
      <c r="O152" s="323"/>
      <c r="P152" s="323"/>
      <c r="Q152" s="323"/>
      <c r="R152" s="323"/>
      <c r="S152" s="323"/>
      <c r="T152" s="324"/>
      <c r="AT152" s="320" t="s">
        <v>228</v>
      </c>
      <c r="AU152" s="320" t="s">
        <v>84</v>
      </c>
      <c r="AV152" s="317" t="s">
        <v>79</v>
      </c>
      <c r="AW152" s="317" t="s">
        <v>28</v>
      </c>
      <c r="AX152" s="317" t="s">
        <v>72</v>
      </c>
      <c r="AY152" s="320" t="s">
        <v>219</v>
      </c>
    </row>
    <row r="153" spans="2:65" s="325" customFormat="1" x14ac:dyDescent="0.2">
      <c r="B153" s="326"/>
      <c r="D153" s="319" t="s">
        <v>228</v>
      </c>
      <c r="E153" s="327" t="s">
        <v>1</v>
      </c>
      <c r="F153" s="328" t="s">
        <v>2423</v>
      </c>
      <c r="H153" s="329">
        <v>124.398</v>
      </c>
      <c r="L153" s="326"/>
      <c r="M153" s="330"/>
      <c r="N153" s="331"/>
      <c r="O153" s="331"/>
      <c r="P153" s="331"/>
      <c r="Q153" s="331"/>
      <c r="R153" s="331"/>
      <c r="S153" s="331"/>
      <c r="T153" s="332"/>
      <c r="AT153" s="327" t="s">
        <v>228</v>
      </c>
      <c r="AU153" s="327" t="s">
        <v>84</v>
      </c>
      <c r="AV153" s="325" t="s">
        <v>84</v>
      </c>
      <c r="AW153" s="325" t="s">
        <v>28</v>
      </c>
      <c r="AX153" s="325" t="s">
        <v>72</v>
      </c>
      <c r="AY153" s="327" t="s">
        <v>219</v>
      </c>
    </row>
    <row r="154" spans="2:65" s="325" customFormat="1" x14ac:dyDescent="0.2">
      <c r="B154" s="326"/>
      <c r="D154" s="319" t="s">
        <v>228</v>
      </c>
      <c r="E154" s="327" t="s">
        <v>1</v>
      </c>
      <c r="F154" s="328" t="s">
        <v>232</v>
      </c>
      <c r="H154" s="329">
        <v>-1.5760000000000001</v>
      </c>
      <c r="L154" s="326"/>
      <c r="M154" s="330"/>
      <c r="N154" s="331"/>
      <c r="O154" s="331"/>
      <c r="P154" s="331"/>
      <c r="Q154" s="331"/>
      <c r="R154" s="331"/>
      <c r="S154" s="331"/>
      <c r="T154" s="332"/>
      <c r="AT154" s="327" t="s">
        <v>228</v>
      </c>
      <c r="AU154" s="327" t="s">
        <v>84</v>
      </c>
      <c r="AV154" s="325" t="s">
        <v>84</v>
      </c>
      <c r="AW154" s="325" t="s">
        <v>28</v>
      </c>
      <c r="AX154" s="325" t="s">
        <v>72</v>
      </c>
      <c r="AY154" s="327" t="s">
        <v>219</v>
      </c>
    </row>
    <row r="155" spans="2:65" s="325" customFormat="1" x14ac:dyDescent="0.2">
      <c r="B155" s="326"/>
      <c r="D155" s="319" t="s">
        <v>228</v>
      </c>
      <c r="E155" s="327" t="s">
        <v>1</v>
      </c>
      <c r="F155" s="328" t="s">
        <v>896</v>
      </c>
      <c r="H155" s="329">
        <v>-4.95</v>
      </c>
      <c r="L155" s="326"/>
      <c r="M155" s="330"/>
      <c r="N155" s="331"/>
      <c r="O155" s="331"/>
      <c r="P155" s="331"/>
      <c r="Q155" s="331"/>
      <c r="R155" s="331"/>
      <c r="S155" s="331"/>
      <c r="T155" s="332"/>
      <c r="AT155" s="327" t="s">
        <v>228</v>
      </c>
      <c r="AU155" s="327" t="s">
        <v>84</v>
      </c>
      <c r="AV155" s="325" t="s">
        <v>84</v>
      </c>
      <c r="AW155" s="325" t="s">
        <v>28</v>
      </c>
      <c r="AX155" s="325" t="s">
        <v>72</v>
      </c>
      <c r="AY155" s="327" t="s">
        <v>219</v>
      </c>
    </row>
    <row r="156" spans="2:65" s="325" customFormat="1" x14ac:dyDescent="0.2">
      <c r="B156" s="326"/>
      <c r="D156" s="319" t="s">
        <v>228</v>
      </c>
      <c r="E156" s="327" t="s">
        <v>1</v>
      </c>
      <c r="F156" s="328" t="s">
        <v>924</v>
      </c>
      <c r="H156" s="329">
        <v>-9.9</v>
      </c>
      <c r="L156" s="326"/>
      <c r="M156" s="330"/>
      <c r="N156" s="331"/>
      <c r="O156" s="331"/>
      <c r="P156" s="331"/>
      <c r="Q156" s="331"/>
      <c r="R156" s="331"/>
      <c r="S156" s="331"/>
      <c r="T156" s="332"/>
      <c r="AT156" s="327" t="s">
        <v>228</v>
      </c>
      <c r="AU156" s="327" t="s">
        <v>84</v>
      </c>
      <c r="AV156" s="325" t="s">
        <v>84</v>
      </c>
      <c r="AW156" s="325" t="s">
        <v>28</v>
      </c>
      <c r="AX156" s="325" t="s">
        <v>72</v>
      </c>
      <c r="AY156" s="327" t="s">
        <v>219</v>
      </c>
    </row>
    <row r="157" spans="2:65" s="325" customFormat="1" x14ac:dyDescent="0.2">
      <c r="B157" s="326"/>
      <c r="D157" s="319" t="s">
        <v>228</v>
      </c>
      <c r="E157" s="327" t="s">
        <v>1</v>
      </c>
      <c r="F157" s="328" t="s">
        <v>895</v>
      </c>
      <c r="H157" s="329">
        <v>-6.84</v>
      </c>
      <c r="L157" s="326"/>
      <c r="M157" s="330"/>
      <c r="N157" s="331"/>
      <c r="O157" s="331"/>
      <c r="P157" s="331"/>
      <c r="Q157" s="331"/>
      <c r="R157" s="331"/>
      <c r="S157" s="331"/>
      <c r="T157" s="332"/>
      <c r="AT157" s="327" t="s">
        <v>228</v>
      </c>
      <c r="AU157" s="327" t="s">
        <v>84</v>
      </c>
      <c r="AV157" s="325" t="s">
        <v>84</v>
      </c>
      <c r="AW157" s="325" t="s">
        <v>28</v>
      </c>
      <c r="AX157" s="325" t="s">
        <v>72</v>
      </c>
      <c r="AY157" s="327" t="s">
        <v>219</v>
      </c>
    </row>
    <row r="158" spans="2:65" s="325" customFormat="1" x14ac:dyDescent="0.2">
      <c r="B158" s="326"/>
      <c r="D158" s="319" t="s">
        <v>228</v>
      </c>
      <c r="E158" s="327" t="s">
        <v>1</v>
      </c>
      <c r="F158" s="328" t="s">
        <v>2424</v>
      </c>
      <c r="H158" s="329">
        <v>-2.1</v>
      </c>
      <c r="L158" s="326"/>
      <c r="M158" s="330"/>
      <c r="N158" s="331"/>
      <c r="O158" s="331"/>
      <c r="P158" s="331"/>
      <c r="Q158" s="331"/>
      <c r="R158" s="331"/>
      <c r="S158" s="331"/>
      <c r="T158" s="332"/>
      <c r="AT158" s="327" t="s">
        <v>228</v>
      </c>
      <c r="AU158" s="327" t="s">
        <v>84</v>
      </c>
      <c r="AV158" s="325" t="s">
        <v>84</v>
      </c>
      <c r="AW158" s="325" t="s">
        <v>28</v>
      </c>
      <c r="AX158" s="325" t="s">
        <v>72</v>
      </c>
      <c r="AY158" s="327" t="s">
        <v>219</v>
      </c>
    </row>
    <row r="159" spans="2:65" s="325" customFormat="1" x14ac:dyDescent="0.2">
      <c r="B159" s="326"/>
      <c r="D159" s="319" t="s">
        <v>228</v>
      </c>
      <c r="E159" s="327" t="s">
        <v>1</v>
      </c>
      <c r="F159" s="328" t="s">
        <v>2425</v>
      </c>
      <c r="H159" s="329">
        <v>7.2</v>
      </c>
      <c r="L159" s="326"/>
      <c r="M159" s="330"/>
      <c r="N159" s="331"/>
      <c r="O159" s="331"/>
      <c r="P159" s="331"/>
      <c r="Q159" s="331"/>
      <c r="R159" s="331"/>
      <c r="S159" s="331"/>
      <c r="T159" s="332"/>
      <c r="AT159" s="327" t="s">
        <v>228</v>
      </c>
      <c r="AU159" s="327" t="s">
        <v>84</v>
      </c>
      <c r="AV159" s="325" t="s">
        <v>84</v>
      </c>
      <c r="AW159" s="325" t="s">
        <v>28</v>
      </c>
      <c r="AX159" s="325" t="s">
        <v>72</v>
      </c>
      <c r="AY159" s="327" t="s">
        <v>219</v>
      </c>
    </row>
    <row r="160" spans="2:65" s="325" customFormat="1" x14ac:dyDescent="0.2">
      <c r="B160" s="326"/>
      <c r="D160" s="319" t="s">
        <v>228</v>
      </c>
      <c r="E160" s="327" t="s">
        <v>1</v>
      </c>
      <c r="F160" s="328" t="s">
        <v>2426</v>
      </c>
      <c r="H160" s="329">
        <v>3.6</v>
      </c>
      <c r="L160" s="326"/>
      <c r="M160" s="330"/>
      <c r="N160" s="331"/>
      <c r="O160" s="331"/>
      <c r="P160" s="331"/>
      <c r="Q160" s="331"/>
      <c r="R160" s="331"/>
      <c r="S160" s="331"/>
      <c r="T160" s="332"/>
      <c r="AT160" s="327" t="s">
        <v>228</v>
      </c>
      <c r="AU160" s="327" t="s">
        <v>84</v>
      </c>
      <c r="AV160" s="325" t="s">
        <v>84</v>
      </c>
      <c r="AW160" s="325" t="s">
        <v>28</v>
      </c>
      <c r="AX160" s="325" t="s">
        <v>72</v>
      </c>
      <c r="AY160" s="327" t="s">
        <v>219</v>
      </c>
    </row>
    <row r="161" spans="2:65" s="325" customFormat="1" x14ac:dyDescent="0.2">
      <c r="B161" s="326"/>
      <c r="D161" s="319" t="s">
        <v>228</v>
      </c>
      <c r="E161" s="327" t="s">
        <v>1</v>
      </c>
      <c r="F161" s="328" t="s">
        <v>2427</v>
      </c>
      <c r="H161" s="329">
        <v>1.5</v>
      </c>
      <c r="L161" s="326"/>
      <c r="M161" s="330"/>
      <c r="N161" s="331"/>
      <c r="O161" s="331"/>
      <c r="P161" s="331"/>
      <c r="Q161" s="331"/>
      <c r="R161" s="331"/>
      <c r="S161" s="331"/>
      <c r="T161" s="332"/>
      <c r="AT161" s="327" t="s">
        <v>228</v>
      </c>
      <c r="AU161" s="327" t="s">
        <v>84</v>
      </c>
      <c r="AV161" s="325" t="s">
        <v>84</v>
      </c>
      <c r="AW161" s="325" t="s">
        <v>28</v>
      </c>
      <c r="AX161" s="325" t="s">
        <v>72</v>
      </c>
      <c r="AY161" s="327" t="s">
        <v>219</v>
      </c>
    </row>
    <row r="162" spans="2:65" s="333" customFormat="1" x14ac:dyDescent="0.2">
      <c r="B162" s="334"/>
      <c r="D162" s="319" t="s">
        <v>228</v>
      </c>
      <c r="E162" s="335" t="s">
        <v>1</v>
      </c>
      <c r="F162" s="336" t="s">
        <v>248</v>
      </c>
      <c r="H162" s="337">
        <v>111.33199999999999</v>
      </c>
      <c r="L162" s="334"/>
      <c r="M162" s="338"/>
      <c r="N162" s="339"/>
      <c r="O162" s="339"/>
      <c r="P162" s="339"/>
      <c r="Q162" s="339"/>
      <c r="R162" s="339"/>
      <c r="S162" s="339"/>
      <c r="T162" s="340"/>
      <c r="AT162" s="335" t="s">
        <v>228</v>
      </c>
      <c r="AU162" s="335" t="s">
        <v>84</v>
      </c>
      <c r="AV162" s="333" t="s">
        <v>226</v>
      </c>
      <c r="AW162" s="333" t="s">
        <v>28</v>
      </c>
      <c r="AX162" s="333" t="s">
        <v>79</v>
      </c>
      <c r="AY162" s="335" t="s">
        <v>219</v>
      </c>
    </row>
    <row r="163" spans="2:65" s="227" customFormat="1" ht="22.15" customHeight="1" x14ac:dyDescent="0.2">
      <c r="B163" s="303"/>
      <c r="C163" s="304" t="s">
        <v>265</v>
      </c>
      <c r="D163" s="304" t="s">
        <v>222</v>
      </c>
      <c r="E163" s="305" t="s">
        <v>567</v>
      </c>
      <c r="F163" s="306" t="s">
        <v>568</v>
      </c>
      <c r="G163" s="307" t="s">
        <v>225</v>
      </c>
      <c r="H163" s="308">
        <v>18.600000000000001</v>
      </c>
      <c r="I163" s="308">
        <v>0</v>
      </c>
      <c r="J163" s="308">
        <f>ROUND(I163*H163,3)</f>
        <v>0</v>
      </c>
      <c r="K163" s="309"/>
      <c r="L163" s="228"/>
      <c r="M163" s="310" t="s">
        <v>1</v>
      </c>
      <c r="N163" s="311" t="s">
        <v>38</v>
      </c>
      <c r="O163" s="312">
        <v>5.1999999999999998E-2</v>
      </c>
      <c r="P163" s="312">
        <f>O163*H163</f>
        <v>0.96720000000000006</v>
      </c>
      <c r="Q163" s="312">
        <v>2.3000000000000001E-4</v>
      </c>
      <c r="R163" s="312">
        <f>Q163*H163</f>
        <v>4.2780000000000006E-3</v>
      </c>
      <c r="S163" s="312">
        <v>0</v>
      </c>
      <c r="T163" s="313">
        <f>S163*H163</f>
        <v>0</v>
      </c>
      <c r="AR163" s="314" t="s">
        <v>226</v>
      </c>
      <c r="AT163" s="314" t="s">
        <v>222</v>
      </c>
      <c r="AU163" s="314" t="s">
        <v>84</v>
      </c>
      <c r="AY163" s="220" t="s">
        <v>219</v>
      </c>
      <c r="BE163" s="315">
        <f>IF(N163="základná",J163,0)</f>
        <v>0</v>
      </c>
      <c r="BF163" s="315">
        <f>IF(N163="znížená",J163,0)</f>
        <v>0</v>
      </c>
      <c r="BG163" s="315">
        <f>IF(N163="zákl. prenesená",J163,0)</f>
        <v>0</v>
      </c>
      <c r="BH163" s="315">
        <f>IF(N163="zníž. prenesená",J163,0)</f>
        <v>0</v>
      </c>
      <c r="BI163" s="315">
        <f>IF(N163="nulová",J163,0)</f>
        <v>0</v>
      </c>
      <c r="BJ163" s="220" t="s">
        <v>84</v>
      </c>
      <c r="BK163" s="316">
        <f>ROUND(I163*H163,3)</f>
        <v>0</v>
      </c>
      <c r="BL163" s="220" t="s">
        <v>226</v>
      </c>
      <c r="BM163" s="314" t="s">
        <v>2428</v>
      </c>
    </row>
    <row r="164" spans="2:65" s="317" customFormat="1" x14ac:dyDescent="0.2">
      <c r="B164" s="318"/>
      <c r="D164" s="319" t="s">
        <v>228</v>
      </c>
      <c r="E164" s="320" t="s">
        <v>1</v>
      </c>
      <c r="F164" s="321" t="s">
        <v>374</v>
      </c>
      <c r="H164" s="320" t="s">
        <v>1</v>
      </c>
      <c r="L164" s="318"/>
      <c r="M164" s="322"/>
      <c r="N164" s="323"/>
      <c r="O164" s="323"/>
      <c r="P164" s="323"/>
      <c r="Q164" s="323"/>
      <c r="R164" s="323"/>
      <c r="S164" s="323"/>
      <c r="T164" s="324"/>
      <c r="AT164" s="320" t="s">
        <v>228</v>
      </c>
      <c r="AU164" s="320" t="s">
        <v>84</v>
      </c>
      <c r="AV164" s="317" t="s">
        <v>79</v>
      </c>
      <c r="AW164" s="317" t="s">
        <v>28</v>
      </c>
      <c r="AX164" s="317" t="s">
        <v>72</v>
      </c>
      <c r="AY164" s="320" t="s">
        <v>219</v>
      </c>
    </row>
    <row r="165" spans="2:65" s="317" customFormat="1" x14ac:dyDescent="0.2">
      <c r="B165" s="318"/>
      <c r="D165" s="319" t="s">
        <v>228</v>
      </c>
      <c r="E165" s="320" t="s">
        <v>1</v>
      </c>
      <c r="F165" s="321" t="s">
        <v>2422</v>
      </c>
      <c r="H165" s="320" t="s">
        <v>1</v>
      </c>
      <c r="L165" s="318"/>
      <c r="M165" s="322"/>
      <c r="N165" s="323"/>
      <c r="O165" s="323"/>
      <c r="P165" s="323"/>
      <c r="Q165" s="323"/>
      <c r="R165" s="323"/>
      <c r="S165" s="323"/>
      <c r="T165" s="324"/>
      <c r="AT165" s="320" t="s">
        <v>228</v>
      </c>
      <c r="AU165" s="320" t="s">
        <v>84</v>
      </c>
      <c r="AV165" s="317" t="s">
        <v>79</v>
      </c>
      <c r="AW165" s="317" t="s">
        <v>28</v>
      </c>
      <c r="AX165" s="317" t="s">
        <v>72</v>
      </c>
      <c r="AY165" s="320" t="s">
        <v>219</v>
      </c>
    </row>
    <row r="166" spans="2:65" s="325" customFormat="1" x14ac:dyDescent="0.2">
      <c r="B166" s="326"/>
      <c r="D166" s="319" t="s">
        <v>228</v>
      </c>
      <c r="E166" s="327" t="s">
        <v>1</v>
      </c>
      <c r="F166" s="328" t="s">
        <v>381</v>
      </c>
      <c r="H166" s="329">
        <v>18.600000000000001</v>
      </c>
      <c r="L166" s="326"/>
      <c r="M166" s="330"/>
      <c r="N166" s="331"/>
      <c r="O166" s="331"/>
      <c r="P166" s="331"/>
      <c r="Q166" s="331"/>
      <c r="R166" s="331"/>
      <c r="S166" s="331"/>
      <c r="T166" s="332"/>
      <c r="AT166" s="327" t="s">
        <v>228</v>
      </c>
      <c r="AU166" s="327" t="s">
        <v>84</v>
      </c>
      <c r="AV166" s="325" t="s">
        <v>84</v>
      </c>
      <c r="AW166" s="325" t="s">
        <v>28</v>
      </c>
      <c r="AX166" s="325" t="s">
        <v>79</v>
      </c>
      <c r="AY166" s="327" t="s">
        <v>219</v>
      </c>
    </row>
    <row r="167" spans="2:65" s="227" customFormat="1" ht="22.15" customHeight="1" x14ac:dyDescent="0.2">
      <c r="B167" s="303"/>
      <c r="C167" s="304" t="s">
        <v>270</v>
      </c>
      <c r="D167" s="304" t="s">
        <v>222</v>
      </c>
      <c r="E167" s="305" t="s">
        <v>579</v>
      </c>
      <c r="F167" s="306" t="s">
        <v>580</v>
      </c>
      <c r="G167" s="307" t="s">
        <v>225</v>
      </c>
      <c r="H167" s="308">
        <v>18.600000000000001</v>
      </c>
      <c r="I167" s="308">
        <v>0</v>
      </c>
      <c r="J167" s="308">
        <f>ROUND(I167*H167,3)</f>
        <v>0</v>
      </c>
      <c r="K167" s="309"/>
      <c r="L167" s="228"/>
      <c r="M167" s="310" t="s">
        <v>1</v>
      </c>
      <c r="N167" s="311" t="s">
        <v>38</v>
      </c>
      <c r="O167" s="312">
        <v>0.24801000000000001</v>
      </c>
      <c r="P167" s="312">
        <f>O167*H167</f>
        <v>4.6129860000000003</v>
      </c>
      <c r="Q167" s="312">
        <v>4.9300000000000004E-3</v>
      </c>
      <c r="R167" s="312">
        <f>Q167*H167</f>
        <v>9.1698000000000016E-2</v>
      </c>
      <c r="S167" s="312">
        <v>0</v>
      </c>
      <c r="T167" s="313">
        <f>S167*H167</f>
        <v>0</v>
      </c>
      <c r="AR167" s="314" t="s">
        <v>226</v>
      </c>
      <c r="AT167" s="314" t="s">
        <v>222</v>
      </c>
      <c r="AU167" s="314" t="s">
        <v>84</v>
      </c>
      <c r="AY167" s="220" t="s">
        <v>219</v>
      </c>
      <c r="BE167" s="315">
        <f>IF(N167="základná",J167,0)</f>
        <v>0</v>
      </c>
      <c r="BF167" s="315">
        <f>IF(N167="znížená",J167,0)</f>
        <v>0</v>
      </c>
      <c r="BG167" s="315">
        <f>IF(N167="zákl. prenesená",J167,0)</f>
        <v>0</v>
      </c>
      <c r="BH167" s="315">
        <f>IF(N167="zníž. prenesená",J167,0)</f>
        <v>0</v>
      </c>
      <c r="BI167" s="315">
        <f>IF(N167="nulová",J167,0)</f>
        <v>0</v>
      </c>
      <c r="BJ167" s="220" t="s">
        <v>84</v>
      </c>
      <c r="BK167" s="316">
        <f>ROUND(I167*H167,3)</f>
        <v>0</v>
      </c>
      <c r="BL167" s="220" t="s">
        <v>226</v>
      </c>
      <c r="BM167" s="314" t="s">
        <v>2429</v>
      </c>
    </row>
    <row r="168" spans="2:65" s="227" customFormat="1" ht="22.15" customHeight="1" x14ac:dyDescent="0.2">
      <c r="B168" s="303"/>
      <c r="C168" s="304" t="s">
        <v>274</v>
      </c>
      <c r="D168" s="304" t="s">
        <v>222</v>
      </c>
      <c r="E168" s="305" t="s">
        <v>586</v>
      </c>
      <c r="F168" s="306" t="s">
        <v>587</v>
      </c>
      <c r="G168" s="307" t="s">
        <v>225</v>
      </c>
      <c r="H168" s="308">
        <v>18.600000000000001</v>
      </c>
      <c r="I168" s="308">
        <v>0</v>
      </c>
      <c r="J168" s="308">
        <f>ROUND(I168*H168,3)</f>
        <v>0</v>
      </c>
      <c r="K168" s="309"/>
      <c r="L168" s="228"/>
      <c r="M168" s="310" t="s">
        <v>1</v>
      </c>
      <c r="N168" s="311" t="s">
        <v>38</v>
      </c>
      <c r="O168" s="312">
        <v>0.31900000000000001</v>
      </c>
      <c r="P168" s="312">
        <f>O168*H168</f>
        <v>5.9334000000000007</v>
      </c>
      <c r="Q168" s="312">
        <v>1.312E-2</v>
      </c>
      <c r="R168" s="312">
        <f>Q168*H168</f>
        <v>0.24403200000000003</v>
      </c>
      <c r="S168" s="312">
        <v>0</v>
      </c>
      <c r="T168" s="313">
        <f>S168*H168</f>
        <v>0</v>
      </c>
      <c r="AR168" s="314" t="s">
        <v>226</v>
      </c>
      <c r="AT168" s="314" t="s">
        <v>222</v>
      </c>
      <c r="AU168" s="314" t="s">
        <v>84</v>
      </c>
      <c r="AY168" s="220" t="s">
        <v>219</v>
      </c>
      <c r="BE168" s="315">
        <f>IF(N168="základná",J168,0)</f>
        <v>0</v>
      </c>
      <c r="BF168" s="315">
        <f>IF(N168="znížená",J168,0)</f>
        <v>0</v>
      </c>
      <c r="BG168" s="315">
        <f>IF(N168="zákl. prenesená",J168,0)</f>
        <v>0</v>
      </c>
      <c r="BH168" s="315">
        <f>IF(N168="zníž. prenesená",J168,0)</f>
        <v>0</v>
      </c>
      <c r="BI168" s="315">
        <f>IF(N168="nulová",J168,0)</f>
        <v>0</v>
      </c>
      <c r="BJ168" s="220" t="s">
        <v>84</v>
      </c>
      <c r="BK168" s="316">
        <f>ROUND(I168*H168,3)</f>
        <v>0</v>
      </c>
      <c r="BL168" s="220" t="s">
        <v>226</v>
      </c>
      <c r="BM168" s="314" t="s">
        <v>2430</v>
      </c>
    </row>
    <row r="169" spans="2:65" s="317" customFormat="1" x14ac:dyDescent="0.2">
      <c r="B169" s="318"/>
      <c r="D169" s="319" t="s">
        <v>228</v>
      </c>
      <c r="E169" s="320" t="s">
        <v>1</v>
      </c>
      <c r="F169" s="321" t="s">
        <v>374</v>
      </c>
      <c r="H169" s="320" t="s">
        <v>1</v>
      </c>
      <c r="L169" s="318"/>
      <c r="M169" s="322"/>
      <c r="N169" s="323"/>
      <c r="O169" s="323"/>
      <c r="P169" s="323"/>
      <c r="Q169" s="323"/>
      <c r="R169" s="323"/>
      <c r="S169" s="323"/>
      <c r="T169" s="324"/>
      <c r="AT169" s="320" t="s">
        <v>228</v>
      </c>
      <c r="AU169" s="320" t="s">
        <v>84</v>
      </c>
      <c r="AV169" s="317" t="s">
        <v>79</v>
      </c>
      <c r="AW169" s="317" t="s">
        <v>28</v>
      </c>
      <c r="AX169" s="317" t="s">
        <v>72</v>
      </c>
      <c r="AY169" s="320" t="s">
        <v>219</v>
      </c>
    </row>
    <row r="170" spans="2:65" s="317" customFormat="1" x14ac:dyDescent="0.2">
      <c r="B170" s="318"/>
      <c r="D170" s="319" t="s">
        <v>228</v>
      </c>
      <c r="E170" s="320" t="s">
        <v>1</v>
      </c>
      <c r="F170" s="321" t="s">
        <v>2422</v>
      </c>
      <c r="H170" s="320" t="s">
        <v>1</v>
      </c>
      <c r="L170" s="318"/>
      <c r="M170" s="322"/>
      <c r="N170" s="323"/>
      <c r="O170" s="323"/>
      <c r="P170" s="323"/>
      <c r="Q170" s="323"/>
      <c r="R170" s="323"/>
      <c r="S170" s="323"/>
      <c r="T170" s="324"/>
      <c r="AT170" s="320" t="s">
        <v>228</v>
      </c>
      <c r="AU170" s="320" t="s">
        <v>84</v>
      </c>
      <c r="AV170" s="317" t="s">
        <v>79</v>
      </c>
      <c r="AW170" s="317" t="s">
        <v>28</v>
      </c>
      <c r="AX170" s="317" t="s">
        <v>72</v>
      </c>
      <c r="AY170" s="320" t="s">
        <v>219</v>
      </c>
    </row>
    <row r="171" spans="2:65" s="325" customFormat="1" x14ac:dyDescent="0.2">
      <c r="B171" s="326"/>
      <c r="D171" s="319" t="s">
        <v>228</v>
      </c>
      <c r="E171" s="327" t="s">
        <v>1</v>
      </c>
      <c r="F171" s="328" t="s">
        <v>381</v>
      </c>
      <c r="H171" s="329">
        <v>18.600000000000001</v>
      </c>
      <c r="L171" s="326"/>
      <c r="M171" s="330"/>
      <c r="N171" s="331"/>
      <c r="O171" s="331"/>
      <c r="P171" s="331"/>
      <c r="Q171" s="331"/>
      <c r="R171" s="331"/>
      <c r="S171" s="331"/>
      <c r="T171" s="332"/>
      <c r="AT171" s="327" t="s">
        <v>228</v>
      </c>
      <c r="AU171" s="327" t="s">
        <v>84</v>
      </c>
      <c r="AV171" s="325" t="s">
        <v>84</v>
      </c>
      <c r="AW171" s="325" t="s">
        <v>28</v>
      </c>
      <c r="AX171" s="325" t="s">
        <v>79</v>
      </c>
      <c r="AY171" s="327" t="s">
        <v>219</v>
      </c>
    </row>
    <row r="172" spans="2:65" s="227" customFormat="1" ht="22.15" customHeight="1" x14ac:dyDescent="0.2">
      <c r="B172" s="303"/>
      <c r="C172" s="304" t="s">
        <v>279</v>
      </c>
      <c r="D172" s="304" t="s">
        <v>222</v>
      </c>
      <c r="E172" s="305" t="s">
        <v>603</v>
      </c>
      <c r="F172" s="306" t="s">
        <v>604</v>
      </c>
      <c r="G172" s="307" t="s">
        <v>268</v>
      </c>
      <c r="H172" s="308">
        <v>1</v>
      </c>
      <c r="I172" s="308">
        <v>0</v>
      </c>
      <c r="J172" s="308">
        <f>ROUND(I172*H172,3)</f>
        <v>0</v>
      </c>
      <c r="K172" s="309"/>
      <c r="L172" s="228"/>
      <c r="M172" s="310" t="s">
        <v>1</v>
      </c>
      <c r="N172" s="311" t="s">
        <v>38</v>
      </c>
      <c r="O172" s="312">
        <v>3.3130000000000002</v>
      </c>
      <c r="P172" s="312">
        <f>O172*H172</f>
        <v>3.3130000000000002</v>
      </c>
      <c r="Q172" s="312">
        <v>3.9640000000000002E-2</v>
      </c>
      <c r="R172" s="312">
        <f>Q172*H172</f>
        <v>3.9640000000000002E-2</v>
      </c>
      <c r="S172" s="312">
        <v>0</v>
      </c>
      <c r="T172" s="313">
        <f>S172*H172</f>
        <v>0</v>
      </c>
      <c r="AR172" s="314" t="s">
        <v>226</v>
      </c>
      <c r="AT172" s="314" t="s">
        <v>222</v>
      </c>
      <c r="AU172" s="314" t="s">
        <v>84</v>
      </c>
      <c r="AY172" s="220" t="s">
        <v>219</v>
      </c>
      <c r="BE172" s="315">
        <f>IF(N172="základná",J172,0)</f>
        <v>0</v>
      </c>
      <c r="BF172" s="315">
        <f>IF(N172="znížená",J172,0)</f>
        <v>0</v>
      </c>
      <c r="BG172" s="315">
        <f>IF(N172="zákl. prenesená",J172,0)</f>
        <v>0</v>
      </c>
      <c r="BH172" s="315">
        <f>IF(N172="zníž. prenesená",J172,0)</f>
        <v>0</v>
      </c>
      <c r="BI172" s="315">
        <f>IF(N172="nulová",J172,0)</f>
        <v>0</v>
      </c>
      <c r="BJ172" s="220" t="s">
        <v>84</v>
      </c>
      <c r="BK172" s="316">
        <f>ROUND(I172*H172,3)</f>
        <v>0</v>
      </c>
      <c r="BL172" s="220" t="s">
        <v>226</v>
      </c>
      <c r="BM172" s="314" t="s">
        <v>2431</v>
      </c>
    </row>
    <row r="173" spans="2:65" s="317" customFormat="1" x14ac:dyDescent="0.2">
      <c r="B173" s="318"/>
      <c r="D173" s="319" t="s">
        <v>228</v>
      </c>
      <c r="E173" s="320" t="s">
        <v>1</v>
      </c>
      <c r="F173" s="321" t="s">
        <v>374</v>
      </c>
      <c r="H173" s="320" t="s">
        <v>1</v>
      </c>
      <c r="L173" s="318"/>
      <c r="M173" s="322"/>
      <c r="N173" s="323"/>
      <c r="O173" s="323"/>
      <c r="P173" s="323"/>
      <c r="Q173" s="323"/>
      <c r="R173" s="323"/>
      <c r="S173" s="323"/>
      <c r="T173" s="324"/>
      <c r="AT173" s="320" t="s">
        <v>228</v>
      </c>
      <c r="AU173" s="320" t="s">
        <v>84</v>
      </c>
      <c r="AV173" s="317" t="s">
        <v>79</v>
      </c>
      <c r="AW173" s="317" t="s">
        <v>28</v>
      </c>
      <c r="AX173" s="317" t="s">
        <v>72</v>
      </c>
      <c r="AY173" s="320" t="s">
        <v>219</v>
      </c>
    </row>
    <row r="174" spans="2:65" s="325" customFormat="1" x14ac:dyDescent="0.2">
      <c r="B174" s="326"/>
      <c r="D174" s="319" t="s">
        <v>228</v>
      </c>
      <c r="E174" s="327" t="s">
        <v>1</v>
      </c>
      <c r="F174" s="328" t="s">
        <v>79</v>
      </c>
      <c r="H174" s="329">
        <v>1</v>
      </c>
      <c r="L174" s="326"/>
      <c r="M174" s="330"/>
      <c r="N174" s="331"/>
      <c r="O174" s="331"/>
      <c r="P174" s="331"/>
      <c r="Q174" s="331"/>
      <c r="R174" s="331"/>
      <c r="S174" s="331"/>
      <c r="T174" s="332"/>
      <c r="AT174" s="327" t="s">
        <v>228</v>
      </c>
      <c r="AU174" s="327" t="s">
        <v>84</v>
      </c>
      <c r="AV174" s="325" t="s">
        <v>84</v>
      </c>
      <c r="AW174" s="325" t="s">
        <v>28</v>
      </c>
      <c r="AX174" s="325" t="s">
        <v>79</v>
      </c>
      <c r="AY174" s="327" t="s">
        <v>219</v>
      </c>
    </row>
    <row r="175" spans="2:65" s="227" customFormat="1" ht="22.15" customHeight="1" x14ac:dyDescent="0.2">
      <c r="B175" s="303"/>
      <c r="C175" s="349" t="s">
        <v>220</v>
      </c>
      <c r="D175" s="349" t="s">
        <v>606</v>
      </c>
      <c r="E175" s="350" t="s">
        <v>607</v>
      </c>
      <c r="F175" s="351" t="s">
        <v>992</v>
      </c>
      <c r="G175" s="352" t="s">
        <v>268</v>
      </c>
      <c r="H175" s="353">
        <v>1</v>
      </c>
      <c r="I175" s="353">
        <v>0</v>
      </c>
      <c r="J175" s="353">
        <f>ROUND(I175*H175,3)</f>
        <v>0</v>
      </c>
      <c r="K175" s="354"/>
      <c r="L175" s="355"/>
      <c r="M175" s="356" t="s">
        <v>1</v>
      </c>
      <c r="N175" s="357" t="s">
        <v>38</v>
      </c>
      <c r="O175" s="312">
        <v>0</v>
      </c>
      <c r="P175" s="312">
        <f>O175*H175</f>
        <v>0</v>
      </c>
      <c r="Q175" s="312">
        <v>1.0999999999999999E-2</v>
      </c>
      <c r="R175" s="312">
        <f>Q175*H175</f>
        <v>1.0999999999999999E-2</v>
      </c>
      <c r="S175" s="312">
        <v>0</v>
      </c>
      <c r="T175" s="313">
        <f>S175*H175</f>
        <v>0</v>
      </c>
      <c r="AR175" s="314" t="s">
        <v>279</v>
      </c>
      <c r="AT175" s="314" t="s">
        <v>606</v>
      </c>
      <c r="AU175" s="314" t="s">
        <v>84</v>
      </c>
      <c r="AY175" s="220" t="s">
        <v>219</v>
      </c>
      <c r="BE175" s="315">
        <f>IF(N175="základná",J175,0)</f>
        <v>0</v>
      </c>
      <c r="BF175" s="315">
        <f>IF(N175="znížená",J175,0)</f>
        <v>0</v>
      </c>
      <c r="BG175" s="315">
        <f>IF(N175="zákl. prenesená",J175,0)</f>
        <v>0</v>
      </c>
      <c r="BH175" s="315">
        <f>IF(N175="zníž. prenesená",J175,0)</f>
        <v>0</v>
      </c>
      <c r="BI175" s="315">
        <f>IF(N175="nulová",J175,0)</f>
        <v>0</v>
      </c>
      <c r="BJ175" s="220" t="s">
        <v>84</v>
      </c>
      <c r="BK175" s="316">
        <f>ROUND(I175*H175,3)</f>
        <v>0</v>
      </c>
      <c r="BL175" s="220" t="s">
        <v>226</v>
      </c>
      <c r="BM175" s="314" t="s">
        <v>2432</v>
      </c>
    </row>
    <row r="176" spans="2:65" s="290" customFormat="1" ht="22.9" customHeight="1" x14ac:dyDescent="0.2">
      <c r="B176" s="291"/>
      <c r="D176" s="292" t="s">
        <v>71</v>
      </c>
      <c r="E176" s="301" t="s">
        <v>220</v>
      </c>
      <c r="F176" s="301" t="s">
        <v>221</v>
      </c>
      <c r="J176" s="302">
        <f>BK176</f>
        <v>0</v>
      </c>
      <c r="L176" s="291"/>
      <c r="M176" s="295"/>
      <c r="N176" s="296"/>
      <c r="O176" s="296"/>
      <c r="P176" s="297">
        <f>SUM(P177:P182)</f>
        <v>39.557438699999999</v>
      </c>
      <c r="Q176" s="296"/>
      <c r="R176" s="297">
        <f>SUM(R177:R182)</f>
        <v>0.1476826</v>
      </c>
      <c r="S176" s="296"/>
      <c r="T176" s="298">
        <f>SUM(T177:T182)</f>
        <v>0</v>
      </c>
      <c r="AR176" s="292" t="s">
        <v>79</v>
      </c>
      <c r="AT176" s="299" t="s">
        <v>71</v>
      </c>
      <c r="AU176" s="299" t="s">
        <v>79</v>
      </c>
      <c r="AY176" s="292" t="s">
        <v>219</v>
      </c>
      <c r="BK176" s="300">
        <f>SUM(BK177:BK182)</f>
        <v>0</v>
      </c>
    </row>
    <row r="177" spans="2:65" s="227" customFormat="1" ht="22.15" customHeight="1" x14ac:dyDescent="0.2">
      <c r="B177" s="303"/>
      <c r="C177" s="304" t="s">
        <v>301</v>
      </c>
      <c r="D177" s="304" t="s">
        <v>222</v>
      </c>
      <c r="E177" s="305" t="s">
        <v>613</v>
      </c>
      <c r="F177" s="306" t="s">
        <v>614</v>
      </c>
      <c r="G177" s="307" t="s">
        <v>225</v>
      </c>
      <c r="H177" s="308">
        <v>93.47</v>
      </c>
      <c r="I177" s="308">
        <v>0</v>
      </c>
      <c r="J177" s="308">
        <f>ROUND(I177*H177,3)</f>
        <v>0</v>
      </c>
      <c r="K177" s="309"/>
      <c r="L177" s="228"/>
      <c r="M177" s="310" t="s">
        <v>1</v>
      </c>
      <c r="N177" s="311" t="s">
        <v>38</v>
      </c>
      <c r="O177" s="312">
        <v>9.9210000000000007E-2</v>
      </c>
      <c r="P177" s="312">
        <f>O177*H177</f>
        <v>9.2731586999999998</v>
      </c>
      <c r="Q177" s="312">
        <v>1.5299999999999999E-3</v>
      </c>
      <c r="R177" s="312">
        <f>Q177*H177</f>
        <v>0.1430091</v>
      </c>
      <c r="S177" s="312">
        <v>0</v>
      </c>
      <c r="T177" s="313">
        <f>S177*H177</f>
        <v>0</v>
      </c>
      <c r="AR177" s="314" t="s">
        <v>226</v>
      </c>
      <c r="AT177" s="314" t="s">
        <v>222</v>
      </c>
      <c r="AU177" s="314" t="s">
        <v>84</v>
      </c>
      <c r="AY177" s="220" t="s">
        <v>219</v>
      </c>
      <c r="BE177" s="315">
        <f>IF(N177="základná",J177,0)</f>
        <v>0</v>
      </c>
      <c r="BF177" s="315">
        <f>IF(N177="znížená",J177,0)</f>
        <v>0</v>
      </c>
      <c r="BG177" s="315">
        <f>IF(N177="zákl. prenesená",J177,0)</f>
        <v>0</v>
      </c>
      <c r="BH177" s="315">
        <f>IF(N177="zníž. prenesená",J177,0)</f>
        <v>0</v>
      </c>
      <c r="BI177" s="315">
        <f>IF(N177="nulová",J177,0)</f>
        <v>0</v>
      </c>
      <c r="BJ177" s="220" t="s">
        <v>84</v>
      </c>
      <c r="BK177" s="316">
        <f>ROUND(I177*H177,3)</f>
        <v>0</v>
      </c>
      <c r="BL177" s="220" t="s">
        <v>226</v>
      </c>
      <c r="BM177" s="314" t="s">
        <v>2433</v>
      </c>
    </row>
    <row r="178" spans="2:65" s="227" customFormat="1" ht="14.45" customHeight="1" x14ac:dyDescent="0.2">
      <c r="B178" s="303"/>
      <c r="C178" s="304" t="s">
        <v>306</v>
      </c>
      <c r="D178" s="304" t="s">
        <v>222</v>
      </c>
      <c r="E178" s="305" t="s">
        <v>617</v>
      </c>
      <c r="F178" s="306" t="s">
        <v>618</v>
      </c>
      <c r="G178" s="307" t="s">
        <v>225</v>
      </c>
      <c r="H178" s="308">
        <v>93.47</v>
      </c>
      <c r="I178" s="308">
        <v>0</v>
      </c>
      <c r="J178" s="308">
        <f>ROUND(I178*H178,3)</f>
        <v>0</v>
      </c>
      <c r="K178" s="309"/>
      <c r="L178" s="228"/>
      <c r="M178" s="310" t="s">
        <v>1</v>
      </c>
      <c r="N178" s="311" t="s">
        <v>38</v>
      </c>
      <c r="O178" s="312">
        <v>0.32400000000000001</v>
      </c>
      <c r="P178" s="312">
        <f>O178*H178</f>
        <v>30.284279999999999</v>
      </c>
      <c r="Q178" s="312">
        <v>5.0000000000000002E-5</v>
      </c>
      <c r="R178" s="312">
        <f>Q178*H178</f>
        <v>4.6735000000000006E-3</v>
      </c>
      <c r="S178" s="312">
        <v>0</v>
      </c>
      <c r="T178" s="313">
        <f>S178*H178</f>
        <v>0</v>
      </c>
      <c r="AR178" s="314" t="s">
        <v>226</v>
      </c>
      <c r="AT178" s="314" t="s">
        <v>222</v>
      </c>
      <c r="AU178" s="314" t="s">
        <v>84</v>
      </c>
      <c r="AY178" s="220" t="s">
        <v>219</v>
      </c>
      <c r="BE178" s="315">
        <f>IF(N178="základná",J178,0)</f>
        <v>0</v>
      </c>
      <c r="BF178" s="315">
        <f>IF(N178="znížená",J178,0)</f>
        <v>0</v>
      </c>
      <c r="BG178" s="315">
        <f>IF(N178="zákl. prenesená",J178,0)</f>
        <v>0</v>
      </c>
      <c r="BH178" s="315">
        <f>IF(N178="zníž. prenesená",J178,0)</f>
        <v>0</v>
      </c>
      <c r="BI178" s="315">
        <f>IF(N178="nulová",J178,0)</f>
        <v>0</v>
      </c>
      <c r="BJ178" s="220" t="s">
        <v>84</v>
      </c>
      <c r="BK178" s="316">
        <f>ROUND(I178*H178,3)</f>
        <v>0</v>
      </c>
      <c r="BL178" s="220" t="s">
        <v>226</v>
      </c>
      <c r="BM178" s="314" t="s">
        <v>2434</v>
      </c>
    </row>
    <row r="179" spans="2:65" s="317" customFormat="1" x14ac:dyDescent="0.2">
      <c r="B179" s="318"/>
      <c r="D179" s="319" t="s">
        <v>228</v>
      </c>
      <c r="E179" s="320" t="s">
        <v>1</v>
      </c>
      <c r="F179" s="321" t="s">
        <v>374</v>
      </c>
      <c r="H179" s="320" t="s">
        <v>1</v>
      </c>
      <c r="L179" s="318"/>
      <c r="M179" s="322"/>
      <c r="N179" s="323"/>
      <c r="O179" s="323"/>
      <c r="P179" s="323"/>
      <c r="Q179" s="323"/>
      <c r="R179" s="323"/>
      <c r="S179" s="323"/>
      <c r="T179" s="324"/>
      <c r="AT179" s="320" t="s">
        <v>228</v>
      </c>
      <c r="AU179" s="320" t="s">
        <v>84</v>
      </c>
      <c r="AV179" s="317" t="s">
        <v>79</v>
      </c>
      <c r="AW179" s="317" t="s">
        <v>28</v>
      </c>
      <c r="AX179" s="317" t="s">
        <v>72</v>
      </c>
      <c r="AY179" s="320" t="s">
        <v>219</v>
      </c>
    </row>
    <row r="180" spans="2:65" s="317" customFormat="1" x14ac:dyDescent="0.2">
      <c r="B180" s="318"/>
      <c r="D180" s="319" t="s">
        <v>228</v>
      </c>
      <c r="E180" s="320" t="s">
        <v>1</v>
      </c>
      <c r="F180" s="321" t="s">
        <v>2422</v>
      </c>
      <c r="H180" s="320" t="s">
        <v>1</v>
      </c>
      <c r="L180" s="318"/>
      <c r="M180" s="322"/>
      <c r="N180" s="323"/>
      <c r="O180" s="323"/>
      <c r="P180" s="323"/>
      <c r="Q180" s="323"/>
      <c r="R180" s="323"/>
      <c r="S180" s="323"/>
      <c r="T180" s="324"/>
      <c r="AT180" s="320" t="s">
        <v>228</v>
      </c>
      <c r="AU180" s="320" t="s">
        <v>84</v>
      </c>
      <c r="AV180" s="317" t="s">
        <v>79</v>
      </c>
      <c r="AW180" s="317" t="s">
        <v>28</v>
      </c>
      <c r="AX180" s="317" t="s">
        <v>72</v>
      </c>
      <c r="AY180" s="320" t="s">
        <v>219</v>
      </c>
    </row>
    <row r="181" spans="2:65" s="325" customFormat="1" x14ac:dyDescent="0.2">
      <c r="B181" s="326"/>
      <c r="D181" s="319" t="s">
        <v>228</v>
      </c>
      <c r="E181" s="327" t="s">
        <v>1</v>
      </c>
      <c r="F181" s="328" t="s">
        <v>2420</v>
      </c>
      <c r="H181" s="329">
        <v>93.47</v>
      </c>
      <c r="L181" s="326"/>
      <c r="M181" s="330"/>
      <c r="N181" s="331"/>
      <c r="O181" s="331"/>
      <c r="P181" s="331"/>
      <c r="Q181" s="331"/>
      <c r="R181" s="331"/>
      <c r="S181" s="331"/>
      <c r="T181" s="332"/>
      <c r="AT181" s="327" t="s">
        <v>228</v>
      </c>
      <c r="AU181" s="327" t="s">
        <v>84</v>
      </c>
      <c r="AV181" s="325" t="s">
        <v>84</v>
      </c>
      <c r="AW181" s="325" t="s">
        <v>28</v>
      </c>
      <c r="AX181" s="325" t="s">
        <v>72</v>
      </c>
      <c r="AY181" s="327" t="s">
        <v>219</v>
      </c>
    </row>
    <row r="182" spans="2:65" s="333" customFormat="1" x14ac:dyDescent="0.2">
      <c r="B182" s="334"/>
      <c r="D182" s="319" t="s">
        <v>228</v>
      </c>
      <c r="E182" s="335" t="s">
        <v>1</v>
      </c>
      <c r="F182" s="336" t="s">
        <v>248</v>
      </c>
      <c r="H182" s="337">
        <v>93.47</v>
      </c>
      <c r="L182" s="334"/>
      <c r="M182" s="338"/>
      <c r="N182" s="339"/>
      <c r="O182" s="339"/>
      <c r="P182" s="339"/>
      <c r="Q182" s="339"/>
      <c r="R182" s="339"/>
      <c r="S182" s="339"/>
      <c r="T182" s="340"/>
      <c r="AT182" s="335" t="s">
        <v>228</v>
      </c>
      <c r="AU182" s="335" t="s">
        <v>84</v>
      </c>
      <c r="AV182" s="333" t="s">
        <v>226</v>
      </c>
      <c r="AW182" s="333" t="s">
        <v>28</v>
      </c>
      <c r="AX182" s="333" t="s">
        <v>79</v>
      </c>
      <c r="AY182" s="335" t="s">
        <v>219</v>
      </c>
    </row>
    <row r="183" spans="2:65" s="290" customFormat="1" ht="22.9" customHeight="1" x14ac:dyDescent="0.2">
      <c r="B183" s="291"/>
      <c r="D183" s="292" t="s">
        <v>71</v>
      </c>
      <c r="E183" s="301" t="s">
        <v>620</v>
      </c>
      <c r="F183" s="301" t="s">
        <v>621</v>
      </c>
      <c r="J183" s="302">
        <f>BK183</f>
        <v>0</v>
      </c>
      <c r="L183" s="291"/>
      <c r="M183" s="295"/>
      <c r="N183" s="296"/>
      <c r="O183" s="296"/>
      <c r="P183" s="297">
        <f>P184</f>
        <v>11.915994000000001</v>
      </c>
      <c r="Q183" s="296"/>
      <c r="R183" s="297">
        <f>R184</f>
        <v>0</v>
      </c>
      <c r="S183" s="296"/>
      <c r="T183" s="298">
        <f>T184</f>
        <v>0</v>
      </c>
      <c r="AR183" s="292" t="s">
        <v>79</v>
      </c>
      <c r="AT183" s="299" t="s">
        <v>71</v>
      </c>
      <c r="AU183" s="299" t="s">
        <v>79</v>
      </c>
      <c r="AY183" s="292" t="s">
        <v>219</v>
      </c>
      <c r="BK183" s="300">
        <f>BK184</f>
        <v>0</v>
      </c>
    </row>
    <row r="184" spans="2:65" s="227" customFormat="1" ht="22.15" customHeight="1" x14ac:dyDescent="0.2">
      <c r="B184" s="303"/>
      <c r="C184" s="304" t="s">
        <v>310</v>
      </c>
      <c r="D184" s="304" t="s">
        <v>222</v>
      </c>
      <c r="E184" s="305" t="s">
        <v>623</v>
      </c>
      <c r="F184" s="306" t="s">
        <v>624</v>
      </c>
      <c r="G184" s="307" t="s">
        <v>299</v>
      </c>
      <c r="H184" s="308">
        <v>4.8380000000000001</v>
      </c>
      <c r="I184" s="308">
        <v>0</v>
      </c>
      <c r="J184" s="308">
        <f>ROUND(I184*H184,3)</f>
        <v>0</v>
      </c>
      <c r="K184" s="309"/>
      <c r="L184" s="228"/>
      <c r="M184" s="310" t="s">
        <v>1</v>
      </c>
      <c r="N184" s="311" t="s">
        <v>38</v>
      </c>
      <c r="O184" s="312">
        <v>2.4630000000000001</v>
      </c>
      <c r="P184" s="312">
        <f>O184*H184</f>
        <v>11.915994000000001</v>
      </c>
      <c r="Q184" s="312">
        <v>0</v>
      </c>
      <c r="R184" s="312">
        <f>Q184*H184</f>
        <v>0</v>
      </c>
      <c r="S184" s="312">
        <v>0</v>
      </c>
      <c r="T184" s="313">
        <f>S184*H184</f>
        <v>0</v>
      </c>
      <c r="AR184" s="314" t="s">
        <v>226</v>
      </c>
      <c r="AT184" s="314" t="s">
        <v>222</v>
      </c>
      <c r="AU184" s="314" t="s">
        <v>84</v>
      </c>
      <c r="AY184" s="220" t="s">
        <v>219</v>
      </c>
      <c r="BE184" s="315">
        <f>IF(N184="základná",J184,0)</f>
        <v>0</v>
      </c>
      <c r="BF184" s="315">
        <f>IF(N184="znížená",J184,0)</f>
        <v>0</v>
      </c>
      <c r="BG184" s="315">
        <f>IF(N184="zákl. prenesená",J184,0)</f>
        <v>0</v>
      </c>
      <c r="BH184" s="315">
        <f>IF(N184="zníž. prenesená",J184,0)</f>
        <v>0</v>
      </c>
      <c r="BI184" s="315">
        <f>IF(N184="nulová",J184,0)</f>
        <v>0</v>
      </c>
      <c r="BJ184" s="220" t="s">
        <v>84</v>
      </c>
      <c r="BK184" s="316">
        <f>ROUND(I184*H184,3)</f>
        <v>0</v>
      </c>
      <c r="BL184" s="220" t="s">
        <v>226</v>
      </c>
      <c r="BM184" s="314" t="s">
        <v>2435</v>
      </c>
    </row>
    <row r="185" spans="2:65" s="290" customFormat="1" ht="25.9" customHeight="1" x14ac:dyDescent="0.2">
      <c r="B185" s="291"/>
      <c r="D185" s="292" t="s">
        <v>71</v>
      </c>
      <c r="E185" s="293" t="s">
        <v>314</v>
      </c>
      <c r="F185" s="293" t="s">
        <v>315</v>
      </c>
      <c r="J185" s="294">
        <f>BK185</f>
        <v>0</v>
      </c>
      <c r="L185" s="291"/>
      <c r="M185" s="295"/>
      <c r="N185" s="296"/>
      <c r="O185" s="296"/>
      <c r="P185" s="297">
        <f>P186+P192+P207+P218+P240+P254</f>
        <v>181.70754479999999</v>
      </c>
      <c r="Q185" s="296"/>
      <c r="R185" s="297">
        <f>R186+R192+R207+R218+R240+R254</f>
        <v>2.4617215400000001</v>
      </c>
      <c r="S185" s="296"/>
      <c r="T185" s="298">
        <f>T186+T192+T207+T218+T240+T254</f>
        <v>0</v>
      </c>
      <c r="AR185" s="292" t="s">
        <v>84</v>
      </c>
      <c r="AT185" s="299" t="s">
        <v>71</v>
      </c>
      <c r="AU185" s="299" t="s">
        <v>72</v>
      </c>
      <c r="AY185" s="292" t="s">
        <v>219</v>
      </c>
      <c r="BK185" s="300">
        <f>BK186+BK192+BK207+BK218+BK240+BK254</f>
        <v>0</v>
      </c>
    </row>
    <row r="186" spans="2:65" s="290" customFormat="1" ht="22.9" customHeight="1" x14ac:dyDescent="0.2">
      <c r="B186" s="291"/>
      <c r="D186" s="292" t="s">
        <v>71</v>
      </c>
      <c r="E186" s="301" t="s">
        <v>316</v>
      </c>
      <c r="F186" s="301" t="s">
        <v>317</v>
      </c>
      <c r="J186" s="302">
        <f>BK186</f>
        <v>0</v>
      </c>
      <c r="L186" s="291"/>
      <c r="M186" s="295"/>
      <c r="N186" s="296"/>
      <c r="O186" s="296"/>
      <c r="P186" s="297">
        <f>SUM(P187:P191)</f>
        <v>10.919304</v>
      </c>
      <c r="Q186" s="296"/>
      <c r="R186" s="297">
        <f>SUM(R187:R191)</f>
        <v>0.24057503999999996</v>
      </c>
      <c r="S186" s="296"/>
      <c r="T186" s="298">
        <f>SUM(T187:T191)</f>
        <v>0</v>
      </c>
      <c r="AR186" s="292" t="s">
        <v>84</v>
      </c>
      <c r="AT186" s="299" t="s">
        <v>71</v>
      </c>
      <c r="AU186" s="299" t="s">
        <v>79</v>
      </c>
      <c r="AY186" s="292" t="s">
        <v>219</v>
      </c>
      <c r="BK186" s="300">
        <f>SUM(BK187:BK191)</f>
        <v>0</v>
      </c>
    </row>
    <row r="187" spans="2:65" s="227" customFormat="1" ht="34.9" customHeight="1" x14ac:dyDescent="0.2">
      <c r="B187" s="303"/>
      <c r="C187" s="304" t="s">
        <v>318</v>
      </c>
      <c r="D187" s="304" t="s">
        <v>222</v>
      </c>
      <c r="E187" s="305" t="s">
        <v>643</v>
      </c>
      <c r="F187" s="306" t="s">
        <v>644</v>
      </c>
      <c r="G187" s="307" t="s">
        <v>225</v>
      </c>
      <c r="H187" s="308">
        <v>9.7319999999999993</v>
      </c>
      <c r="I187" s="308">
        <v>0</v>
      </c>
      <c r="J187" s="308">
        <f>ROUND(I187*H187,3)</f>
        <v>0</v>
      </c>
      <c r="K187" s="309"/>
      <c r="L187" s="228"/>
      <c r="M187" s="310" t="s">
        <v>1</v>
      </c>
      <c r="N187" s="311" t="s">
        <v>38</v>
      </c>
      <c r="O187" s="312">
        <v>1.1220000000000001</v>
      </c>
      <c r="P187" s="312">
        <f>O187*H187</f>
        <v>10.919304</v>
      </c>
      <c r="Q187" s="312">
        <v>2.4719999999999999E-2</v>
      </c>
      <c r="R187" s="312">
        <f>Q187*H187</f>
        <v>0.24057503999999996</v>
      </c>
      <c r="S187" s="312">
        <v>0</v>
      </c>
      <c r="T187" s="313">
        <f>S187*H187</f>
        <v>0</v>
      </c>
      <c r="AR187" s="314" t="s">
        <v>321</v>
      </c>
      <c r="AT187" s="314" t="s">
        <v>222</v>
      </c>
      <c r="AU187" s="314" t="s">
        <v>84</v>
      </c>
      <c r="AY187" s="220" t="s">
        <v>219</v>
      </c>
      <c r="BE187" s="315">
        <f>IF(N187="základná",J187,0)</f>
        <v>0</v>
      </c>
      <c r="BF187" s="315">
        <f>IF(N187="znížená",J187,0)</f>
        <v>0</v>
      </c>
      <c r="BG187" s="315">
        <f>IF(N187="zákl. prenesená",J187,0)</f>
        <v>0</v>
      </c>
      <c r="BH187" s="315">
        <f>IF(N187="zníž. prenesená",J187,0)</f>
        <v>0</v>
      </c>
      <c r="BI187" s="315">
        <f>IF(N187="nulová",J187,0)</f>
        <v>0</v>
      </c>
      <c r="BJ187" s="220" t="s">
        <v>84</v>
      </c>
      <c r="BK187" s="316">
        <f>ROUND(I187*H187,3)</f>
        <v>0</v>
      </c>
      <c r="BL187" s="220" t="s">
        <v>321</v>
      </c>
      <c r="BM187" s="314" t="s">
        <v>2436</v>
      </c>
    </row>
    <row r="188" spans="2:65" s="317" customFormat="1" x14ac:dyDescent="0.2">
      <c r="B188" s="318"/>
      <c r="D188" s="319" t="s">
        <v>228</v>
      </c>
      <c r="E188" s="320" t="s">
        <v>1</v>
      </c>
      <c r="F188" s="321" t="s">
        <v>374</v>
      </c>
      <c r="H188" s="320" t="s">
        <v>1</v>
      </c>
      <c r="L188" s="318"/>
      <c r="M188" s="322"/>
      <c r="N188" s="323"/>
      <c r="O188" s="323"/>
      <c r="P188" s="323"/>
      <c r="Q188" s="323"/>
      <c r="R188" s="323"/>
      <c r="S188" s="323"/>
      <c r="T188" s="324"/>
      <c r="AT188" s="320" t="s">
        <v>228</v>
      </c>
      <c r="AU188" s="320" t="s">
        <v>84</v>
      </c>
      <c r="AV188" s="317" t="s">
        <v>79</v>
      </c>
      <c r="AW188" s="317" t="s">
        <v>28</v>
      </c>
      <c r="AX188" s="317" t="s">
        <v>72</v>
      </c>
      <c r="AY188" s="320" t="s">
        <v>219</v>
      </c>
    </row>
    <row r="189" spans="2:65" s="317" customFormat="1" x14ac:dyDescent="0.2">
      <c r="B189" s="318"/>
      <c r="D189" s="319" t="s">
        <v>228</v>
      </c>
      <c r="E189" s="320" t="s">
        <v>1</v>
      </c>
      <c r="F189" s="321" t="s">
        <v>2422</v>
      </c>
      <c r="H189" s="320" t="s">
        <v>1</v>
      </c>
      <c r="L189" s="318"/>
      <c r="M189" s="322"/>
      <c r="N189" s="323"/>
      <c r="O189" s="323"/>
      <c r="P189" s="323"/>
      <c r="Q189" s="323"/>
      <c r="R189" s="323"/>
      <c r="S189" s="323"/>
      <c r="T189" s="324"/>
      <c r="AT189" s="320" t="s">
        <v>228</v>
      </c>
      <c r="AU189" s="320" t="s">
        <v>84</v>
      </c>
      <c r="AV189" s="317" t="s">
        <v>79</v>
      </c>
      <c r="AW189" s="317" t="s">
        <v>28</v>
      </c>
      <c r="AX189" s="317" t="s">
        <v>72</v>
      </c>
      <c r="AY189" s="320" t="s">
        <v>219</v>
      </c>
    </row>
    <row r="190" spans="2:65" s="325" customFormat="1" x14ac:dyDescent="0.2">
      <c r="B190" s="326"/>
      <c r="D190" s="319" t="s">
        <v>228</v>
      </c>
      <c r="E190" s="327" t="s">
        <v>1</v>
      </c>
      <c r="F190" s="328" t="s">
        <v>2437</v>
      </c>
      <c r="H190" s="329">
        <v>9.7319999999999993</v>
      </c>
      <c r="L190" s="326"/>
      <c r="M190" s="330"/>
      <c r="N190" s="331"/>
      <c r="O190" s="331"/>
      <c r="P190" s="331"/>
      <c r="Q190" s="331"/>
      <c r="R190" s="331"/>
      <c r="S190" s="331"/>
      <c r="T190" s="332"/>
      <c r="AT190" s="327" t="s">
        <v>228</v>
      </c>
      <c r="AU190" s="327" t="s">
        <v>84</v>
      </c>
      <c r="AV190" s="325" t="s">
        <v>84</v>
      </c>
      <c r="AW190" s="325" t="s">
        <v>28</v>
      </c>
      <c r="AX190" s="325" t="s">
        <v>79</v>
      </c>
      <c r="AY190" s="327" t="s">
        <v>219</v>
      </c>
    </row>
    <row r="191" spans="2:65" s="227" customFormat="1" ht="22.15" customHeight="1" x14ac:dyDescent="0.2">
      <c r="B191" s="303"/>
      <c r="C191" s="304" t="s">
        <v>329</v>
      </c>
      <c r="D191" s="304" t="s">
        <v>222</v>
      </c>
      <c r="E191" s="305" t="s">
        <v>648</v>
      </c>
      <c r="F191" s="306" t="s">
        <v>649</v>
      </c>
      <c r="G191" s="307" t="s">
        <v>640</v>
      </c>
      <c r="H191" s="308">
        <v>3.6989999999999998</v>
      </c>
      <c r="I191" s="308">
        <v>0</v>
      </c>
      <c r="J191" s="308">
        <f>ROUND(I191*H191,3)</f>
        <v>0</v>
      </c>
      <c r="K191" s="309"/>
      <c r="L191" s="228"/>
      <c r="M191" s="310" t="s">
        <v>1</v>
      </c>
      <c r="N191" s="311" t="s">
        <v>38</v>
      </c>
      <c r="O191" s="312">
        <v>0</v>
      </c>
      <c r="P191" s="312">
        <f>O191*H191</f>
        <v>0</v>
      </c>
      <c r="Q191" s="312">
        <v>0</v>
      </c>
      <c r="R191" s="312">
        <f>Q191*H191</f>
        <v>0</v>
      </c>
      <c r="S191" s="312">
        <v>0</v>
      </c>
      <c r="T191" s="313">
        <f>S191*H191</f>
        <v>0</v>
      </c>
      <c r="AR191" s="314" t="s">
        <v>321</v>
      </c>
      <c r="AT191" s="314" t="s">
        <v>222</v>
      </c>
      <c r="AU191" s="314" t="s">
        <v>84</v>
      </c>
      <c r="AY191" s="220" t="s">
        <v>219</v>
      </c>
      <c r="BE191" s="315">
        <f>IF(N191="základná",J191,0)</f>
        <v>0</v>
      </c>
      <c r="BF191" s="315">
        <f>IF(N191="znížená",J191,0)</f>
        <v>0</v>
      </c>
      <c r="BG191" s="315">
        <f>IF(N191="zákl. prenesená",J191,0)</f>
        <v>0</v>
      </c>
      <c r="BH191" s="315">
        <f>IF(N191="zníž. prenesená",J191,0)</f>
        <v>0</v>
      </c>
      <c r="BI191" s="315">
        <f>IF(N191="nulová",J191,0)</f>
        <v>0</v>
      </c>
      <c r="BJ191" s="220" t="s">
        <v>84</v>
      </c>
      <c r="BK191" s="316">
        <f>ROUND(I191*H191,3)</f>
        <v>0</v>
      </c>
      <c r="BL191" s="220" t="s">
        <v>321</v>
      </c>
      <c r="BM191" s="314" t="s">
        <v>2438</v>
      </c>
    </row>
    <row r="192" spans="2:65" s="290" customFormat="1" ht="22.9" customHeight="1" x14ac:dyDescent="0.2">
      <c r="B192" s="291"/>
      <c r="D192" s="292" t="s">
        <v>71</v>
      </c>
      <c r="E192" s="301" t="s">
        <v>327</v>
      </c>
      <c r="F192" s="301" t="s">
        <v>328</v>
      </c>
      <c r="J192" s="302">
        <f>BK192</f>
        <v>0</v>
      </c>
      <c r="L192" s="291"/>
      <c r="M192" s="295"/>
      <c r="N192" s="296"/>
      <c r="O192" s="296"/>
      <c r="P192" s="297">
        <f>SUM(P193:P206)</f>
        <v>15.405804999999999</v>
      </c>
      <c r="Q192" s="296"/>
      <c r="R192" s="297">
        <f>SUM(R193:R206)</f>
        <v>3.9851699999999997E-2</v>
      </c>
      <c r="S192" s="296"/>
      <c r="T192" s="298">
        <f>SUM(T193:T206)</f>
        <v>0</v>
      </c>
      <c r="AR192" s="292" t="s">
        <v>84</v>
      </c>
      <c r="AT192" s="299" t="s">
        <v>71</v>
      </c>
      <c r="AU192" s="299" t="s">
        <v>79</v>
      </c>
      <c r="AY192" s="292" t="s">
        <v>219</v>
      </c>
      <c r="BK192" s="300">
        <f>SUM(BK193:BK206)</f>
        <v>0</v>
      </c>
    </row>
    <row r="193" spans="2:65" s="227" customFormat="1" ht="30" customHeight="1" x14ac:dyDescent="0.2">
      <c r="B193" s="303"/>
      <c r="C193" s="304" t="s">
        <v>335</v>
      </c>
      <c r="D193" s="304" t="s">
        <v>222</v>
      </c>
      <c r="E193" s="305" t="s">
        <v>652</v>
      </c>
      <c r="F193" s="306" t="s">
        <v>653</v>
      </c>
      <c r="G193" s="307" t="s">
        <v>268</v>
      </c>
      <c r="H193" s="308">
        <v>1</v>
      </c>
      <c r="I193" s="308">
        <v>0</v>
      </c>
      <c r="J193" s="308">
        <f>ROUND(I193*H193,3)</f>
        <v>0</v>
      </c>
      <c r="K193" s="309"/>
      <c r="L193" s="228"/>
      <c r="M193" s="310" t="s">
        <v>1</v>
      </c>
      <c r="N193" s="311" t="s">
        <v>38</v>
      </c>
      <c r="O193" s="312">
        <v>1.2250000000000001</v>
      </c>
      <c r="P193" s="312">
        <f>O193*H193</f>
        <v>1.2250000000000001</v>
      </c>
      <c r="Q193" s="312">
        <v>0</v>
      </c>
      <c r="R193" s="312">
        <f>Q193*H193</f>
        <v>0</v>
      </c>
      <c r="S193" s="312">
        <v>0</v>
      </c>
      <c r="T193" s="313">
        <f>S193*H193</f>
        <v>0</v>
      </c>
      <c r="AR193" s="314" t="s">
        <v>321</v>
      </c>
      <c r="AT193" s="314" t="s">
        <v>222</v>
      </c>
      <c r="AU193" s="314" t="s">
        <v>84</v>
      </c>
      <c r="AY193" s="220" t="s">
        <v>219</v>
      </c>
      <c r="BE193" s="315">
        <f>IF(N193="základná",J193,0)</f>
        <v>0</v>
      </c>
      <c r="BF193" s="315">
        <f>IF(N193="znížená",J193,0)</f>
        <v>0</v>
      </c>
      <c r="BG193" s="315">
        <f>IF(N193="zákl. prenesená",J193,0)</f>
        <v>0</v>
      </c>
      <c r="BH193" s="315">
        <f>IF(N193="zníž. prenesená",J193,0)</f>
        <v>0</v>
      </c>
      <c r="BI193" s="315">
        <f>IF(N193="nulová",J193,0)</f>
        <v>0</v>
      </c>
      <c r="BJ193" s="220" t="s">
        <v>84</v>
      </c>
      <c r="BK193" s="316">
        <f>ROUND(I193*H193,3)</f>
        <v>0</v>
      </c>
      <c r="BL193" s="220" t="s">
        <v>321</v>
      </c>
      <c r="BM193" s="314" t="s">
        <v>2439</v>
      </c>
    </row>
    <row r="194" spans="2:65" s="317" customFormat="1" x14ac:dyDescent="0.2">
      <c r="B194" s="318"/>
      <c r="D194" s="319" t="s">
        <v>228</v>
      </c>
      <c r="E194" s="320" t="s">
        <v>1</v>
      </c>
      <c r="F194" s="321" t="s">
        <v>374</v>
      </c>
      <c r="H194" s="320" t="s">
        <v>1</v>
      </c>
      <c r="L194" s="318"/>
      <c r="M194" s="322"/>
      <c r="N194" s="323"/>
      <c r="O194" s="323"/>
      <c r="P194" s="323"/>
      <c r="Q194" s="323"/>
      <c r="R194" s="323"/>
      <c r="S194" s="323"/>
      <c r="T194" s="324"/>
      <c r="AT194" s="320" t="s">
        <v>228</v>
      </c>
      <c r="AU194" s="320" t="s">
        <v>84</v>
      </c>
      <c r="AV194" s="317" t="s">
        <v>79</v>
      </c>
      <c r="AW194" s="317" t="s">
        <v>28</v>
      </c>
      <c r="AX194" s="317" t="s">
        <v>72</v>
      </c>
      <c r="AY194" s="320" t="s">
        <v>219</v>
      </c>
    </row>
    <row r="195" spans="2:65" s="325" customFormat="1" x14ac:dyDescent="0.2">
      <c r="B195" s="326"/>
      <c r="D195" s="319" t="s">
        <v>228</v>
      </c>
      <c r="E195" s="327" t="s">
        <v>1</v>
      </c>
      <c r="F195" s="328" t="s">
        <v>79</v>
      </c>
      <c r="H195" s="329">
        <v>1</v>
      </c>
      <c r="L195" s="326"/>
      <c r="M195" s="330"/>
      <c r="N195" s="331"/>
      <c r="O195" s="331"/>
      <c r="P195" s="331"/>
      <c r="Q195" s="331"/>
      <c r="R195" s="331"/>
      <c r="S195" s="331"/>
      <c r="T195" s="332"/>
      <c r="AT195" s="327" t="s">
        <v>228</v>
      </c>
      <c r="AU195" s="327" t="s">
        <v>84</v>
      </c>
      <c r="AV195" s="325" t="s">
        <v>84</v>
      </c>
      <c r="AW195" s="325" t="s">
        <v>28</v>
      </c>
      <c r="AX195" s="325" t="s">
        <v>79</v>
      </c>
      <c r="AY195" s="327" t="s">
        <v>219</v>
      </c>
    </row>
    <row r="196" spans="2:65" s="227" customFormat="1" ht="22.15" customHeight="1" x14ac:dyDescent="0.2">
      <c r="B196" s="303"/>
      <c r="C196" s="349" t="s">
        <v>321</v>
      </c>
      <c r="D196" s="349" t="s">
        <v>606</v>
      </c>
      <c r="E196" s="350" t="s">
        <v>656</v>
      </c>
      <c r="F196" s="351" t="s">
        <v>657</v>
      </c>
      <c r="G196" s="352" t="s">
        <v>268</v>
      </c>
      <c r="H196" s="353">
        <v>1</v>
      </c>
      <c r="I196" s="353">
        <v>0</v>
      </c>
      <c r="J196" s="353">
        <f>ROUND(I196*H196,3)</f>
        <v>0</v>
      </c>
      <c r="K196" s="354"/>
      <c r="L196" s="355"/>
      <c r="M196" s="356" t="s">
        <v>1</v>
      </c>
      <c r="N196" s="357" t="s">
        <v>38</v>
      </c>
      <c r="O196" s="312">
        <v>0</v>
      </c>
      <c r="P196" s="312">
        <f>O196*H196</f>
        <v>0</v>
      </c>
      <c r="Q196" s="312">
        <v>1E-3</v>
      </c>
      <c r="R196" s="312">
        <f>Q196*H196</f>
        <v>1E-3</v>
      </c>
      <c r="S196" s="312">
        <v>0</v>
      </c>
      <c r="T196" s="313">
        <f>S196*H196</f>
        <v>0</v>
      </c>
      <c r="AR196" s="314" t="s">
        <v>635</v>
      </c>
      <c r="AT196" s="314" t="s">
        <v>606</v>
      </c>
      <c r="AU196" s="314" t="s">
        <v>84</v>
      </c>
      <c r="AY196" s="220" t="s">
        <v>219</v>
      </c>
      <c r="BE196" s="315">
        <f>IF(N196="základná",J196,0)</f>
        <v>0</v>
      </c>
      <c r="BF196" s="315">
        <f>IF(N196="znížená",J196,0)</f>
        <v>0</v>
      </c>
      <c r="BG196" s="315">
        <f>IF(N196="zákl. prenesená",J196,0)</f>
        <v>0</v>
      </c>
      <c r="BH196" s="315">
        <f>IF(N196="zníž. prenesená",J196,0)</f>
        <v>0</v>
      </c>
      <c r="BI196" s="315">
        <f>IF(N196="nulová",J196,0)</f>
        <v>0</v>
      </c>
      <c r="BJ196" s="220" t="s">
        <v>84</v>
      </c>
      <c r="BK196" s="316">
        <f>ROUND(I196*H196,3)</f>
        <v>0</v>
      </c>
      <c r="BL196" s="220" t="s">
        <v>321</v>
      </c>
      <c r="BM196" s="314" t="s">
        <v>2440</v>
      </c>
    </row>
    <row r="197" spans="2:65" s="227" customFormat="1" ht="30" customHeight="1" x14ac:dyDescent="0.2">
      <c r="B197" s="303"/>
      <c r="C197" s="349" t="s">
        <v>363</v>
      </c>
      <c r="D197" s="349" t="s">
        <v>606</v>
      </c>
      <c r="E197" s="350" t="s">
        <v>664</v>
      </c>
      <c r="F197" s="351" t="s">
        <v>1032</v>
      </c>
      <c r="G197" s="352" t="s">
        <v>268</v>
      </c>
      <c r="H197" s="353">
        <v>1</v>
      </c>
      <c r="I197" s="353">
        <v>0</v>
      </c>
      <c r="J197" s="353">
        <f>ROUND(I197*H197,3)</f>
        <v>0</v>
      </c>
      <c r="K197" s="354"/>
      <c r="L197" s="355"/>
      <c r="M197" s="356" t="s">
        <v>1</v>
      </c>
      <c r="N197" s="357" t="s">
        <v>38</v>
      </c>
      <c r="O197" s="312">
        <v>0</v>
      </c>
      <c r="P197" s="312">
        <f>O197*H197</f>
        <v>0</v>
      </c>
      <c r="Q197" s="312">
        <v>3.7999999999999999E-2</v>
      </c>
      <c r="R197" s="312">
        <f>Q197*H197</f>
        <v>3.7999999999999999E-2</v>
      </c>
      <c r="S197" s="312">
        <v>0</v>
      </c>
      <c r="T197" s="313">
        <f>S197*H197</f>
        <v>0</v>
      </c>
      <c r="AR197" s="314" t="s">
        <v>635</v>
      </c>
      <c r="AT197" s="314" t="s">
        <v>606</v>
      </c>
      <c r="AU197" s="314" t="s">
        <v>84</v>
      </c>
      <c r="AY197" s="220" t="s">
        <v>219</v>
      </c>
      <c r="BE197" s="315">
        <f>IF(N197="základná",J197,0)</f>
        <v>0</v>
      </c>
      <c r="BF197" s="315">
        <f>IF(N197="znížená",J197,0)</f>
        <v>0</v>
      </c>
      <c r="BG197" s="315">
        <f>IF(N197="zákl. prenesená",J197,0)</f>
        <v>0</v>
      </c>
      <c r="BH197" s="315">
        <f>IF(N197="zníž. prenesená",J197,0)</f>
        <v>0</v>
      </c>
      <c r="BI197" s="315">
        <f>IF(N197="nulová",J197,0)</f>
        <v>0</v>
      </c>
      <c r="BJ197" s="220" t="s">
        <v>84</v>
      </c>
      <c r="BK197" s="316">
        <f>ROUND(I197*H197,3)</f>
        <v>0</v>
      </c>
      <c r="BL197" s="220" t="s">
        <v>321</v>
      </c>
      <c r="BM197" s="314" t="s">
        <v>2441</v>
      </c>
    </row>
    <row r="198" spans="2:65" s="227" customFormat="1" ht="19.899999999999999" customHeight="1" x14ac:dyDescent="0.2">
      <c r="B198" s="303"/>
      <c r="C198" s="304" t="s">
        <v>622</v>
      </c>
      <c r="D198" s="304" t="s">
        <v>222</v>
      </c>
      <c r="E198" s="305" t="s">
        <v>668</v>
      </c>
      <c r="F198" s="306" t="s">
        <v>669</v>
      </c>
      <c r="G198" s="307" t="s">
        <v>225</v>
      </c>
      <c r="H198" s="308">
        <v>14.195</v>
      </c>
      <c r="I198" s="308">
        <v>0</v>
      </c>
      <c r="J198" s="308">
        <f>ROUND(I198*H198,3)</f>
        <v>0</v>
      </c>
      <c r="K198" s="309"/>
      <c r="L198" s="228"/>
      <c r="M198" s="310" t="s">
        <v>1</v>
      </c>
      <c r="N198" s="311" t="s">
        <v>38</v>
      </c>
      <c r="O198" s="312">
        <v>0.999</v>
      </c>
      <c r="P198" s="312">
        <f>O198*H198</f>
        <v>14.180804999999999</v>
      </c>
      <c r="Q198" s="312">
        <v>6.0000000000000002E-5</v>
      </c>
      <c r="R198" s="312">
        <f>Q198*H198</f>
        <v>8.5170000000000005E-4</v>
      </c>
      <c r="S198" s="312">
        <v>0</v>
      </c>
      <c r="T198" s="313">
        <f>S198*H198</f>
        <v>0</v>
      </c>
      <c r="AR198" s="314" t="s">
        <v>321</v>
      </c>
      <c r="AT198" s="314" t="s">
        <v>222</v>
      </c>
      <c r="AU198" s="314" t="s">
        <v>84</v>
      </c>
      <c r="AY198" s="220" t="s">
        <v>219</v>
      </c>
      <c r="BE198" s="315">
        <f>IF(N198="základná",J198,0)</f>
        <v>0</v>
      </c>
      <c r="BF198" s="315">
        <f>IF(N198="znížená",J198,0)</f>
        <v>0</v>
      </c>
      <c r="BG198" s="315">
        <f>IF(N198="zákl. prenesená",J198,0)</f>
        <v>0</v>
      </c>
      <c r="BH198" s="315">
        <f>IF(N198="zníž. prenesená",J198,0)</f>
        <v>0</v>
      </c>
      <c r="BI198" s="315">
        <f>IF(N198="nulová",J198,0)</f>
        <v>0</v>
      </c>
      <c r="BJ198" s="220" t="s">
        <v>84</v>
      </c>
      <c r="BK198" s="316">
        <f>ROUND(I198*H198,3)</f>
        <v>0</v>
      </c>
      <c r="BL198" s="220" t="s">
        <v>321</v>
      </c>
      <c r="BM198" s="314" t="s">
        <v>2442</v>
      </c>
    </row>
    <row r="199" spans="2:65" s="317" customFormat="1" x14ac:dyDescent="0.2">
      <c r="B199" s="318"/>
      <c r="D199" s="319" t="s">
        <v>228</v>
      </c>
      <c r="E199" s="320" t="s">
        <v>1</v>
      </c>
      <c r="F199" s="321" t="s">
        <v>374</v>
      </c>
      <c r="H199" s="320" t="s">
        <v>1</v>
      </c>
      <c r="L199" s="318"/>
      <c r="M199" s="322"/>
      <c r="N199" s="323"/>
      <c r="O199" s="323"/>
      <c r="P199" s="323"/>
      <c r="Q199" s="323"/>
      <c r="R199" s="323"/>
      <c r="S199" s="323"/>
      <c r="T199" s="324"/>
      <c r="AT199" s="320" t="s">
        <v>228</v>
      </c>
      <c r="AU199" s="320" t="s">
        <v>84</v>
      </c>
      <c r="AV199" s="317" t="s">
        <v>79</v>
      </c>
      <c r="AW199" s="317" t="s">
        <v>28</v>
      </c>
      <c r="AX199" s="317" t="s">
        <v>72</v>
      </c>
      <c r="AY199" s="320" t="s">
        <v>219</v>
      </c>
    </row>
    <row r="200" spans="2:65" s="317" customFormat="1" x14ac:dyDescent="0.2">
      <c r="B200" s="318"/>
      <c r="D200" s="319" t="s">
        <v>228</v>
      </c>
      <c r="E200" s="320" t="s">
        <v>1</v>
      </c>
      <c r="F200" s="321" t="s">
        <v>2422</v>
      </c>
      <c r="H200" s="320" t="s">
        <v>1</v>
      </c>
      <c r="L200" s="318"/>
      <c r="M200" s="322"/>
      <c r="N200" s="323"/>
      <c r="O200" s="323"/>
      <c r="P200" s="323"/>
      <c r="Q200" s="323"/>
      <c r="R200" s="323"/>
      <c r="S200" s="323"/>
      <c r="T200" s="324"/>
      <c r="AT200" s="320" t="s">
        <v>228</v>
      </c>
      <c r="AU200" s="320" t="s">
        <v>84</v>
      </c>
      <c r="AV200" s="317" t="s">
        <v>79</v>
      </c>
      <c r="AW200" s="317" t="s">
        <v>28</v>
      </c>
      <c r="AX200" s="317" t="s">
        <v>72</v>
      </c>
      <c r="AY200" s="320" t="s">
        <v>219</v>
      </c>
    </row>
    <row r="201" spans="2:65" s="325" customFormat="1" x14ac:dyDescent="0.2">
      <c r="B201" s="326"/>
      <c r="D201" s="319" t="s">
        <v>228</v>
      </c>
      <c r="E201" s="327" t="s">
        <v>1</v>
      </c>
      <c r="F201" s="328" t="s">
        <v>2443</v>
      </c>
      <c r="H201" s="329">
        <v>4.6749999999999998</v>
      </c>
      <c r="L201" s="326"/>
      <c r="M201" s="330"/>
      <c r="N201" s="331"/>
      <c r="O201" s="331"/>
      <c r="P201" s="331"/>
      <c r="Q201" s="331"/>
      <c r="R201" s="331"/>
      <c r="S201" s="331"/>
      <c r="T201" s="332"/>
      <c r="AT201" s="327" t="s">
        <v>228</v>
      </c>
      <c r="AU201" s="327" t="s">
        <v>84</v>
      </c>
      <c r="AV201" s="325" t="s">
        <v>84</v>
      </c>
      <c r="AW201" s="325" t="s">
        <v>28</v>
      </c>
      <c r="AX201" s="325" t="s">
        <v>72</v>
      </c>
      <c r="AY201" s="327" t="s">
        <v>219</v>
      </c>
    </row>
    <row r="202" spans="2:65" s="325" customFormat="1" x14ac:dyDescent="0.2">
      <c r="B202" s="326"/>
      <c r="D202" s="319" t="s">
        <v>228</v>
      </c>
      <c r="E202" s="327" t="s">
        <v>1</v>
      </c>
      <c r="F202" s="328" t="s">
        <v>2444</v>
      </c>
      <c r="H202" s="329">
        <v>9.52</v>
      </c>
      <c r="L202" s="326"/>
      <c r="M202" s="330"/>
      <c r="N202" s="331"/>
      <c r="O202" s="331"/>
      <c r="P202" s="331"/>
      <c r="Q202" s="331"/>
      <c r="R202" s="331"/>
      <c r="S202" s="331"/>
      <c r="T202" s="332"/>
      <c r="AT202" s="327" t="s">
        <v>228</v>
      </c>
      <c r="AU202" s="327" t="s">
        <v>84</v>
      </c>
      <c r="AV202" s="325" t="s">
        <v>84</v>
      </c>
      <c r="AW202" s="325" t="s">
        <v>28</v>
      </c>
      <c r="AX202" s="325" t="s">
        <v>72</v>
      </c>
      <c r="AY202" s="327" t="s">
        <v>219</v>
      </c>
    </row>
    <row r="203" spans="2:65" s="333" customFormat="1" x14ac:dyDescent="0.2">
      <c r="B203" s="334"/>
      <c r="D203" s="319" t="s">
        <v>228</v>
      </c>
      <c r="E203" s="335" t="s">
        <v>1</v>
      </c>
      <c r="F203" s="336" t="s">
        <v>248</v>
      </c>
      <c r="H203" s="337">
        <v>14.195</v>
      </c>
      <c r="L203" s="334"/>
      <c r="M203" s="338"/>
      <c r="N203" s="339"/>
      <c r="O203" s="339"/>
      <c r="P203" s="339"/>
      <c r="Q203" s="339"/>
      <c r="R203" s="339"/>
      <c r="S203" s="339"/>
      <c r="T203" s="340"/>
      <c r="AT203" s="335" t="s">
        <v>228</v>
      </c>
      <c r="AU203" s="335" t="s">
        <v>84</v>
      </c>
      <c r="AV203" s="333" t="s">
        <v>226</v>
      </c>
      <c r="AW203" s="333" t="s">
        <v>28</v>
      </c>
      <c r="AX203" s="333" t="s">
        <v>79</v>
      </c>
      <c r="AY203" s="335" t="s">
        <v>219</v>
      </c>
    </row>
    <row r="204" spans="2:65" s="227" customFormat="1" ht="19.899999999999999" customHeight="1" x14ac:dyDescent="0.2">
      <c r="B204" s="303"/>
      <c r="C204" s="349" t="s">
        <v>628</v>
      </c>
      <c r="D204" s="349" t="s">
        <v>606</v>
      </c>
      <c r="E204" s="350" t="s">
        <v>673</v>
      </c>
      <c r="F204" s="351" t="s">
        <v>674</v>
      </c>
      <c r="G204" s="352" t="s">
        <v>225</v>
      </c>
      <c r="H204" s="353">
        <v>14.337</v>
      </c>
      <c r="I204" s="353">
        <v>0</v>
      </c>
      <c r="J204" s="353">
        <f>ROUND(I204*H204,3)</f>
        <v>0</v>
      </c>
      <c r="K204" s="354"/>
      <c r="L204" s="355"/>
      <c r="M204" s="356" t="s">
        <v>1</v>
      </c>
      <c r="N204" s="357" t="s">
        <v>38</v>
      </c>
      <c r="O204" s="312">
        <v>0</v>
      </c>
      <c r="P204" s="312">
        <f>O204*H204</f>
        <v>0</v>
      </c>
      <c r="Q204" s="312">
        <v>0</v>
      </c>
      <c r="R204" s="312">
        <f>Q204*H204</f>
        <v>0</v>
      </c>
      <c r="S204" s="312">
        <v>0</v>
      </c>
      <c r="T204" s="313">
        <f>S204*H204</f>
        <v>0</v>
      </c>
      <c r="AR204" s="314" t="s">
        <v>635</v>
      </c>
      <c r="AT204" s="314" t="s">
        <v>606</v>
      </c>
      <c r="AU204" s="314" t="s">
        <v>84</v>
      </c>
      <c r="AY204" s="220" t="s">
        <v>219</v>
      </c>
      <c r="BE204" s="315">
        <f>IF(N204="základná",J204,0)</f>
        <v>0</v>
      </c>
      <c r="BF204" s="315">
        <f>IF(N204="znížená",J204,0)</f>
        <v>0</v>
      </c>
      <c r="BG204" s="315">
        <f>IF(N204="zákl. prenesená",J204,0)</f>
        <v>0</v>
      </c>
      <c r="BH204" s="315">
        <f>IF(N204="zníž. prenesená",J204,0)</f>
        <v>0</v>
      </c>
      <c r="BI204" s="315">
        <f>IF(N204="nulová",J204,0)</f>
        <v>0</v>
      </c>
      <c r="BJ204" s="220" t="s">
        <v>84</v>
      </c>
      <c r="BK204" s="316">
        <f>ROUND(I204*H204,3)</f>
        <v>0</v>
      </c>
      <c r="BL204" s="220" t="s">
        <v>321</v>
      </c>
      <c r="BM204" s="314" t="s">
        <v>2445</v>
      </c>
    </row>
    <row r="205" spans="2:65" s="325" customFormat="1" x14ac:dyDescent="0.2">
      <c r="B205" s="326"/>
      <c r="D205" s="319" t="s">
        <v>228</v>
      </c>
      <c r="F205" s="328" t="s">
        <v>2446</v>
      </c>
      <c r="H205" s="329">
        <v>14.337</v>
      </c>
      <c r="L205" s="326"/>
      <c r="M205" s="330"/>
      <c r="N205" s="331"/>
      <c r="O205" s="331"/>
      <c r="P205" s="331"/>
      <c r="Q205" s="331"/>
      <c r="R205" s="331"/>
      <c r="S205" s="331"/>
      <c r="T205" s="332"/>
      <c r="AT205" s="327" t="s">
        <v>228</v>
      </c>
      <c r="AU205" s="327" t="s">
        <v>84</v>
      </c>
      <c r="AV205" s="325" t="s">
        <v>84</v>
      </c>
      <c r="AW205" s="325" t="s">
        <v>3</v>
      </c>
      <c r="AX205" s="325" t="s">
        <v>79</v>
      </c>
      <c r="AY205" s="327" t="s">
        <v>219</v>
      </c>
    </row>
    <row r="206" spans="2:65" s="227" customFormat="1" ht="22.15" customHeight="1" x14ac:dyDescent="0.2">
      <c r="B206" s="303"/>
      <c r="C206" s="304" t="s">
        <v>7</v>
      </c>
      <c r="D206" s="304" t="s">
        <v>222</v>
      </c>
      <c r="E206" s="305" t="s">
        <v>678</v>
      </c>
      <c r="F206" s="306" t="s">
        <v>679</v>
      </c>
      <c r="G206" s="307" t="s">
        <v>640</v>
      </c>
      <c r="H206" s="308">
        <v>12.84</v>
      </c>
      <c r="I206" s="308">
        <v>0</v>
      </c>
      <c r="J206" s="308">
        <f>ROUND(I206*H206,3)</f>
        <v>0</v>
      </c>
      <c r="K206" s="309"/>
      <c r="L206" s="228"/>
      <c r="M206" s="310" t="s">
        <v>1</v>
      </c>
      <c r="N206" s="311" t="s">
        <v>38</v>
      </c>
      <c r="O206" s="312">
        <v>0</v>
      </c>
      <c r="P206" s="312">
        <f>O206*H206</f>
        <v>0</v>
      </c>
      <c r="Q206" s="312">
        <v>0</v>
      </c>
      <c r="R206" s="312">
        <f>Q206*H206</f>
        <v>0</v>
      </c>
      <c r="S206" s="312">
        <v>0</v>
      </c>
      <c r="T206" s="313">
        <f>S206*H206</f>
        <v>0</v>
      </c>
      <c r="AR206" s="314" t="s">
        <v>321</v>
      </c>
      <c r="AT206" s="314" t="s">
        <v>222</v>
      </c>
      <c r="AU206" s="314" t="s">
        <v>84</v>
      </c>
      <c r="AY206" s="220" t="s">
        <v>219</v>
      </c>
      <c r="BE206" s="315">
        <f>IF(N206="základná",J206,0)</f>
        <v>0</v>
      </c>
      <c r="BF206" s="315">
        <f>IF(N206="znížená",J206,0)</f>
        <v>0</v>
      </c>
      <c r="BG206" s="315">
        <f>IF(N206="zákl. prenesená",J206,0)</f>
        <v>0</v>
      </c>
      <c r="BH206" s="315">
        <f>IF(N206="zníž. prenesená",J206,0)</f>
        <v>0</v>
      </c>
      <c r="BI206" s="315">
        <f>IF(N206="nulová",J206,0)</f>
        <v>0</v>
      </c>
      <c r="BJ206" s="220" t="s">
        <v>84</v>
      </c>
      <c r="BK206" s="316">
        <f>ROUND(I206*H206,3)</f>
        <v>0</v>
      </c>
      <c r="BL206" s="220" t="s">
        <v>321</v>
      </c>
      <c r="BM206" s="314" t="s">
        <v>2447</v>
      </c>
    </row>
    <row r="207" spans="2:65" s="290" customFormat="1" ht="22.9" customHeight="1" x14ac:dyDescent="0.2">
      <c r="B207" s="291"/>
      <c r="D207" s="292" t="s">
        <v>71</v>
      </c>
      <c r="E207" s="301" t="s">
        <v>681</v>
      </c>
      <c r="F207" s="301" t="s">
        <v>682</v>
      </c>
      <c r="J207" s="302">
        <f>BK207</f>
        <v>0</v>
      </c>
      <c r="L207" s="291"/>
      <c r="M207" s="295"/>
      <c r="N207" s="296"/>
      <c r="O207" s="296"/>
      <c r="P207" s="297">
        <f>SUM(P208:P217)</f>
        <v>4.78179</v>
      </c>
      <c r="Q207" s="296"/>
      <c r="R207" s="297">
        <f>SUM(R208:R217)</f>
        <v>4.9958999999999996E-2</v>
      </c>
      <c r="S207" s="296"/>
      <c r="T207" s="298">
        <f>SUM(T208:T217)</f>
        <v>0</v>
      </c>
      <c r="AR207" s="292" t="s">
        <v>84</v>
      </c>
      <c r="AT207" s="299" t="s">
        <v>71</v>
      </c>
      <c r="AU207" s="299" t="s">
        <v>79</v>
      </c>
      <c r="AY207" s="292" t="s">
        <v>219</v>
      </c>
      <c r="BK207" s="300">
        <f>SUM(BK208:BK217)</f>
        <v>0</v>
      </c>
    </row>
    <row r="208" spans="2:65" s="227" customFormat="1" ht="22.15" customHeight="1" x14ac:dyDescent="0.2">
      <c r="B208" s="303"/>
      <c r="C208" s="304" t="s">
        <v>637</v>
      </c>
      <c r="D208" s="304" t="s">
        <v>222</v>
      </c>
      <c r="E208" s="305" t="s">
        <v>684</v>
      </c>
      <c r="F208" s="306" t="s">
        <v>685</v>
      </c>
      <c r="G208" s="307" t="s">
        <v>225</v>
      </c>
      <c r="H208" s="308">
        <v>23.79</v>
      </c>
      <c r="I208" s="308">
        <v>0</v>
      </c>
      <c r="J208" s="308">
        <f>ROUND(I208*H208,3)</f>
        <v>0</v>
      </c>
      <c r="K208" s="309"/>
      <c r="L208" s="228"/>
      <c r="M208" s="310" t="s">
        <v>1</v>
      </c>
      <c r="N208" s="311" t="s">
        <v>38</v>
      </c>
      <c r="O208" s="312">
        <v>0.20100000000000001</v>
      </c>
      <c r="P208" s="312">
        <f>O208*H208</f>
        <v>4.78179</v>
      </c>
      <c r="Q208" s="312">
        <v>1E-4</v>
      </c>
      <c r="R208" s="312">
        <f>Q208*H208</f>
        <v>2.379E-3</v>
      </c>
      <c r="S208" s="312">
        <v>0</v>
      </c>
      <c r="T208" s="313">
        <f>S208*H208</f>
        <v>0</v>
      </c>
      <c r="AR208" s="314" t="s">
        <v>321</v>
      </c>
      <c r="AT208" s="314" t="s">
        <v>222</v>
      </c>
      <c r="AU208" s="314" t="s">
        <v>84</v>
      </c>
      <c r="AY208" s="220" t="s">
        <v>219</v>
      </c>
      <c r="BE208" s="315">
        <f>IF(N208="základná",J208,0)</f>
        <v>0</v>
      </c>
      <c r="BF208" s="315">
        <f>IF(N208="znížená",J208,0)</f>
        <v>0</v>
      </c>
      <c r="BG208" s="315">
        <f>IF(N208="zákl. prenesená",J208,0)</f>
        <v>0</v>
      </c>
      <c r="BH208" s="315">
        <f>IF(N208="zníž. prenesená",J208,0)</f>
        <v>0</v>
      </c>
      <c r="BI208" s="315">
        <f>IF(N208="nulová",J208,0)</f>
        <v>0</v>
      </c>
      <c r="BJ208" s="220" t="s">
        <v>84</v>
      </c>
      <c r="BK208" s="316">
        <f>ROUND(I208*H208,3)</f>
        <v>0</v>
      </c>
      <c r="BL208" s="220" t="s">
        <v>321</v>
      </c>
      <c r="BM208" s="314" t="s">
        <v>2448</v>
      </c>
    </row>
    <row r="209" spans="2:65" s="317" customFormat="1" x14ac:dyDescent="0.2">
      <c r="B209" s="318"/>
      <c r="D209" s="319" t="s">
        <v>228</v>
      </c>
      <c r="E209" s="320" t="s">
        <v>1</v>
      </c>
      <c r="F209" s="321" t="s">
        <v>374</v>
      </c>
      <c r="H209" s="320" t="s">
        <v>1</v>
      </c>
      <c r="L209" s="318"/>
      <c r="M209" s="322"/>
      <c r="N209" s="323"/>
      <c r="O209" s="323"/>
      <c r="P209" s="323"/>
      <c r="Q209" s="323"/>
      <c r="R209" s="323"/>
      <c r="S209" s="323"/>
      <c r="T209" s="324"/>
      <c r="AT209" s="320" t="s">
        <v>228</v>
      </c>
      <c r="AU209" s="320" t="s">
        <v>84</v>
      </c>
      <c r="AV209" s="317" t="s">
        <v>79</v>
      </c>
      <c r="AW209" s="317" t="s">
        <v>28</v>
      </c>
      <c r="AX209" s="317" t="s">
        <v>72</v>
      </c>
      <c r="AY209" s="320" t="s">
        <v>219</v>
      </c>
    </row>
    <row r="210" spans="2:65" s="317" customFormat="1" x14ac:dyDescent="0.2">
      <c r="B210" s="318"/>
      <c r="D210" s="319" t="s">
        <v>228</v>
      </c>
      <c r="E210" s="320" t="s">
        <v>1</v>
      </c>
      <c r="F210" s="321" t="s">
        <v>2422</v>
      </c>
      <c r="H210" s="320" t="s">
        <v>1</v>
      </c>
      <c r="L210" s="318"/>
      <c r="M210" s="322"/>
      <c r="N210" s="323"/>
      <c r="O210" s="323"/>
      <c r="P210" s="323"/>
      <c r="Q210" s="323"/>
      <c r="R210" s="323"/>
      <c r="S210" s="323"/>
      <c r="T210" s="324"/>
      <c r="AT210" s="320" t="s">
        <v>228</v>
      </c>
      <c r="AU210" s="320" t="s">
        <v>84</v>
      </c>
      <c r="AV210" s="317" t="s">
        <v>79</v>
      </c>
      <c r="AW210" s="317" t="s">
        <v>28</v>
      </c>
      <c r="AX210" s="317" t="s">
        <v>72</v>
      </c>
      <c r="AY210" s="320" t="s">
        <v>219</v>
      </c>
    </row>
    <row r="211" spans="2:65" s="325" customFormat="1" x14ac:dyDescent="0.2">
      <c r="B211" s="326"/>
      <c r="D211" s="319" t="s">
        <v>228</v>
      </c>
      <c r="E211" s="327" t="s">
        <v>1</v>
      </c>
      <c r="F211" s="328" t="s">
        <v>1069</v>
      </c>
      <c r="H211" s="329">
        <v>4.95</v>
      </c>
      <c r="L211" s="326"/>
      <c r="M211" s="330"/>
      <c r="N211" s="331"/>
      <c r="O211" s="331"/>
      <c r="P211" s="331"/>
      <c r="Q211" s="331"/>
      <c r="R211" s="331"/>
      <c r="S211" s="331"/>
      <c r="T211" s="332"/>
      <c r="AT211" s="327" t="s">
        <v>228</v>
      </c>
      <c r="AU211" s="327" t="s">
        <v>84</v>
      </c>
      <c r="AV211" s="325" t="s">
        <v>84</v>
      </c>
      <c r="AW211" s="325" t="s">
        <v>28</v>
      </c>
      <c r="AX211" s="325" t="s">
        <v>72</v>
      </c>
      <c r="AY211" s="327" t="s">
        <v>219</v>
      </c>
    </row>
    <row r="212" spans="2:65" s="325" customFormat="1" x14ac:dyDescent="0.2">
      <c r="B212" s="326"/>
      <c r="D212" s="319" t="s">
        <v>228</v>
      </c>
      <c r="E212" s="327" t="s">
        <v>1</v>
      </c>
      <c r="F212" s="328" t="s">
        <v>872</v>
      </c>
      <c r="H212" s="329">
        <v>9.9</v>
      </c>
      <c r="L212" s="326"/>
      <c r="M212" s="330"/>
      <c r="N212" s="331"/>
      <c r="O212" s="331"/>
      <c r="P212" s="331"/>
      <c r="Q212" s="331"/>
      <c r="R212" s="331"/>
      <c r="S212" s="331"/>
      <c r="T212" s="332"/>
      <c r="AT212" s="327" t="s">
        <v>228</v>
      </c>
      <c r="AU212" s="327" t="s">
        <v>84</v>
      </c>
      <c r="AV212" s="325" t="s">
        <v>84</v>
      </c>
      <c r="AW212" s="325" t="s">
        <v>28</v>
      </c>
      <c r="AX212" s="325" t="s">
        <v>72</v>
      </c>
      <c r="AY212" s="327" t="s">
        <v>219</v>
      </c>
    </row>
    <row r="213" spans="2:65" s="325" customFormat="1" x14ac:dyDescent="0.2">
      <c r="B213" s="326"/>
      <c r="D213" s="319" t="s">
        <v>228</v>
      </c>
      <c r="E213" s="327" t="s">
        <v>1</v>
      </c>
      <c r="F213" s="328" t="s">
        <v>866</v>
      </c>
      <c r="H213" s="329">
        <v>6.84</v>
      </c>
      <c r="L213" s="326"/>
      <c r="M213" s="330"/>
      <c r="N213" s="331"/>
      <c r="O213" s="331"/>
      <c r="P213" s="331"/>
      <c r="Q213" s="331"/>
      <c r="R213" s="331"/>
      <c r="S213" s="331"/>
      <c r="T213" s="332"/>
      <c r="AT213" s="327" t="s">
        <v>228</v>
      </c>
      <c r="AU213" s="327" t="s">
        <v>84</v>
      </c>
      <c r="AV213" s="325" t="s">
        <v>84</v>
      </c>
      <c r="AW213" s="325" t="s">
        <v>28</v>
      </c>
      <c r="AX213" s="325" t="s">
        <v>72</v>
      </c>
      <c r="AY213" s="327" t="s">
        <v>219</v>
      </c>
    </row>
    <row r="214" spans="2:65" s="325" customFormat="1" x14ac:dyDescent="0.2">
      <c r="B214" s="326"/>
      <c r="D214" s="319" t="s">
        <v>228</v>
      </c>
      <c r="E214" s="327" t="s">
        <v>1</v>
      </c>
      <c r="F214" s="328" t="s">
        <v>869</v>
      </c>
      <c r="H214" s="329">
        <v>2.1</v>
      </c>
      <c r="L214" s="326"/>
      <c r="M214" s="330"/>
      <c r="N214" s="331"/>
      <c r="O214" s="331"/>
      <c r="P214" s="331"/>
      <c r="Q214" s="331"/>
      <c r="R214" s="331"/>
      <c r="S214" s="331"/>
      <c r="T214" s="332"/>
      <c r="AT214" s="327" t="s">
        <v>228</v>
      </c>
      <c r="AU214" s="327" t="s">
        <v>84</v>
      </c>
      <c r="AV214" s="325" t="s">
        <v>84</v>
      </c>
      <c r="AW214" s="325" t="s">
        <v>28</v>
      </c>
      <c r="AX214" s="325" t="s">
        <v>72</v>
      </c>
      <c r="AY214" s="327" t="s">
        <v>219</v>
      </c>
    </row>
    <row r="215" spans="2:65" s="333" customFormat="1" x14ac:dyDescent="0.2">
      <c r="B215" s="334"/>
      <c r="D215" s="319" t="s">
        <v>228</v>
      </c>
      <c r="E215" s="335" t="s">
        <v>1</v>
      </c>
      <c r="F215" s="336" t="s">
        <v>248</v>
      </c>
      <c r="H215" s="337">
        <v>23.790000000000003</v>
      </c>
      <c r="L215" s="334"/>
      <c r="M215" s="338"/>
      <c r="N215" s="339"/>
      <c r="O215" s="339"/>
      <c r="P215" s="339"/>
      <c r="Q215" s="339"/>
      <c r="R215" s="339"/>
      <c r="S215" s="339"/>
      <c r="T215" s="340"/>
      <c r="AT215" s="335" t="s">
        <v>228</v>
      </c>
      <c r="AU215" s="335" t="s">
        <v>84</v>
      </c>
      <c r="AV215" s="333" t="s">
        <v>226</v>
      </c>
      <c r="AW215" s="333" t="s">
        <v>28</v>
      </c>
      <c r="AX215" s="333" t="s">
        <v>79</v>
      </c>
      <c r="AY215" s="335" t="s">
        <v>219</v>
      </c>
    </row>
    <row r="216" spans="2:65" s="227" customFormat="1" ht="22.15" customHeight="1" x14ac:dyDescent="0.2">
      <c r="B216" s="303"/>
      <c r="C216" s="349" t="s">
        <v>642</v>
      </c>
      <c r="D216" s="349" t="s">
        <v>606</v>
      </c>
      <c r="E216" s="350" t="s">
        <v>688</v>
      </c>
      <c r="F216" s="351" t="s">
        <v>689</v>
      </c>
      <c r="G216" s="352" t="s">
        <v>225</v>
      </c>
      <c r="H216" s="353">
        <v>23.79</v>
      </c>
      <c r="I216" s="353">
        <v>0</v>
      </c>
      <c r="J216" s="353">
        <f>ROUND(I216*H216,3)</f>
        <v>0</v>
      </c>
      <c r="K216" s="354"/>
      <c r="L216" s="355"/>
      <c r="M216" s="356" t="s">
        <v>1</v>
      </c>
      <c r="N216" s="357" t="s">
        <v>38</v>
      </c>
      <c r="O216" s="312">
        <v>0</v>
      </c>
      <c r="P216" s="312">
        <f>O216*H216</f>
        <v>0</v>
      </c>
      <c r="Q216" s="312">
        <v>2E-3</v>
      </c>
      <c r="R216" s="312">
        <f>Q216*H216</f>
        <v>4.7579999999999997E-2</v>
      </c>
      <c r="S216" s="312">
        <v>0</v>
      </c>
      <c r="T216" s="313">
        <f>S216*H216</f>
        <v>0</v>
      </c>
      <c r="AR216" s="314" t="s">
        <v>635</v>
      </c>
      <c r="AT216" s="314" t="s">
        <v>606</v>
      </c>
      <c r="AU216" s="314" t="s">
        <v>84</v>
      </c>
      <c r="AY216" s="220" t="s">
        <v>219</v>
      </c>
      <c r="BE216" s="315">
        <f>IF(N216="základná",J216,0)</f>
        <v>0</v>
      </c>
      <c r="BF216" s="315">
        <f>IF(N216="znížená",J216,0)</f>
        <v>0</v>
      </c>
      <c r="BG216" s="315">
        <f>IF(N216="zákl. prenesená",J216,0)</f>
        <v>0</v>
      </c>
      <c r="BH216" s="315">
        <f>IF(N216="zníž. prenesená",J216,0)</f>
        <v>0</v>
      </c>
      <c r="BI216" s="315">
        <f>IF(N216="nulová",J216,0)</f>
        <v>0</v>
      </c>
      <c r="BJ216" s="220" t="s">
        <v>84</v>
      </c>
      <c r="BK216" s="316">
        <f>ROUND(I216*H216,3)</f>
        <v>0</v>
      </c>
      <c r="BL216" s="220" t="s">
        <v>321</v>
      </c>
      <c r="BM216" s="314" t="s">
        <v>2449</v>
      </c>
    </row>
    <row r="217" spans="2:65" s="227" customFormat="1" ht="22.15" customHeight="1" x14ac:dyDescent="0.2">
      <c r="B217" s="303"/>
      <c r="C217" s="304" t="s">
        <v>647</v>
      </c>
      <c r="D217" s="304" t="s">
        <v>222</v>
      </c>
      <c r="E217" s="305" t="s">
        <v>692</v>
      </c>
      <c r="F217" s="306" t="s">
        <v>693</v>
      </c>
      <c r="G217" s="307" t="s">
        <v>640</v>
      </c>
      <c r="H217" s="308">
        <v>4.3899999999999997</v>
      </c>
      <c r="I217" s="308">
        <v>0</v>
      </c>
      <c r="J217" s="308">
        <f>ROUND(I217*H217,3)</f>
        <v>0</v>
      </c>
      <c r="K217" s="309"/>
      <c r="L217" s="228"/>
      <c r="M217" s="310" t="s">
        <v>1</v>
      </c>
      <c r="N217" s="311" t="s">
        <v>38</v>
      </c>
      <c r="O217" s="312">
        <v>0</v>
      </c>
      <c r="P217" s="312">
        <f>O217*H217</f>
        <v>0</v>
      </c>
      <c r="Q217" s="312">
        <v>0</v>
      </c>
      <c r="R217" s="312">
        <f>Q217*H217</f>
        <v>0</v>
      </c>
      <c r="S217" s="312">
        <v>0</v>
      </c>
      <c r="T217" s="313">
        <f>S217*H217</f>
        <v>0</v>
      </c>
      <c r="AR217" s="314" t="s">
        <v>321</v>
      </c>
      <c r="AT217" s="314" t="s">
        <v>222</v>
      </c>
      <c r="AU217" s="314" t="s">
        <v>84</v>
      </c>
      <c r="AY217" s="220" t="s">
        <v>219</v>
      </c>
      <c r="BE217" s="315">
        <f>IF(N217="základná",J217,0)</f>
        <v>0</v>
      </c>
      <c r="BF217" s="315">
        <f>IF(N217="znížená",J217,0)</f>
        <v>0</v>
      </c>
      <c r="BG217" s="315">
        <f>IF(N217="zákl. prenesená",J217,0)</f>
        <v>0</v>
      </c>
      <c r="BH217" s="315">
        <f>IF(N217="zníž. prenesená",J217,0)</f>
        <v>0</v>
      </c>
      <c r="BI217" s="315">
        <f>IF(N217="nulová",J217,0)</f>
        <v>0</v>
      </c>
      <c r="BJ217" s="220" t="s">
        <v>84</v>
      </c>
      <c r="BK217" s="316">
        <f>ROUND(I217*H217,3)</f>
        <v>0</v>
      </c>
      <c r="BL217" s="220" t="s">
        <v>321</v>
      </c>
      <c r="BM217" s="314" t="s">
        <v>2450</v>
      </c>
    </row>
    <row r="218" spans="2:65" s="290" customFormat="1" ht="22.9" customHeight="1" x14ac:dyDescent="0.2">
      <c r="B218" s="291"/>
      <c r="D218" s="292" t="s">
        <v>71</v>
      </c>
      <c r="E218" s="301" t="s">
        <v>339</v>
      </c>
      <c r="F218" s="301" t="s">
        <v>340</v>
      </c>
      <c r="J218" s="302">
        <f>BK218</f>
        <v>0</v>
      </c>
      <c r="L218" s="291"/>
      <c r="M218" s="295"/>
      <c r="N218" s="296"/>
      <c r="O218" s="296"/>
      <c r="P218" s="297">
        <f>SUM(P219:P239)</f>
        <v>66.038371799999993</v>
      </c>
      <c r="Q218" s="296"/>
      <c r="R218" s="297">
        <f>SUM(R219:R239)</f>
        <v>1.52371192</v>
      </c>
      <c r="S218" s="296"/>
      <c r="T218" s="298">
        <f>SUM(T219:T239)</f>
        <v>0</v>
      </c>
      <c r="AR218" s="292" t="s">
        <v>84</v>
      </c>
      <c r="AT218" s="299" t="s">
        <v>71</v>
      </c>
      <c r="AU218" s="299" t="s">
        <v>79</v>
      </c>
      <c r="AY218" s="292" t="s">
        <v>219</v>
      </c>
      <c r="BK218" s="300">
        <f>SUM(BK219:BK239)</f>
        <v>0</v>
      </c>
    </row>
    <row r="219" spans="2:65" s="227" customFormat="1" ht="14.45" customHeight="1" x14ac:dyDescent="0.2">
      <c r="B219" s="303"/>
      <c r="C219" s="304" t="s">
        <v>651</v>
      </c>
      <c r="D219" s="304" t="s">
        <v>222</v>
      </c>
      <c r="E219" s="305" t="s">
        <v>711</v>
      </c>
      <c r="F219" s="306" t="s">
        <v>712</v>
      </c>
      <c r="G219" s="307" t="s">
        <v>332</v>
      </c>
      <c r="H219" s="308">
        <v>41.966000000000001</v>
      </c>
      <c r="I219" s="308">
        <v>0</v>
      </c>
      <c r="J219" s="308">
        <f>ROUND(I219*H219,3)</f>
        <v>0</v>
      </c>
      <c r="K219" s="309"/>
      <c r="L219" s="228"/>
      <c r="M219" s="310" t="s">
        <v>1</v>
      </c>
      <c r="N219" s="311" t="s">
        <v>38</v>
      </c>
      <c r="O219" s="312">
        <v>0.11799999999999999</v>
      </c>
      <c r="P219" s="312">
        <f>O219*H219</f>
        <v>4.9519880000000001</v>
      </c>
      <c r="Q219" s="312">
        <v>4.0000000000000003E-5</v>
      </c>
      <c r="R219" s="312">
        <f>Q219*H219</f>
        <v>1.6786400000000001E-3</v>
      </c>
      <c r="S219" s="312">
        <v>0</v>
      </c>
      <c r="T219" s="313">
        <f>S219*H219</f>
        <v>0</v>
      </c>
      <c r="AR219" s="314" t="s">
        <v>321</v>
      </c>
      <c r="AT219" s="314" t="s">
        <v>222</v>
      </c>
      <c r="AU219" s="314" t="s">
        <v>84</v>
      </c>
      <c r="AY219" s="220" t="s">
        <v>219</v>
      </c>
      <c r="BE219" s="315">
        <f>IF(N219="základná",J219,0)</f>
        <v>0</v>
      </c>
      <c r="BF219" s="315">
        <f>IF(N219="znížená",J219,0)</f>
        <v>0</v>
      </c>
      <c r="BG219" s="315">
        <f>IF(N219="zákl. prenesená",J219,0)</f>
        <v>0</v>
      </c>
      <c r="BH219" s="315">
        <f>IF(N219="zníž. prenesená",J219,0)</f>
        <v>0</v>
      </c>
      <c r="BI219" s="315">
        <f>IF(N219="nulová",J219,0)</f>
        <v>0</v>
      </c>
      <c r="BJ219" s="220" t="s">
        <v>84</v>
      </c>
      <c r="BK219" s="316">
        <f>ROUND(I219*H219,3)</f>
        <v>0</v>
      </c>
      <c r="BL219" s="220" t="s">
        <v>321</v>
      </c>
      <c r="BM219" s="314" t="s">
        <v>2451</v>
      </c>
    </row>
    <row r="220" spans="2:65" s="317" customFormat="1" x14ac:dyDescent="0.2">
      <c r="B220" s="318"/>
      <c r="D220" s="319" t="s">
        <v>228</v>
      </c>
      <c r="E220" s="320" t="s">
        <v>1</v>
      </c>
      <c r="F220" s="321" t="s">
        <v>374</v>
      </c>
      <c r="H220" s="320" t="s">
        <v>1</v>
      </c>
      <c r="L220" s="318"/>
      <c r="M220" s="322"/>
      <c r="N220" s="323"/>
      <c r="O220" s="323"/>
      <c r="P220" s="323"/>
      <c r="Q220" s="323"/>
      <c r="R220" s="323"/>
      <c r="S220" s="323"/>
      <c r="T220" s="324"/>
      <c r="AT220" s="320" t="s">
        <v>228</v>
      </c>
      <c r="AU220" s="320" t="s">
        <v>84</v>
      </c>
      <c r="AV220" s="317" t="s">
        <v>79</v>
      </c>
      <c r="AW220" s="317" t="s">
        <v>28</v>
      </c>
      <c r="AX220" s="317" t="s">
        <v>72</v>
      </c>
      <c r="AY220" s="320" t="s">
        <v>219</v>
      </c>
    </row>
    <row r="221" spans="2:65" s="317" customFormat="1" x14ac:dyDescent="0.2">
      <c r="B221" s="318"/>
      <c r="D221" s="319" t="s">
        <v>228</v>
      </c>
      <c r="E221" s="320" t="s">
        <v>1</v>
      </c>
      <c r="F221" s="321" t="s">
        <v>2422</v>
      </c>
      <c r="H221" s="320" t="s">
        <v>1</v>
      </c>
      <c r="L221" s="318"/>
      <c r="M221" s="322"/>
      <c r="N221" s="323"/>
      <c r="O221" s="323"/>
      <c r="P221" s="323"/>
      <c r="Q221" s="323"/>
      <c r="R221" s="323"/>
      <c r="S221" s="323"/>
      <c r="T221" s="324"/>
      <c r="AT221" s="320" t="s">
        <v>228</v>
      </c>
      <c r="AU221" s="320" t="s">
        <v>84</v>
      </c>
      <c r="AV221" s="317" t="s">
        <v>79</v>
      </c>
      <c r="AW221" s="317" t="s">
        <v>28</v>
      </c>
      <c r="AX221" s="317" t="s">
        <v>72</v>
      </c>
      <c r="AY221" s="320" t="s">
        <v>219</v>
      </c>
    </row>
    <row r="222" spans="2:65" s="325" customFormat="1" x14ac:dyDescent="0.2">
      <c r="B222" s="326"/>
      <c r="D222" s="319" t="s">
        <v>228</v>
      </c>
      <c r="E222" s="327" t="s">
        <v>1</v>
      </c>
      <c r="F222" s="328" t="s">
        <v>2452</v>
      </c>
      <c r="H222" s="329">
        <v>41.466000000000001</v>
      </c>
      <c r="L222" s="326"/>
      <c r="M222" s="330"/>
      <c r="N222" s="331"/>
      <c r="O222" s="331"/>
      <c r="P222" s="331"/>
      <c r="Q222" s="331"/>
      <c r="R222" s="331"/>
      <c r="S222" s="331"/>
      <c r="T222" s="332"/>
      <c r="AT222" s="327" t="s">
        <v>228</v>
      </c>
      <c r="AU222" s="327" t="s">
        <v>84</v>
      </c>
      <c r="AV222" s="325" t="s">
        <v>84</v>
      </c>
      <c r="AW222" s="325" t="s">
        <v>28</v>
      </c>
      <c r="AX222" s="325" t="s">
        <v>72</v>
      </c>
      <c r="AY222" s="327" t="s">
        <v>219</v>
      </c>
    </row>
    <row r="223" spans="2:65" s="325" customFormat="1" x14ac:dyDescent="0.2">
      <c r="B223" s="326"/>
      <c r="D223" s="319" t="s">
        <v>228</v>
      </c>
      <c r="E223" s="327" t="s">
        <v>1</v>
      </c>
      <c r="F223" s="328" t="s">
        <v>2453</v>
      </c>
      <c r="H223" s="329">
        <v>-3.6</v>
      </c>
      <c r="L223" s="326"/>
      <c r="M223" s="330"/>
      <c r="N223" s="331"/>
      <c r="O223" s="331"/>
      <c r="P223" s="331"/>
      <c r="Q223" s="331"/>
      <c r="R223" s="331"/>
      <c r="S223" s="331"/>
      <c r="T223" s="332"/>
      <c r="AT223" s="327" t="s">
        <v>228</v>
      </c>
      <c r="AU223" s="327" t="s">
        <v>84</v>
      </c>
      <c r="AV223" s="325" t="s">
        <v>84</v>
      </c>
      <c r="AW223" s="325" t="s">
        <v>28</v>
      </c>
      <c r="AX223" s="325" t="s">
        <v>72</v>
      </c>
      <c r="AY223" s="327" t="s">
        <v>219</v>
      </c>
    </row>
    <row r="224" spans="2:65" s="325" customFormat="1" x14ac:dyDescent="0.2">
      <c r="B224" s="326"/>
      <c r="D224" s="319" t="s">
        <v>228</v>
      </c>
      <c r="E224" s="327" t="s">
        <v>1</v>
      </c>
      <c r="F224" s="328" t="s">
        <v>2454</v>
      </c>
      <c r="H224" s="329">
        <v>2.4</v>
      </c>
      <c r="L224" s="326"/>
      <c r="M224" s="330"/>
      <c r="N224" s="331"/>
      <c r="O224" s="331"/>
      <c r="P224" s="331"/>
      <c r="Q224" s="331"/>
      <c r="R224" s="331"/>
      <c r="S224" s="331"/>
      <c r="T224" s="332"/>
      <c r="AT224" s="327" t="s">
        <v>228</v>
      </c>
      <c r="AU224" s="327" t="s">
        <v>84</v>
      </c>
      <c r="AV224" s="325" t="s">
        <v>84</v>
      </c>
      <c r="AW224" s="325" t="s">
        <v>28</v>
      </c>
      <c r="AX224" s="325" t="s">
        <v>72</v>
      </c>
      <c r="AY224" s="327" t="s">
        <v>219</v>
      </c>
    </row>
    <row r="225" spans="2:65" s="325" customFormat="1" x14ac:dyDescent="0.2">
      <c r="B225" s="326"/>
      <c r="D225" s="319" t="s">
        <v>228</v>
      </c>
      <c r="E225" s="327" t="s">
        <v>1</v>
      </c>
      <c r="F225" s="328" t="s">
        <v>2455</v>
      </c>
      <c r="H225" s="329">
        <v>1.2</v>
      </c>
      <c r="L225" s="326"/>
      <c r="M225" s="330"/>
      <c r="N225" s="331"/>
      <c r="O225" s="331"/>
      <c r="P225" s="331"/>
      <c r="Q225" s="331"/>
      <c r="R225" s="331"/>
      <c r="S225" s="331"/>
      <c r="T225" s="332"/>
      <c r="AT225" s="327" t="s">
        <v>228</v>
      </c>
      <c r="AU225" s="327" t="s">
        <v>84</v>
      </c>
      <c r="AV225" s="325" t="s">
        <v>84</v>
      </c>
      <c r="AW225" s="325" t="s">
        <v>28</v>
      </c>
      <c r="AX225" s="325" t="s">
        <v>72</v>
      </c>
      <c r="AY225" s="327" t="s">
        <v>219</v>
      </c>
    </row>
    <row r="226" spans="2:65" s="325" customFormat="1" x14ac:dyDescent="0.2">
      <c r="B226" s="326"/>
      <c r="D226" s="319" t="s">
        <v>228</v>
      </c>
      <c r="E226" s="327" t="s">
        <v>1</v>
      </c>
      <c r="F226" s="328" t="s">
        <v>2456</v>
      </c>
      <c r="H226" s="329">
        <v>0.5</v>
      </c>
      <c r="L226" s="326"/>
      <c r="M226" s="330"/>
      <c r="N226" s="331"/>
      <c r="O226" s="331"/>
      <c r="P226" s="331"/>
      <c r="Q226" s="331"/>
      <c r="R226" s="331"/>
      <c r="S226" s="331"/>
      <c r="T226" s="332"/>
      <c r="AT226" s="327" t="s">
        <v>228</v>
      </c>
      <c r="AU226" s="327" t="s">
        <v>84</v>
      </c>
      <c r="AV226" s="325" t="s">
        <v>84</v>
      </c>
      <c r="AW226" s="325" t="s">
        <v>28</v>
      </c>
      <c r="AX226" s="325" t="s">
        <v>72</v>
      </c>
      <c r="AY226" s="327" t="s">
        <v>219</v>
      </c>
    </row>
    <row r="227" spans="2:65" s="333" customFormat="1" x14ac:dyDescent="0.2">
      <c r="B227" s="334"/>
      <c r="D227" s="319" t="s">
        <v>228</v>
      </c>
      <c r="E227" s="335" t="s">
        <v>1</v>
      </c>
      <c r="F227" s="336" t="s">
        <v>248</v>
      </c>
      <c r="H227" s="337">
        <v>41.966000000000001</v>
      </c>
      <c r="L227" s="334"/>
      <c r="M227" s="338"/>
      <c r="N227" s="339"/>
      <c r="O227" s="339"/>
      <c r="P227" s="339"/>
      <c r="Q227" s="339"/>
      <c r="R227" s="339"/>
      <c r="S227" s="339"/>
      <c r="T227" s="340"/>
      <c r="AT227" s="335" t="s">
        <v>228</v>
      </c>
      <c r="AU227" s="335" t="s">
        <v>84</v>
      </c>
      <c r="AV227" s="333" t="s">
        <v>226</v>
      </c>
      <c r="AW227" s="333" t="s">
        <v>28</v>
      </c>
      <c r="AX227" s="333" t="s">
        <v>79</v>
      </c>
      <c r="AY227" s="335" t="s">
        <v>219</v>
      </c>
    </row>
    <row r="228" spans="2:65" s="227" customFormat="1" ht="22.15" customHeight="1" x14ac:dyDescent="0.2">
      <c r="B228" s="303"/>
      <c r="C228" s="349" t="s">
        <v>655</v>
      </c>
      <c r="D228" s="349" t="s">
        <v>606</v>
      </c>
      <c r="E228" s="350" t="s">
        <v>722</v>
      </c>
      <c r="F228" s="351" t="s">
        <v>723</v>
      </c>
      <c r="G228" s="352" t="s">
        <v>332</v>
      </c>
      <c r="H228" s="353">
        <v>42.386000000000003</v>
      </c>
      <c r="I228" s="353">
        <v>0</v>
      </c>
      <c r="J228" s="353">
        <f>ROUND(I228*H228,3)</f>
        <v>0</v>
      </c>
      <c r="K228" s="354"/>
      <c r="L228" s="355"/>
      <c r="M228" s="356" t="s">
        <v>1</v>
      </c>
      <c r="N228" s="357" t="s">
        <v>38</v>
      </c>
      <c r="O228" s="312">
        <v>0</v>
      </c>
      <c r="P228" s="312">
        <f>O228*H228</f>
        <v>0</v>
      </c>
      <c r="Q228" s="312">
        <v>1.6299999999999999E-3</v>
      </c>
      <c r="R228" s="312">
        <f>Q228*H228</f>
        <v>6.908918E-2</v>
      </c>
      <c r="S228" s="312">
        <v>0</v>
      </c>
      <c r="T228" s="313">
        <f>S228*H228</f>
        <v>0</v>
      </c>
      <c r="AR228" s="314" t="s">
        <v>635</v>
      </c>
      <c r="AT228" s="314" t="s">
        <v>606</v>
      </c>
      <c r="AU228" s="314" t="s">
        <v>84</v>
      </c>
      <c r="AY228" s="220" t="s">
        <v>219</v>
      </c>
      <c r="BE228" s="315">
        <f>IF(N228="základná",J228,0)</f>
        <v>0</v>
      </c>
      <c r="BF228" s="315">
        <f>IF(N228="znížená",J228,0)</f>
        <v>0</v>
      </c>
      <c r="BG228" s="315">
        <f>IF(N228="zákl. prenesená",J228,0)</f>
        <v>0</v>
      </c>
      <c r="BH228" s="315">
        <f>IF(N228="zníž. prenesená",J228,0)</f>
        <v>0</v>
      </c>
      <c r="BI228" s="315">
        <f>IF(N228="nulová",J228,0)</f>
        <v>0</v>
      </c>
      <c r="BJ228" s="220" t="s">
        <v>84</v>
      </c>
      <c r="BK228" s="316">
        <f>ROUND(I228*H228,3)</f>
        <v>0</v>
      </c>
      <c r="BL228" s="220" t="s">
        <v>321</v>
      </c>
      <c r="BM228" s="314" t="s">
        <v>2457</v>
      </c>
    </row>
    <row r="229" spans="2:65" s="325" customFormat="1" x14ac:dyDescent="0.2">
      <c r="B229" s="326"/>
      <c r="D229" s="319" t="s">
        <v>228</v>
      </c>
      <c r="F229" s="328" t="s">
        <v>2458</v>
      </c>
      <c r="H229" s="329">
        <v>42.386000000000003</v>
      </c>
      <c r="L229" s="326"/>
      <c r="M229" s="330"/>
      <c r="N229" s="331"/>
      <c r="O229" s="331"/>
      <c r="P229" s="331"/>
      <c r="Q229" s="331"/>
      <c r="R229" s="331"/>
      <c r="S229" s="331"/>
      <c r="T229" s="332"/>
      <c r="AT229" s="327" t="s">
        <v>228</v>
      </c>
      <c r="AU229" s="327" t="s">
        <v>84</v>
      </c>
      <c r="AV229" s="325" t="s">
        <v>84</v>
      </c>
      <c r="AW229" s="325" t="s">
        <v>3</v>
      </c>
      <c r="AX229" s="325" t="s">
        <v>79</v>
      </c>
      <c r="AY229" s="327" t="s">
        <v>219</v>
      </c>
    </row>
    <row r="230" spans="2:65" s="227" customFormat="1" ht="19.899999999999999" customHeight="1" x14ac:dyDescent="0.2">
      <c r="B230" s="303"/>
      <c r="C230" s="304" t="s">
        <v>659</v>
      </c>
      <c r="D230" s="304" t="s">
        <v>222</v>
      </c>
      <c r="E230" s="305" t="s">
        <v>727</v>
      </c>
      <c r="F230" s="306" t="s">
        <v>728</v>
      </c>
      <c r="G230" s="307" t="s">
        <v>225</v>
      </c>
      <c r="H230" s="308">
        <v>93.47</v>
      </c>
      <c r="I230" s="308">
        <v>0</v>
      </c>
      <c r="J230" s="308">
        <f>ROUND(I230*H230,3)</f>
        <v>0</v>
      </c>
      <c r="K230" s="309"/>
      <c r="L230" s="228"/>
      <c r="M230" s="310" t="s">
        <v>1</v>
      </c>
      <c r="N230" s="311" t="s">
        <v>38</v>
      </c>
      <c r="O230" s="312">
        <v>0.309</v>
      </c>
      <c r="P230" s="312">
        <f>O230*H230</f>
        <v>28.88223</v>
      </c>
      <c r="Q230" s="312">
        <v>2.9999999999999997E-4</v>
      </c>
      <c r="R230" s="312">
        <f>Q230*H230</f>
        <v>2.8040999999999996E-2</v>
      </c>
      <c r="S230" s="312">
        <v>0</v>
      </c>
      <c r="T230" s="313">
        <f>S230*H230</f>
        <v>0</v>
      </c>
      <c r="AR230" s="314" t="s">
        <v>321</v>
      </c>
      <c r="AT230" s="314" t="s">
        <v>222</v>
      </c>
      <c r="AU230" s="314" t="s">
        <v>84</v>
      </c>
      <c r="AY230" s="220" t="s">
        <v>219</v>
      </c>
      <c r="BE230" s="315">
        <f>IF(N230="základná",J230,0)</f>
        <v>0</v>
      </c>
      <c r="BF230" s="315">
        <f>IF(N230="znížená",J230,0)</f>
        <v>0</v>
      </c>
      <c r="BG230" s="315">
        <f>IF(N230="zákl. prenesená",J230,0)</f>
        <v>0</v>
      </c>
      <c r="BH230" s="315">
        <f>IF(N230="zníž. prenesená",J230,0)</f>
        <v>0</v>
      </c>
      <c r="BI230" s="315">
        <f>IF(N230="nulová",J230,0)</f>
        <v>0</v>
      </c>
      <c r="BJ230" s="220" t="s">
        <v>84</v>
      </c>
      <c r="BK230" s="316">
        <f>ROUND(I230*H230,3)</f>
        <v>0</v>
      </c>
      <c r="BL230" s="220" t="s">
        <v>321</v>
      </c>
      <c r="BM230" s="314" t="s">
        <v>2459</v>
      </c>
    </row>
    <row r="231" spans="2:65" s="317" customFormat="1" x14ac:dyDescent="0.2">
      <c r="B231" s="318"/>
      <c r="D231" s="319" t="s">
        <v>228</v>
      </c>
      <c r="E231" s="320" t="s">
        <v>1</v>
      </c>
      <c r="F231" s="321" t="s">
        <v>374</v>
      </c>
      <c r="H231" s="320" t="s">
        <v>1</v>
      </c>
      <c r="L231" s="318"/>
      <c r="M231" s="322"/>
      <c r="N231" s="323"/>
      <c r="O231" s="323"/>
      <c r="P231" s="323"/>
      <c r="Q231" s="323"/>
      <c r="R231" s="323"/>
      <c r="S231" s="323"/>
      <c r="T231" s="324"/>
      <c r="AT231" s="320" t="s">
        <v>228</v>
      </c>
      <c r="AU231" s="320" t="s">
        <v>84</v>
      </c>
      <c r="AV231" s="317" t="s">
        <v>79</v>
      </c>
      <c r="AW231" s="317" t="s">
        <v>28</v>
      </c>
      <c r="AX231" s="317" t="s">
        <v>72</v>
      </c>
      <c r="AY231" s="320" t="s">
        <v>219</v>
      </c>
    </row>
    <row r="232" spans="2:65" s="317" customFormat="1" x14ac:dyDescent="0.2">
      <c r="B232" s="318"/>
      <c r="D232" s="319" t="s">
        <v>228</v>
      </c>
      <c r="E232" s="320" t="s">
        <v>1</v>
      </c>
      <c r="F232" s="321" t="s">
        <v>2460</v>
      </c>
      <c r="H232" s="320" t="s">
        <v>1</v>
      </c>
      <c r="L232" s="318"/>
      <c r="M232" s="322"/>
      <c r="N232" s="323"/>
      <c r="O232" s="323"/>
      <c r="P232" s="323"/>
      <c r="Q232" s="323"/>
      <c r="R232" s="323"/>
      <c r="S232" s="323"/>
      <c r="T232" s="324"/>
      <c r="AT232" s="320" t="s">
        <v>228</v>
      </c>
      <c r="AU232" s="320" t="s">
        <v>84</v>
      </c>
      <c r="AV232" s="317" t="s">
        <v>79</v>
      </c>
      <c r="AW232" s="317" t="s">
        <v>28</v>
      </c>
      <c r="AX232" s="317" t="s">
        <v>72</v>
      </c>
      <c r="AY232" s="320" t="s">
        <v>219</v>
      </c>
    </row>
    <row r="233" spans="2:65" s="325" customFormat="1" x14ac:dyDescent="0.2">
      <c r="B233" s="326"/>
      <c r="D233" s="319" t="s">
        <v>228</v>
      </c>
      <c r="E233" s="327" t="s">
        <v>1</v>
      </c>
      <c r="F233" s="328" t="s">
        <v>2420</v>
      </c>
      <c r="H233" s="329">
        <v>93.47</v>
      </c>
      <c r="L233" s="326"/>
      <c r="M233" s="330"/>
      <c r="N233" s="331"/>
      <c r="O233" s="331"/>
      <c r="P233" s="331"/>
      <c r="Q233" s="331"/>
      <c r="R233" s="331"/>
      <c r="S233" s="331"/>
      <c r="T233" s="332"/>
      <c r="AT233" s="327" t="s">
        <v>228</v>
      </c>
      <c r="AU233" s="327" t="s">
        <v>84</v>
      </c>
      <c r="AV233" s="325" t="s">
        <v>84</v>
      </c>
      <c r="AW233" s="325" t="s">
        <v>28</v>
      </c>
      <c r="AX233" s="325" t="s">
        <v>79</v>
      </c>
      <c r="AY233" s="327" t="s">
        <v>219</v>
      </c>
    </row>
    <row r="234" spans="2:65" s="227" customFormat="1" ht="22.15" customHeight="1" x14ac:dyDescent="0.2">
      <c r="B234" s="303"/>
      <c r="C234" s="349" t="s">
        <v>663</v>
      </c>
      <c r="D234" s="349" t="s">
        <v>606</v>
      </c>
      <c r="E234" s="350" t="s">
        <v>733</v>
      </c>
      <c r="F234" s="351" t="s">
        <v>734</v>
      </c>
      <c r="G234" s="352" t="s">
        <v>225</v>
      </c>
      <c r="H234" s="353">
        <v>96.274000000000001</v>
      </c>
      <c r="I234" s="353">
        <v>0</v>
      </c>
      <c r="J234" s="353">
        <f>ROUND(I234*H234,3)</f>
        <v>0</v>
      </c>
      <c r="K234" s="354"/>
      <c r="L234" s="355"/>
      <c r="M234" s="356" t="s">
        <v>1</v>
      </c>
      <c r="N234" s="357" t="s">
        <v>38</v>
      </c>
      <c r="O234" s="312">
        <v>0</v>
      </c>
      <c r="P234" s="312">
        <f>O234*H234</f>
        <v>0</v>
      </c>
      <c r="Q234" s="312">
        <v>3.15E-3</v>
      </c>
      <c r="R234" s="312">
        <f>Q234*H234</f>
        <v>0.30326310000000001</v>
      </c>
      <c r="S234" s="312">
        <v>0</v>
      </c>
      <c r="T234" s="313">
        <f>S234*H234</f>
        <v>0</v>
      </c>
      <c r="AR234" s="314" t="s">
        <v>635</v>
      </c>
      <c r="AT234" s="314" t="s">
        <v>606</v>
      </c>
      <c r="AU234" s="314" t="s">
        <v>84</v>
      </c>
      <c r="AY234" s="220" t="s">
        <v>219</v>
      </c>
      <c r="BE234" s="315">
        <f>IF(N234="základná",J234,0)</f>
        <v>0</v>
      </c>
      <c r="BF234" s="315">
        <f>IF(N234="znížená",J234,0)</f>
        <v>0</v>
      </c>
      <c r="BG234" s="315">
        <f>IF(N234="zákl. prenesená",J234,0)</f>
        <v>0</v>
      </c>
      <c r="BH234" s="315">
        <f>IF(N234="zníž. prenesená",J234,0)</f>
        <v>0</v>
      </c>
      <c r="BI234" s="315">
        <f>IF(N234="nulová",J234,0)</f>
        <v>0</v>
      </c>
      <c r="BJ234" s="220" t="s">
        <v>84</v>
      </c>
      <c r="BK234" s="316">
        <f>ROUND(I234*H234,3)</f>
        <v>0</v>
      </c>
      <c r="BL234" s="220" t="s">
        <v>321</v>
      </c>
      <c r="BM234" s="314" t="s">
        <v>2461</v>
      </c>
    </row>
    <row r="235" spans="2:65" s="325" customFormat="1" x14ac:dyDescent="0.2">
      <c r="B235" s="326"/>
      <c r="D235" s="319" t="s">
        <v>228</v>
      </c>
      <c r="F235" s="328" t="s">
        <v>2462</v>
      </c>
      <c r="H235" s="329">
        <v>96.274000000000001</v>
      </c>
      <c r="L235" s="326"/>
      <c r="M235" s="330"/>
      <c r="N235" s="331"/>
      <c r="O235" s="331"/>
      <c r="P235" s="331"/>
      <c r="Q235" s="331"/>
      <c r="R235" s="331"/>
      <c r="S235" s="331"/>
      <c r="T235" s="332"/>
      <c r="AT235" s="327" t="s">
        <v>228</v>
      </c>
      <c r="AU235" s="327" t="s">
        <v>84</v>
      </c>
      <c r="AV235" s="325" t="s">
        <v>84</v>
      </c>
      <c r="AW235" s="325" t="s">
        <v>3</v>
      </c>
      <c r="AX235" s="325" t="s">
        <v>79</v>
      </c>
      <c r="AY235" s="327" t="s">
        <v>219</v>
      </c>
    </row>
    <row r="236" spans="2:65" s="227" customFormat="1" ht="19.899999999999999" customHeight="1" x14ac:dyDescent="0.2">
      <c r="B236" s="303"/>
      <c r="C236" s="304" t="s">
        <v>667</v>
      </c>
      <c r="D236" s="304" t="s">
        <v>222</v>
      </c>
      <c r="E236" s="305" t="s">
        <v>738</v>
      </c>
      <c r="F236" s="306" t="s">
        <v>739</v>
      </c>
      <c r="G236" s="307" t="s">
        <v>225</v>
      </c>
      <c r="H236" s="308">
        <v>93.47</v>
      </c>
      <c r="I236" s="308">
        <v>0</v>
      </c>
      <c r="J236" s="308">
        <f>ROUND(I236*H236,3)</f>
        <v>0</v>
      </c>
      <c r="K236" s="309"/>
      <c r="L236" s="228"/>
      <c r="M236" s="310" t="s">
        <v>1</v>
      </c>
      <c r="N236" s="311" t="s">
        <v>38</v>
      </c>
      <c r="O236" s="312">
        <v>0.08</v>
      </c>
      <c r="P236" s="312">
        <f>O236*H236</f>
        <v>7.4775999999999998</v>
      </c>
      <c r="Q236" s="312">
        <v>0</v>
      </c>
      <c r="R236" s="312">
        <f>Q236*H236</f>
        <v>0</v>
      </c>
      <c r="S236" s="312">
        <v>0</v>
      </c>
      <c r="T236" s="313">
        <f>S236*H236</f>
        <v>0</v>
      </c>
      <c r="AR236" s="314" t="s">
        <v>321</v>
      </c>
      <c r="AT236" s="314" t="s">
        <v>222</v>
      </c>
      <c r="AU236" s="314" t="s">
        <v>84</v>
      </c>
      <c r="AY236" s="220" t="s">
        <v>219</v>
      </c>
      <c r="BE236" s="315">
        <f>IF(N236="základná",J236,0)</f>
        <v>0</v>
      </c>
      <c r="BF236" s="315">
        <f>IF(N236="znížená",J236,0)</f>
        <v>0</v>
      </c>
      <c r="BG236" s="315">
        <f>IF(N236="zákl. prenesená",J236,0)</f>
        <v>0</v>
      </c>
      <c r="BH236" s="315">
        <f>IF(N236="zníž. prenesená",J236,0)</f>
        <v>0</v>
      </c>
      <c r="BI236" s="315">
        <f>IF(N236="nulová",J236,0)</f>
        <v>0</v>
      </c>
      <c r="BJ236" s="220" t="s">
        <v>84</v>
      </c>
      <c r="BK236" s="316">
        <f>ROUND(I236*H236,3)</f>
        <v>0</v>
      </c>
      <c r="BL236" s="220" t="s">
        <v>321</v>
      </c>
      <c r="BM236" s="314" t="s">
        <v>2463</v>
      </c>
    </row>
    <row r="237" spans="2:65" s="227" customFormat="1" ht="19.899999999999999" customHeight="1" x14ac:dyDescent="0.2">
      <c r="B237" s="303"/>
      <c r="C237" s="304" t="s">
        <v>672</v>
      </c>
      <c r="D237" s="304" t="s">
        <v>222</v>
      </c>
      <c r="E237" s="305" t="s">
        <v>742</v>
      </c>
      <c r="F237" s="306" t="s">
        <v>743</v>
      </c>
      <c r="G237" s="307" t="s">
        <v>225</v>
      </c>
      <c r="H237" s="308">
        <v>93.47</v>
      </c>
      <c r="I237" s="308">
        <v>0</v>
      </c>
      <c r="J237" s="308">
        <f>ROUND(I237*H237,3)</f>
        <v>0</v>
      </c>
      <c r="K237" s="309"/>
      <c r="L237" s="228"/>
      <c r="M237" s="310" t="s">
        <v>1</v>
      </c>
      <c r="N237" s="311" t="s">
        <v>38</v>
      </c>
      <c r="O237" s="312">
        <v>0.16200000000000001</v>
      </c>
      <c r="P237" s="312">
        <f>O237*H237</f>
        <v>15.142139999999999</v>
      </c>
      <c r="Q237" s="312">
        <v>4.4999999999999997E-3</v>
      </c>
      <c r="R237" s="312">
        <f>Q237*H237</f>
        <v>0.42061499999999996</v>
      </c>
      <c r="S237" s="312">
        <v>0</v>
      </c>
      <c r="T237" s="313">
        <f>S237*H237</f>
        <v>0</v>
      </c>
      <c r="AR237" s="314" t="s">
        <v>321</v>
      </c>
      <c r="AT237" s="314" t="s">
        <v>222</v>
      </c>
      <c r="AU237" s="314" t="s">
        <v>84</v>
      </c>
      <c r="AY237" s="220" t="s">
        <v>219</v>
      </c>
      <c r="BE237" s="315">
        <f>IF(N237="základná",J237,0)</f>
        <v>0</v>
      </c>
      <c r="BF237" s="315">
        <f>IF(N237="znížená",J237,0)</f>
        <v>0</v>
      </c>
      <c r="BG237" s="315">
        <f>IF(N237="zákl. prenesená",J237,0)</f>
        <v>0</v>
      </c>
      <c r="BH237" s="315">
        <f>IF(N237="zníž. prenesená",J237,0)</f>
        <v>0</v>
      </c>
      <c r="BI237" s="315">
        <f>IF(N237="nulová",J237,0)</f>
        <v>0</v>
      </c>
      <c r="BJ237" s="220" t="s">
        <v>84</v>
      </c>
      <c r="BK237" s="316">
        <f>ROUND(I237*H237,3)</f>
        <v>0</v>
      </c>
      <c r="BL237" s="220" t="s">
        <v>321</v>
      </c>
      <c r="BM237" s="314" t="s">
        <v>2464</v>
      </c>
    </row>
    <row r="238" spans="2:65" s="227" customFormat="1" ht="19.899999999999999" customHeight="1" x14ac:dyDescent="0.2">
      <c r="B238" s="303"/>
      <c r="C238" s="304" t="s">
        <v>677</v>
      </c>
      <c r="D238" s="304" t="s">
        <v>222</v>
      </c>
      <c r="E238" s="305" t="s">
        <v>746</v>
      </c>
      <c r="F238" s="306" t="s">
        <v>747</v>
      </c>
      <c r="G238" s="307" t="s">
        <v>225</v>
      </c>
      <c r="H238" s="308">
        <v>93.47</v>
      </c>
      <c r="I238" s="308">
        <v>0</v>
      </c>
      <c r="J238" s="308">
        <f>ROUND(I238*H238,3)</f>
        <v>0</v>
      </c>
      <c r="K238" s="309"/>
      <c r="L238" s="228"/>
      <c r="M238" s="310" t="s">
        <v>1</v>
      </c>
      <c r="N238" s="311" t="s">
        <v>38</v>
      </c>
      <c r="O238" s="312">
        <v>0.10254000000000001</v>
      </c>
      <c r="P238" s="312">
        <f>O238*H238</f>
        <v>9.5844138000000001</v>
      </c>
      <c r="Q238" s="312">
        <v>7.4999999999999997E-3</v>
      </c>
      <c r="R238" s="312">
        <f>Q238*H238</f>
        <v>0.70102500000000001</v>
      </c>
      <c r="S238" s="312">
        <v>0</v>
      </c>
      <c r="T238" s="313">
        <f>S238*H238</f>
        <v>0</v>
      </c>
      <c r="AR238" s="314" t="s">
        <v>321</v>
      </c>
      <c r="AT238" s="314" t="s">
        <v>222</v>
      </c>
      <c r="AU238" s="314" t="s">
        <v>84</v>
      </c>
      <c r="AY238" s="220" t="s">
        <v>219</v>
      </c>
      <c r="BE238" s="315">
        <f>IF(N238="základná",J238,0)</f>
        <v>0</v>
      </c>
      <c r="BF238" s="315">
        <f>IF(N238="znížená",J238,0)</f>
        <v>0</v>
      </c>
      <c r="BG238" s="315">
        <f>IF(N238="zákl. prenesená",J238,0)</f>
        <v>0</v>
      </c>
      <c r="BH238" s="315">
        <f>IF(N238="zníž. prenesená",J238,0)</f>
        <v>0</v>
      </c>
      <c r="BI238" s="315">
        <f>IF(N238="nulová",J238,0)</f>
        <v>0</v>
      </c>
      <c r="BJ238" s="220" t="s">
        <v>84</v>
      </c>
      <c r="BK238" s="316">
        <f>ROUND(I238*H238,3)</f>
        <v>0</v>
      </c>
      <c r="BL238" s="220" t="s">
        <v>321</v>
      </c>
      <c r="BM238" s="314" t="s">
        <v>2465</v>
      </c>
    </row>
    <row r="239" spans="2:65" s="227" customFormat="1" ht="22.15" customHeight="1" x14ac:dyDescent="0.2">
      <c r="B239" s="303"/>
      <c r="C239" s="304" t="s">
        <v>683</v>
      </c>
      <c r="D239" s="304" t="s">
        <v>222</v>
      </c>
      <c r="E239" s="305" t="s">
        <v>750</v>
      </c>
      <c r="F239" s="306" t="s">
        <v>751</v>
      </c>
      <c r="G239" s="307" t="s">
        <v>640</v>
      </c>
      <c r="H239" s="308">
        <v>46.387</v>
      </c>
      <c r="I239" s="308">
        <v>0</v>
      </c>
      <c r="J239" s="308">
        <f>ROUND(I239*H239,3)</f>
        <v>0</v>
      </c>
      <c r="K239" s="309"/>
      <c r="L239" s="228"/>
      <c r="M239" s="310" t="s">
        <v>1</v>
      </c>
      <c r="N239" s="311" t="s">
        <v>38</v>
      </c>
      <c r="O239" s="312">
        <v>0</v>
      </c>
      <c r="P239" s="312">
        <f>O239*H239</f>
        <v>0</v>
      </c>
      <c r="Q239" s="312">
        <v>0</v>
      </c>
      <c r="R239" s="312">
        <f>Q239*H239</f>
        <v>0</v>
      </c>
      <c r="S239" s="312">
        <v>0</v>
      </c>
      <c r="T239" s="313">
        <f>S239*H239</f>
        <v>0</v>
      </c>
      <c r="AR239" s="314" t="s">
        <v>321</v>
      </c>
      <c r="AT239" s="314" t="s">
        <v>222</v>
      </c>
      <c r="AU239" s="314" t="s">
        <v>84</v>
      </c>
      <c r="AY239" s="220" t="s">
        <v>219</v>
      </c>
      <c r="BE239" s="315">
        <f>IF(N239="základná",J239,0)</f>
        <v>0</v>
      </c>
      <c r="BF239" s="315">
        <f>IF(N239="znížená",J239,0)</f>
        <v>0</v>
      </c>
      <c r="BG239" s="315">
        <f>IF(N239="zákl. prenesená",J239,0)</f>
        <v>0</v>
      </c>
      <c r="BH239" s="315">
        <f>IF(N239="zníž. prenesená",J239,0)</f>
        <v>0</v>
      </c>
      <c r="BI239" s="315">
        <f>IF(N239="nulová",J239,0)</f>
        <v>0</v>
      </c>
      <c r="BJ239" s="220" t="s">
        <v>84</v>
      </c>
      <c r="BK239" s="316">
        <f>ROUND(I239*H239,3)</f>
        <v>0</v>
      </c>
      <c r="BL239" s="220" t="s">
        <v>321</v>
      </c>
      <c r="BM239" s="314" t="s">
        <v>2466</v>
      </c>
    </row>
    <row r="240" spans="2:65" s="290" customFormat="1" ht="22.9" customHeight="1" x14ac:dyDescent="0.2">
      <c r="B240" s="291"/>
      <c r="D240" s="292" t="s">
        <v>71</v>
      </c>
      <c r="E240" s="301" t="s">
        <v>775</v>
      </c>
      <c r="F240" s="301" t="s">
        <v>776</v>
      </c>
      <c r="J240" s="302">
        <f>BK240</f>
        <v>0</v>
      </c>
      <c r="L240" s="291"/>
      <c r="M240" s="295"/>
      <c r="N240" s="296"/>
      <c r="O240" s="296"/>
      <c r="P240" s="297">
        <f>SUM(P241:P253)</f>
        <v>11.063844</v>
      </c>
      <c r="Q240" s="296"/>
      <c r="R240" s="297">
        <f>SUM(R241:R253)</f>
        <v>2.2017599999999998E-2</v>
      </c>
      <c r="S240" s="296"/>
      <c r="T240" s="298">
        <f>SUM(T241:T253)</f>
        <v>0</v>
      </c>
      <c r="AR240" s="292" t="s">
        <v>84</v>
      </c>
      <c r="AT240" s="299" t="s">
        <v>71</v>
      </c>
      <c r="AU240" s="299" t="s">
        <v>79</v>
      </c>
      <c r="AY240" s="292" t="s">
        <v>219</v>
      </c>
      <c r="BK240" s="300">
        <f>SUM(BK241:BK253)</f>
        <v>0</v>
      </c>
    </row>
    <row r="241" spans="2:65" s="227" customFormat="1" ht="22.15" customHeight="1" x14ac:dyDescent="0.2">
      <c r="B241" s="303"/>
      <c r="C241" s="304" t="s">
        <v>635</v>
      </c>
      <c r="D241" s="304" t="s">
        <v>222</v>
      </c>
      <c r="E241" s="305" t="s">
        <v>778</v>
      </c>
      <c r="F241" s="306" t="s">
        <v>779</v>
      </c>
      <c r="G241" s="307" t="s">
        <v>225</v>
      </c>
      <c r="H241" s="308">
        <v>55.043999999999997</v>
      </c>
      <c r="I241" s="308">
        <v>0</v>
      </c>
      <c r="J241" s="308">
        <f>ROUND(I241*H241,3)</f>
        <v>0</v>
      </c>
      <c r="K241" s="309"/>
      <c r="L241" s="228"/>
      <c r="M241" s="310" t="s">
        <v>1</v>
      </c>
      <c r="N241" s="311" t="s">
        <v>38</v>
      </c>
      <c r="O241" s="312">
        <v>0.20100000000000001</v>
      </c>
      <c r="P241" s="312">
        <f>O241*H241</f>
        <v>11.063844</v>
      </c>
      <c r="Q241" s="312">
        <v>4.0000000000000002E-4</v>
      </c>
      <c r="R241" s="312">
        <f>Q241*H241</f>
        <v>2.2017599999999998E-2</v>
      </c>
      <c r="S241" s="312">
        <v>0</v>
      </c>
      <c r="T241" s="313">
        <f>S241*H241</f>
        <v>0</v>
      </c>
      <c r="AR241" s="314" t="s">
        <v>321</v>
      </c>
      <c r="AT241" s="314" t="s">
        <v>222</v>
      </c>
      <c r="AU241" s="314" t="s">
        <v>84</v>
      </c>
      <c r="AY241" s="220" t="s">
        <v>219</v>
      </c>
      <c r="BE241" s="315">
        <f>IF(N241="základná",J241,0)</f>
        <v>0</v>
      </c>
      <c r="BF241" s="315">
        <f>IF(N241="znížená",J241,0)</f>
        <v>0</v>
      </c>
      <c r="BG241" s="315">
        <f>IF(N241="zákl. prenesená",J241,0)</f>
        <v>0</v>
      </c>
      <c r="BH241" s="315">
        <f>IF(N241="zníž. prenesená",J241,0)</f>
        <v>0</v>
      </c>
      <c r="BI241" s="315">
        <f>IF(N241="nulová",J241,0)</f>
        <v>0</v>
      </c>
      <c r="BJ241" s="220" t="s">
        <v>84</v>
      </c>
      <c r="BK241" s="316">
        <f>ROUND(I241*H241,3)</f>
        <v>0</v>
      </c>
      <c r="BL241" s="220" t="s">
        <v>321</v>
      </c>
      <c r="BM241" s="314" t="s">
        <v>2467</v>
      </c>
    </row>
    <row r="242" spans="2:65" s="317" customFormat="1" x14ac:dyDescent="0.2">
      <c r="B242" s="318"/>
      <c r="D242" s="319" t="s">
        <v>228</v>
      </c>
      <c r="E242" s="320" t="s">
        <v>1</v>
      </c>
      <c r="F242" s="321" t="s">
        <v>374</v>
      </c>
      <c r="H242" s="320" t="s">
        <v>1</v>
      </c>
      <c r="L242" s="318"/>
      <c r="M242" s="322"/>
      <c r="N242" s="323"/>
      <c r="O242" s="323"/>
      <c r="P242" s="323"/>
      <c r="Q242" s="323"/>
      <c r="R242" s="323"/>
      <c r="S242" s="323"/>
      <c r="T242" s="324"/>
      <c r="AT242" s="320" t="s">
        <v>228</v>
      </c>
      <c r="AU242" s="320" t="s">
        <v>84</v>
      </c>
      <c r="AV242" s="317" t="s">
        <v>79</v>
      </c>
      <c r="AW242" s="317" t="s">
        <v>28</v>
      </c>
      <c r="AX242" s="317" t="s">
        <v>72</v>
      </c>
      <c r="AY242" s="320" t="s">
        <v>219</v>
      </c>
    </row>
    <row r="243" spans="2:65" s="317" customFormat="1" x14ac:dyDescent="0.2">
      <c r="B243" s="318"/>
      <c r="D243" s="319" t="s">
        <v>228</v>
      </c>
      <c r="E243" s="320" t="s">
        <v>1</v>
      </c>
      <c r="F243" s="321" t="s">
        <v>2422</v>
      </c>
      <c r="H243" s="320" t="s">
        <v>1</v>
      </c>
      <c r="L243" s="318"/>
      <c r="M243" s="322"/>
      <c r="N243" s="323"/>
      <c r="O243" s="323"/>
      <c r="P243" s="323"/>
      <c r="Q243" s="323"/>
      <c r="R243" s="323"/>
      <c r="S243" s="323"/>
      <c r="T243" s="324"/>
      <c r="AT243" s="320" t="s">
        <v>228</v>
      </c>
      <c r="AU243" s="320" t="s">
        <v>84</v>
      </c>
      <c r="AV243" s="317" t="s">
        <v>79</v>
      </c>
      <c r="AW243" s="317" t="s">
        <v>28</v>
      </c>
      <c r="AX243" s="317" t="s">
        <v>72</v>
      </c>
      <c r="AY243" s="320" t="s">
        <v>219</v>
      </c>
    </row>
    <row r="244" spans="2:65" s="325" customFormat="1" x14ac:dyDescent="0.2">
      <c r="B244" s="326"/>
      <c r="D244" s="319" t="s">
        <v>228</v>
      </c>
      <c r="E244" s="327" t="s">
        <v>1</v>
      </c>
      <c r="F244" s="328" t="s">
        <v>2468</v>
      </c>
      <c r="H244" s="329">
        <v>62.198999999999998</v>
      </c>
      <c r="L244" s="326"/>
      <c r="M244" s="330"/>
      <c r="N244" s="331"/>
      <c r="O244" s="331"/>
      <c r="P244" s="331"/>
      <c r="Q244" s="331"/>
      <c r="R244" s="331"/>
      <c r="S244" s="331"/>
      <c r="T244" s="332"/>
      <c r="AT244" s="327" t="s">
        <v>228</v>
      </c>
      <c r="AU244" s="327" t="s">
        <v>84</v>
      </c>
      <c r="AV244" s="325" t="s">
        <v>84</v>
      </c>
      <c r="AW244" s="325" t="s">
        <v>28</v>
      </c>
      <c r="AX244" s="325" t="s">
        <v>72</v>
      </c>
      <c r="AY244" s="327" t="s">
        <v>219</v>
      </c>
    </row>
    <row r="245" spans="2:65" s="325" customFormat="1" x14ac:dyDescent="0.2">
      <c r="B245" s="326"/>
      <c r="D245" s="319" t="s">
        <v>228</v>
      </c>
      <c r="E245" s="327" t="s">
        <v>1</v>
      </c>
      <c r="F245" s="328" t="s">
        <v>788</v>
      </c>
      <c r="H245" s="329">
        <v>-1.2</v>
      </c>
      <c r="L245" s="326"/>
      <c r="M245" s="330"/>
      <c r="N245" s="331"/>
      <c r="O245" s="331"/>
      <c r="P245" s="331"/>
      <c r="Q245" s="331"/>
      <c r="R245" s="331"/>
      <c r="S245" s="331"/>
      <c r="T245" s="332"/>
      <c r="AT245" s="327" t="s">
        <v>228</v>
      </c>
      <c r="AU245" s="327" t="s">
        <v>84</v>
      </c>
      <c r="AV245" s="325" t="s">
        <v>84</v>
      </c>
      <c r="AW245" s="325" t="s">
        <v>28</v>
      </c>
      <c r="AX245" s="325" t="s">
        <v>72</v>
      </c>
      <c r="AY245" s="327" t="s">
        <v>219</v>
      </c>
    </row>
    <row r="246" spans="2:65" s="325" customFormat="1" x14ac:dyDescent="0.2">
      <c r="B246" s="326"/>
      <c r="D246" s="319" t="s">
        <v>228</v>
      </c>
      <c r="E246" s="327" t="s">
        <v>1</v>
      </c>
      <c r="F246" s="328" t="s">
        <v>2469</v>
      </c>
      <c r="H246" s="329">
        <v>-2.7</v>
      </c>
      <c r="L246" s="326"/>
      <c r="M246" s="330"/>
      <c r="N246" s="331"/>
      <c r="O246" s="331"/>
      <c r="P246" s="331"/>
      <c r="Q246" s="331"/>
      <c r="R246" s="331"/>
      <c r="S246" s="331"/>
      <c r="T246" s="332"/>
      <c r="AT246" s="327" t="s">
        <v>228</v>
      </c>
      <c r="AU246" s="327" t="s">
        <v>84</v>
      </c>
      <c r="AV246" s="325" t="s">
        <v>84</v>
      </c>
      <c r="AW246" s="325" t="s">
        <v>28</v>
      </c>
      <c r="AX246" s="325" t="s">
        <v>72</v>
      </c>
      <c r="AY246" s="327" t="s">
        <v>219</v>
      </c>
    </row>
    <row r="247" spans="2:65" s="325" customFormat="1" x14ac:dyDescent="0.2">
      <c r="B247" s="326"/>
      <c r="D247" s="319" t="s">
        <v>228</v>
      </c>
      <c r="E247" s="327" t="s">
        <v>1</v>
      </c>
      <c r="F247" s="328" t="s">
        <v>2209</v>
      </c>
      <c r="H247" s="329">
        <v>-4.6749999999999998</v>
      </c>
      <c r="L247" s="326"/>
      <c r="M247" s="330"/>
      <c r="N247" s="331"/>
      <c r="O247" s="331"/>
      <c r="P247" s="331"/>
      <c r="Q247" s="331"/>
      <c r="R247" s="331"/>
      <c r="S247" s="331"/>
      <c r="T247" s="332"/>
      <c r="AT247" s="327" t="s">
        <v>228</v>
      </c>
      <c r="AU247" s="327" t="s">
        <v>84</v>
      </c>
      <c r="AV247" s="325" t="s">
        <v>84</v>
      </c>
      <c r="AW247" s="325" t="s">
        <v>28</v>
      </c>
      <c r="AX247" s="325" t="s">
        <v>72</v>
      </c>
      <c r="AY247" s="327" t="s">
        <v>219</v>
      </c>
    </row>
    <row r="248" spans="2:65" s="325" customFormat="1" x14ac:dyDescent="0.2">
      <c r="B248" s="326"/>
      <c r="D248" s="319" t="s">
        <v>228</v>
      </c>
      <c r="E248" s="327" t="s">
        <v>1</v>
      </c>
      <c r="F248" s="328" t="s">
        <v>1124</v>
      </c>
      <c r="H248" s="329">
        <v>-3.23</v>
      </c>
      <c r="L248" s="326"/>
      <c r="M248" s="330"/>
      <c r="N248" s="331"/>
      <c r="O248" s="331"/>
      <c r="P248" s="331"/>
      <c r="Q248" s="331"/>
      <c r="R248" s="331"/>
      <c r="S248" s="331"/>
      <c r="T248" s="332"/>
      <c r="AT248" s="327" t="s">
        <v>228</v>
      </c>
      <c r="AU248" s="327" t="s">
        <v>84</v>
      </c>
      <c r="AV248" s="325" t="s">
        <v>84</v>
      </c>
      <c r="AW248" s="325" t="s">
        <v>28</v>
      </c>
      <c r="AX248" s="325" t="s">
        <v>72</v>
      </c>
      <c r="AY248" s="327" t="s">
        <v>219</v>
      </c>
    </row>
    <row r="249" spans="2:65" s="325" customFormat="1" x14ac:dyDescent="0.2">
      <c r="B249" s="326"/>
      <c r="D249" s="319" t="s">
        <v>228</v>
      </c>
      <c r="E249" s="327" t="s">
        <v>1</v>
      </c>
      <c r="F249" s="328" t="s">
        <v>803</v>
      </c>
      <c r="H249" s="329">
        <v>-1.5</v>
      </c>
      <c r="L249" s="326"/>
      <c r="M249" s="330"/>
      <c r="N249" s="331"/>
      <c r="O249" s="331"/>
      <c r="P249" s="331"/>
      <c r="Q249" s="331"/>
      <c r="R249" s="331"/>
      <c r="S249" s="331"/>
      <c r="T249" s="332"/>
      <c r="AT249" s="327" t="s">
        <v>228</v>
      </c>
      <c r="AU249" s="327" t="s">
        <v>84</v>
      </c>
      <c r="AV249" s="325" t="s">
        <v>84</v>
      </c>
      <c r="AW249" s="325" t="s">
        <v>28</v>
      </c>
      <c r="AX249" s="325" t="s">
        <v>72</v>
      </c>
      <c r="AY249" s="327" t="s">
        <v>219</v>
      </c>
    </row>
    <row r="250" spans="2:65" s="325" customFormat="1" x14ac:dyDescent="0.2">
      <c r="B250" s="326"/>
      <c r="D250" s="319" t="s">
        <v>228</v>
      </c>
      <c r="E250" s="327" t="s">
        <v>1</v>
      </c>
      <c r="F250" s="328" t="s">
        <v>2470</v>
      </c>
      <c r="H250" s="329">
        <v>3.6</v>
      </c>
      <c r="L250" s="326"/>
      <c r="M250" s="330"/>
      <c r="N250" s="331"/>
      <c r="O250" s="331"/>
      <c r="P250" s="331"/>
      <c r="Q250" s="331"/>
      <c r="R250" s="331"/>
      <c r="S250" s="331"/>
      <c r="T250" s="332"/>
      <c r="AT250" s="327" t="s">
        <v>228</v>
      </c>
      <c r="AU250" s="327" t="s">
        <v>84</v>
      </c>
      <c r="AV250" s="325" t="s">
        <v>84</v>
      </c>
      <c r="AW250" s="325" t="s">
        <v>28</v>
      </c>
      <c r="AX250" s="325" t="s">
        <v>72</v>
      </c>
      <c r="AY250" s="327" t="s">
        <v>219</v>
      </c>
    </row>
    <row r="251" spans="2:65" s="325" customFormat="1" x14ac:dyDescent="0.2">
      <c r="B251" s="326"/>
      <c r="D251" s="319" t="s">
        <v>228</v>
      </c>
      <c r="E251" s="327" t="s">
        <v>1</v>
      </c>
      <c r="F251" s="328" t="s">
        <v>2471</v>
      </c>
      <c r="H251" s="329">
        <v>1.8</v>
      </c>
      <c r="L251" s="326"/>
      <c r="M251" s="330"/>
      <c r="N251" s="331"/>
      <c r="O251" s="331"/>
      <c r="P251" s="331"/>
      <c r="Q251" s="331"/>
      <c r="R251" s="331"/>
      <c r="S251" s="331"/>
      <c r="T251" s="332"/>
      <c r="AT251" s="327" t="s">
        <v>228</v>
      </c>
      <c r="AU251" s="327" t="s">
        <v>84</v>
      </c>
      <c r="AV251" s="325" t="s">
        <v>84</v>
      </c>
      <c r="AW251" s="325" t="s">
        <v>28</v>
      </c>
      <c r="AX251" s="325" t="s">
        <v>72</v>
      </c>
      <c r="AY251" s="327" t="s">
        <v>219</v>
      </c>
    </row>
    <row r="252" spans="2:65" s="325" customFormat="1" x14ac:dyDescent="0.2">
      <c r="B252" s="326"/>
      <c r="D252" s="319" t="s">
        <v>228</v>
      </c>
      <c r="E252" s="327" t="s">
        <v>1</v>
      </c>
      <c r="F252" s="328" t="s">
        <v>2472</v>
      </c>
      <c r="H252" s="329">
        <v>0.75</v>
      </c>
      <c r="L252" s="326"/>
      <c r="M252" s="330"/>
      <c r="N252" s="331"/>
      <c r="O252" s="331"/>
      <c r="P252" s="331"/>
      <c r="Q252" s="331"/>
      <c r="R252" s="331"/>
      <c r="S252" s="331"/>
      <c r="T252" s="332"/>
      <c r="AT252" s="327" t="s">
        <v>228</v>
      </c>
      <c r="AU252" s="327" t="s">
        <v>84</v>
      </c>
      <c r="AV252" s="325" t="s">
        <v>84</v>
      </c>
      <c r="AW252" s="325" t="s">
        <v>28</v>
      </c>
      <c r="AX252" s="325" t="s">
        <v>72</v>
      </c>
      <c r="AY252" s="327" t="s">
        <v>219</v>
      </c>
    </row>
    <row r="253" spans="2:65" s="333" customFormat="1" x14ac:dyDescent="0.2">
      <c r="B253" s="334"/>
      <c r="D253" s="319" t="s">
        <v>228</v>
      </c>
      <c r="E253" s="335" t="s">
        <v>1</v>
      </c>
      <c r="F253" s="336" t="s">
        <v>248</v>
      </c>
      <c r="H253" s="337">
        <v>55.043999999999997</v>
      </c>
      <c r="L253" s="334"/>
      <c r="M253" s="338"/>
      <c r="N253" s="339"/>
      <c r="O253" s="339"/>
      <c r="P253" s="339"/>
      <c r="Q253" s="339"/>
      <c r="R253" s="339"/>
      <c r="S253" s="339"/>
      <c r="T253" s="340"/>
      <c r="AT253" s="335" t="s">
        <v>228</v>
      </c>
      <c r="AU253" s="335" t="s">
        <v>84</v>
      </c>
      <c r="AV253" s="333" t="s">
        <v>226</v>
      </c>
      <c r="AW253" s="333" t="s">
        <v>28</v>
      </c>
      <c r="AX253" s="333" t="s">
        <v>79</v>
      </c>
      <c r="AY253" s="335" t="s">
        <v>219</v>
      </c>
    </row>
    <row r="254" spans="2:65" s="290" customFormat="1" ht="22.9" customHeight="1" x14ac:dyDescent="0.2">
      <c r="B254" s="291"/>
      <c r="D254" s="292" t="s">
        <v>71</v>
      </c>
      <c r="E254" s="301" t="s">
        <v>806</v>
      </c>
      <c r="F254" s="301" t="s">
        <v>807</v>
      </c>
      <c r="J254" s="302">
        <f>BK254</f>
        <v>0</v>
      </c>
      <c r="L254" s="291"/>
      <c r="M254" s="295"/>
      <c r="N254" s="296"/>
      <c r="O254" s="296"/>
      <c r="P254" s="297">
        <f>SUM(P255:P278)</f>
        <v>73.498429999999985</v>
      </c>
      <c r="Q254" s="296"/>
      <c r="R254" s="297">
        <f>SUM(R255:R278)</f>
        <v>0.58560628000000003</v>
      </c>
      <c r="S254" s="296"/>
      <c r="T254" s="298">
        <f>SUM(T255:T278)</f>
        <v>0</v>
      </c>
      <c r="AR254" s="292" t="s">
        <v>84</v>
      </c>
      <c r="AT254" s="299" t="s">
        <v>71</v>
      </c>
      <c r="AU254" s="299" t="s">
        <v>79</v>
      </c>
      <c r="AY254" s="292" t="s">
        <v>219</v>
      </c>
      <c r="BK254" s="300">
        <f>SUM(BK255:BK278)</f>
        <v>0</v>
      </c>
    </row>
    <row r="255" spans="2:65" s="227" customFormat="1" ht="22.15" customHeight="1" x14ac:dyDescent="0.2">
      <c r="B255" s="303"/>
      <c r="C255" s="304" t="s">
        <v>691</v>
      </c>
      <c r="D255" s="304" t="s">
        <v>222</v>
      </c>
      <c r="E255" s="305" t="s">
        <v>809</v>
      </c>
      <c r="F255" s="306" t="s">
        <v>810</v>
      </c>
      <c r="G255" s="307" t="s">
        <v>225</v>
      </c>
      <c r="H255" s="308">
        <v>154.97800000000001</v>
      </c>
      <c r="I255" s="308">
        <v>0</v>
      </c>
      <c r="J255" s="308">
        <f>ROUND(I255*H255,3)</f>
        <v>0</v>
      </c>
      <c r="K255" s="309"/>
      <c r="L255" s="228"/>
      <c r="M255" s="310" t="s">
        <v>1</v>
      </c>
      <c r="N255" s="311" t="s">
        <v>38</v>
      </c>
      <c r="O255" s="312">
        <v>0.03</v>
      </c>
      <c r="P255" s="312">
        <f>O255*H255</f>
        <v>4.6493400000000005</v>
      </c>
      <c r="Q255" s="312">
        <v>1E-4</v>
      </c>
      <c r="R255" s="312">
        <f>Q255*H255</f>
        <v>1.5497800000000001E-2</v>
      </c>
      <c r="S255" s="312">
        <v>0</v>
      </c>
      <c r="T255" s="313">
        <f>S255*H255</f>
        <v>0</v>
      </c>
      <c r="AR255" s="314" t="s">
        <v>321</v>
      </c>
      <c r="AT255" s="314" t="s">
        <v>222</v>
      </c>
      <c r="AU255" s="314" t="s">
        <v>84</v>
      </c>
      <c r="AY255" s="220" t="s">
        <v>219</v>
      </c>
      <c r="BE255" s="315">
        <f>IF(N255="základná",J255,0)</f>
        <v>0</v>
      </c>
      <c r="BF255" s="315">
        <f>IF(N255="znížená",J255,0)</f>
        <v>0</v>
      </c>
      <c r="BG255" s="315">
        <f>IF(N255="zákl. prenesená",J255,0)</f>
        <v>0</v>
      </c>
      <c r="BH255" s="315">
        <f>IF(N255="zníž. prenesená",J255,0)</f>
        <v>0</v>
      </c>
      <c r="BI255" s="315">
        <f>IF(N255="nulová",J255,0)</f>
        <v>0</v>
      </c>
      <c r="BJ255" s="220" t="s">
        <v>84</v>
      </c>
      <c r="BK255" s="316">
        <f>ROUND(I255*H255,3)</f>
        <v>0</v>
      </c>
      <c r="BL255" s="220" t="s">
        <v>321</v>
      </c>
      <c r="BM255" s="314" t="s">
        <v>2473</v>
      </c>
    </row>
    <row r="256" spans="2:65" s="227" customFormat="1" ht="22.15" customHeight="1" x14ac:dyDescent="0.2">
      <c r="B256" s="303"/>
      <c r="C256" s="304" t="s">
        <v>697</v>
      </c>
      <c r="D256" s="304" t="s">
        <v>222</v>
      </c>
      <c r="E256" s="305" t="s">
        <v>826</v>
      </c>
      <c r="F256" s="306" t="s">
        <v>827</v>
      </c>
      <c r="G256" s="307" t="s">
        <v>225</v>
      </c>
      <c r="H256" s="308">
        <v>19.260000000000002</v>
      </c>
      <c r="I256" s="308">
        <v>0</v>
      </c>
      <c r="J256" s="308">
        <f>ROUND(I256*H256,3)</f>
        <v>0</v>
      </c>
      <c r="K256" s="309"/>
      <c r="L256" s="228"/>
      <c r="M256" s="310" t="s">
        <v>1</v>
      </c>
      <c r="N256" s="311" t="s">
        <v>38</v>
      </c>
      <c r="O256" s="312">
        <v>4.4999999999999998E-2</v>
      </c>
      <c r="P256" s="312">
        <f>O256*H256</f>
        <v>0.86670000000000003</v>
      </c>
      <c r="Q256" s="312">
        <v>1.4999999999999999E-4</v>
      </c>
      <c r="R256" s="312">
        <f>Q256*H256</f>
        <v>2.8890000000000001E-3</v>
      </c>
      <c r="S256" s="312">
        <v>0</v>
      </c>
      <c r="T256" s="313">
        <f>S256*H256</f>
        <v>0</v>
      </c>
      <c r="AR256" s="314" t="s">
        <v>321</v>
      </c>
      <c r="AT256" s="314" t="s">
        <v>222</v>
      </c>
      <c r="AU256" s="314" t="s">
        <v>84</v>
      </c>
      <c r="AY256" s="220" t="s">
        <v>219</v>
      </c>
      <c r="BE256" s="315">
        <f>IF(N256="základná",J256,0)</f>
        <v>0</v>
      </c>
      <c r="BF256" s="315">
        <f>IF(N256="znížená",J256,0)</f>
        <v>0</v>
      </c>
      <c r="BG256" s="315">
        <f>IF(N256="zákl. prenesená",J256,0)</f>
        <v>0</v>
      </c>
      <c r="BH256" s="315">
        <f>IF(N256="zníž. prenesená",J256,0)</f>
        <v>0</v>
      </c>
      <c r="BI256" s="315">
        <f>IF(N256="nulová",J256,0)</f>
        <v>0</v>
      </c>
      <c r="BJ256" s="220" t="s">
        <v>84</v>
      </c>
      <c r="BK256" s="316">
        <f>ROUND(I256*H256,3)</f>
        <v>0</v>
      </c>
      <c r="BL256" s="220" t="s">
        <v>321</v>
      </c>
      <c r="BM256" s="314" t="s">
        <v>2474</v>
      </c>
    </row>
    <row r="257" spans="2:65" s="325" customFormat="1" x14ac:dyDescent="0.2">
      <c r="B257" s="326"/>
      <c r="D257" s="319" t="s">
        <v>228</v>
      </c>
      <c r="E257" s="327" t="s">
        <v>1</v>
      </c>
      <c r="F257" s="328" t="s">
        <v>2475</v>
      </c>
      <c r="H257" s="329">
        <v>19.260000000000002</v>
      </c>
      <c r="L257" s="326"/>
      <c r="M257" s="330"/>
      <c r="N257" s="331"/>
      <c r="O257" s="331"/>
      <c r="P257" s="331"/>
      <c r="Q257" s="331"/>
      <c r="R257" s="331"/>
      <c r="S257" s="331"/>
      <c r="T257" s="332"/>
      <c r="AT257" s="327" t="s">
        <v>228</v>
      </c>
      <c r="AU257" s="327" t="s">
        <v>84</v>
      </c>
      <c r="AV257" s="325" t="s">
        <v>84</v>
      </c>
      <c r="AW257" s="325" t="s">
        <v>28</v>
      </c>
      <c r="AX257" s="325" t="s">
        <v>79</v>
      </c>
      <c r="AY257" s="327" t="s">
        <v>219</v>
      </c>
    </row>
    <row r="258" spans="2:65" s="227" customFormat="1" ht="22.15" customHeight="1" x14ac:dyDescent="0.2">
      <c r="B258" s="303"/>
      <c r="C258" s="304" t="s">
        <v>701</v>
      </c>
      <c r="D258" s="304" t="s">
        <v>222</v>
      </c>
      <c r="E258" s="305" t="s">
        <v>831</v>
      </c>
      <c r="F258" s="306" t="s">
        <v>832</v>
      </c>
      <c r="G258" s="307" t="s">
        <v>225</v>
      </c>
      <c r="H258" s="308">
        <v>93.47</v>
      </c>
      <c r="I258" s="308">
        <v>0</v>
      </c>
      <c r="J258" s="308">
        <f>ROUND(I258*H258,3)</f>
        <v>0</v>
      </c>
      <c r="K258" s="309"/>
      <c r="L258" s="228"/>
      <c r="M258" s="310" t="s">
        <v>1</v>
      </c>
      <c r="N258" s="311" t="s">
        <v>38</v>
      </c>
      <c r="O258" s="312">
        <v>6.5000000000000002E-2</v>
      </c>
      <c r="P258" s="312">
        <f>O258*H258</f>
        <v>6.0755499999999998</v>
      </c>
      <c r="Q258" s="312">
        <v>0</v>
      </c>
      <c r="R258" s="312">
        <f>Q258*H258</f>
        <v>0</v>
      </c>
      <c r="S258" s="312">
        <v>0</v>
      </c>
      <c r="T258" s="313">
        <f>S258*H258</f>
        <v>0</v>
      </c>
      <c r="AR258" s="314" t="s">
        <v>321</v>
      </c>
      <c r="AT258" s="314" t="s">
        <v>222</v>
      </c>
      <c r="AU258" s="314" t="s">
        <v>84</v>
      </c>
      <c r="AY258" s="220" t="s">
        <v>219</v>
      </c>
      <c r="BE258" s="315">
        <f>IF(N258="základná",J258,0)</f>
        <v>0</v>
      </c>
      <c r="BF258" s="315">
        <f>IF(N258="znížená",J258,0)</f>
        <v>0</v>
      </c>
      <c r="BG258" s="315">
        <f>IF(N258="zákl. prenesená",J258,0)</f>
        <v>0</v>
      </c>
      <c r="BH258" s="315">
        <f>IF(N258="zníž. prenesená",J258,0)</f>
        <v>0</v>
      </c>
      <c r="BI258" s="315">
        <f>IF(N258="nulová",J258,0)</f>
        <v>0</v>
      </c>
      <c r="BJ258" s="220" t="s">
        <v>84</v>
      </c>
      <c r="BK258" s="316">
        <f>ROUND(I258*H258,3)</f>
        <v>0</v>
      </c>
      <c r="BL258" s="220" t="s">
        <v>321</v>
      </c>
      <c r="BM258" s="314" t="s">
        <v>2476</v>
      </c>
    </row>
    <row r="259" spans="2:65" s="317" customFormat="1" x14ac:dyDescent="0.2">
      <c r="B259" s="318"/>
      <c r="D259" s="319" t="s">
        <v>228</v>
      </c>
      <c r="E259" s="320" t="s">
        <v>1</v>
      </c>
      <c r="F259" s="321" t="s">
        <v>2477</v>
      </c>
      <c r="H259" s="320" t="s">
        <v>1</v>
      </c>
      <c r="L259" s="318"/>
      <c r="M259" s="322"/>
      <c r="N259" s="323"/>
      <c r="O259" s="323"/>
      <c r="P259" s="323"/>
      <c r="Q259" s="323"/>
      <c r="R259" s="323"/>
      <c r="S259" s="323"/>
      <c r="T259" s="324"/>
      <c r="AT259" s="320" t="s">
        <v>228</v>
      </c>
      <c r="AU259" s="320" t="s">
        <v>84</v>
      </c>
      <c r="AV259" s="317" t="s">
        <v>79</v>
      </c>
      <c r="AW259" s="317" t="s">
        <v>28</v>
      </c>
      <c r="AX259" s="317" t="s">
        <v>72</v>
      </c>
      <c r="AY259" s="320" t="s">
        <v>219</v>
      </c>
    </row>
    <row r="260" spans="2:65" s="325" customFormat="1" x14ac:dyDescent="0.2">
      <c r="B260" s="326"/>
      <c r="D260" s="319" t="s">
        <v>228</v>
      </c>
      <c r="E260" s="327" t="s">
        <v>1</v>
      </c>
      <c r="F260" s="328" t="s">
        <v>2420</v>
      </c>
      <c r="H260" s="329">
        <v>93.47</v>
      </c>
      <c r="L260" s="326"/>
      <c r="M260" s="330"/>
      <c r="N260" s="331"/>
      <c r="O260" s="331"/>
      <c r="P260" s="331"/>
      <c r="Q260" s="331"/>
      <c r="R260" s="331"/>
      <c r="S260" s="331"/>
      <c r="T260" s="332"/>
      <c r="AT260" s="327" t="s">
        <v>228</v>
      </c>
      <c r="AU260" s="327" t="s">
        <v>84</v>
      </c>
      <c r="AV260" s="325" t="s">
        <v>84</v>
      </c>
      <c r="AW260" s="325" t="s">
        <v>28</v>
      </c>
      <c r="AX260" s="325" t="s">
        <v>79</v>
      </c>
      <c r="AY260" s="327" t="s">
        <v>219</v>
      </c>
    </row>
    <row r="261" spans="2:65" s="227" customFormat="1" ht="30" customHeight="1" x14ac:dyDescent="0.2">
      <c r="B261" s="303"/>
      <c r="C261" s="304" t="s">
        <v>706</v>
      </c>
      <c r="D261" s="304" t="s">
        <v>222</v>
      </c>
      <c r="E261" s="305" t="s">
        <v>835</v>
      </c>
      <c r="F261" s="306" t="s">
        <v>836</v>
      </c>
      <c r="G261" s="307" t="s">
        <v>225</v>
      </c>
      <c r="H261" s="308">
        <v>154.97800000000001</v>
      </c>
      <c r="I261" s="308">
        <v>0</v>
      </c>
      <c r="J261" s="308">
        <f>ROUND(I261*H261,3)</f>
        <v>0</v>
      </c>
      <c r="K261" s="309"/>
      <c r="L261" s="228"/>
      <c r="M261" s="310" t="s">
        <v>1</v>
      </c>
      <c r="N261" s="311" t="s">
        <v>38</v>
      </c>
      <c r="O261" s="312">
        <v>8.5999999999999993E-2</v>
      </c>
      <c r="P261" s="312">
        <f>O261*H261</f>
        <v>13.328108</v>
      </c>
      <c r="Q261" s="312">
        <v>3.5E-4</v>
      </c>
      <c r="R261" s="312">
        <f>Q261*H261</f>
        <v>5.42423E-2</v>
      </c>
      <c r="S261" s="312">
        <v>0</v>
      </c>
      <c r="T261" s="313">
        <f>S261*H261</f>
        <v>0</v>
      </c>
      <c r="AR261" s="314" t="s">
        <v>321</v>
      </c>
      <c r="AT261" s="314" t="s">
        <v>222</v>
      </c>
      <c r="AU261" s="314" t="s">
        <v>84</v>
      </c>
      <c r="AY261" s="220" t="s">
        <v>219</v>
      </c>
      <c r="BE261" s="315">
        <f>IF(N261="základná",J261,0)</f>
        <v>0</v>
      </c>
      <c r="BF261" s="315">
        <f>IF(N261="znížená",J261,0)</f>
        <v>0</v>
      </c>
      <c r="BG261" s="315">
        <f>IF(N261="zákl. prenesená",J261,0)</f>
        <v>0</v>
      </c>
      <c r="BH261" s="315">
        <f>IF(N261="zníž. prenesená",J261,0)</f>
        <v>0</v>
      </c>
      <c r="BI261" s="315">
        <f>IF(N261="nulová",J261,0)</f>
        <v>0</v>
      </c>
      <c r="BJ261" s="220" t="s">
        <v>84</v>
      </c>
      <c r="BK261" s="316">
        <f>ROUND(I261*H261,3)</f>
        <v>0</v>
      </c>
      <c r="BL261" s="220" t="s">
        <v>321</v>
      </c>
      <c r="BM261" s="314" t="s">
        <v>2478</v>
      </c>
    </row>
    <row r="262" spans="2:65" s="325" customFormat="1" x14ac:dyDescent="0.2">
      <c r="B262" s="326"/>
      <c r="D262" s="319" t="s">
        <v>228</v>
      </c>
      <c r="E262" s="327" t="s">
        <v>1</v>
      </c>
      <c r="F262" s="328" t="s">
        <v>2479</v>
      </c>
      <c r="H262" s="329">
        <v>154.97800000000001</v>
      </c>
      <c r="L262" s="326"/>
      <c r="M262" s="330"/>
      <c r="N262" s="331"/>
      <c r="O262" s="331"/>
      <c r="P262" s="331"/>
      <c r="Q262" s="331"/>
      <c r="R262" s="331"/>
      <c r="S262" s="331"/>
      <c r="T262" s="332"/>
      <c r="AT262" s="327" t="s">
        <v>228</v>
      </c>
      <c r="AU262" s="327" t="s">
        <v>84</v>
      </c>
      <c r="AV262" s="325" t="s">
        <v>84</v>
      </c>
      <c r="AW262" s="325" t="s">
        <v>28</v>
      </c>
      <c r="AX262" s="325" t="s">
        <v>79</v>
      </c>
      <c r="AY262" s="327" t="s">
        <v>219</v>
      </c>
    </row>
    <row r="263" spans="2:65" s="227" customFormat="1" ht="19.899999999999999" customHeight="1" x14ac:dyDescent="0.2">
      <c r="B263" s="303"/>
      <c r="C263" s="304" t="s">
        <v>710</v>
      </c>
      <c r="D263" s="304" t="s">
        <v>222</v>
      </c>
      <c r="E263" s="305" t="s">
        <v>839</v>
      </c>
      <c r="F263" s="306" t="s">
        <v>840</v>
      </c>
      <c r="G263" s="307" t="s">
        <v>225</v>
      </c>
      <c r="H263" s="308">
        <v>61.508000000000003</v>
      </c>
      <c r="I263" s="308">
        <v>0</v>
      </c>
      <c r="J263" s="308">
        <f>ROUND(I263*H263,3)</f>
        <v>0</v>
      </c>
      <c r="K263" s="309"/>
      <c r="L263" s="228"/>
      <c r="M263" s="310" t="s">
        <v>1</v>
      </c>
      <c r="N263" s="311" t="s">
        <v>38</v>
      </c>
      <c r="O263" s="312">
        <v>0.26400000000000001</v>
      </c>
      <c r="P263" s="312">
        <f>O263*H263</f>
        <v>16.238112000000001</v>
      </c>
      <c r="Q263" s="312">
        <v>3.31E-3</v>
      </c>
      <c r="R263" s="312">
        <f>Q263*H263</f>
        <v>0.20359148000000002</v>
      </c>
      <c r="S263" s="312">
        <v>0</v>
      </c>
      <c r="T263" s="313">
        <f>S263*H263</f>
        <v>0</v>
      </c>
      <c r="AR263" s="314" t="s">
        <v>321</v>
      </c>
      <c r="AT263" s="314" t="s">
        <v>222</v>
      </c>
      <c r="AU263" s="314" t="s">
        <v>84</v>
      </c>
      <c r="AY263" s="220" t="s">
        <v>219</v>
      </c>
      <c r="BE263" s="315">
        <f>IF(N263="základná",J263,0)</f>
        <v>0</v>
      </c>
      <c r="BF263" s="315">
        <f>IF(N263="znížená",J263,0)</f>
        <v>0</v>
      </c>
      <c r="BG263" s="315">
        <f>IF(N263="zákl. prenesená",J263,0)</f>
        <v>0</v>
      </c>
      <c r="BH263" s="315">
        <f>IF(N263="zníž. prenesená",J263,0)</f>
        <v>0</v>
      </c>
      <c r="BI263" s="315">
        <f>IF(N263="nulová",J263,0)</f>
        <v>0</v>
      </c>
      <c r="BJ263" s="220" t="s">
        <v>84</v>
      </c>
      <c r="BK263" s="316">
        <f>ROUND(I263*H263,3)</f>
        <v>0</v>
      </c>
      <c r="BL263" s="220" t="s">
        <v>321</v>
      </c>
      <c r="BM263" s="314" t="s">
        <v>2480</v>
      </c>
    </row>
    <row r="264" spans="2:65" s="317" customFormat="1" x14ac:dyDescent="0.2">
      <c r="B264" s="318"/>
      <c r="D264" s="319" t="s">
        <v>228</v>
      </c>
      <c r="E264" s="320" t="s">
        <v>1</v>
      </c>
      <c r="F264" s="321" t="s">
        <v>374</v>
      </c>
      <c r="H264" s="320" t="s">
        <v>1</v>
      </c>
      <c r="L264" s="318"/>
      <c r="M264" s="322"/>
      <c r="N264" s="323"/>
      <c r="O264" s="323"/>
      <c r="P264" s="323"/>
      <c r="Q264" s="323"/>
      <c r="R264" s="323"/>
      <c r="S264" s="323"/>
      <c r="T264" s="324"/>
      <c r="AT264" s="320" t="s">
        <v>228</v>
      </c>
      <c r="AU264" s="320" t="s">
        <v>84</v>
      </c>
      <c r="AV264" s="317" t="s">
        <v>79</v>
      </c>
      <c r="AW264" s="317" t="s">
        <v>28</v>
      </c>
      <c r="AX264" s="317" t="s">
        <v>72</v>
      </c>
      <c r="AY264" s="320" t="s">
        <v>219</v>
      </c>
    </row>
    <row r="265" spans="2:65" s="317" customFormat="1" x14ac:dyDescent="0.2">
      <c r="B265" s="318"/>
      <c r="D265" s="319" t="s">
        <v>228</v>
      </c>
      <c r="E265" s="320" t="s">
        <v>1</v>
      </c>
      <c r="F265" s="321" t="s">
        <v>2422</v>
      </c>
      <c r="H265" s="320" t="s">
        <v>1</v>
      </c>
      <c r="L265" s="318"/>
      <c r="M265" s="322"/>
      <c r="N265" s="323"/>
      <c r="O265" s="323"/>
      <c r="P265" s="323"/>
      <c r="Q265" s="323"/>
      <c r="R265" s="323"/>
      <c r="S265" s="323"/>
      <c r="T265" s="324"/>
      <c r="AT265" s="320" t="s">
        <v>228</v>
      </c>
      <c r="AU265" s="320" t="s">
        <v>84</v>
      </c>
      <c r="AV265" s="317" t="s">
        <v>79</v>
      </c>
      <c r="AW265" s="317" t="s">
        <v>28</v>
      </c>
      <c r="AX265" s="317" t="s">
        <v>72</v>
      </c>
      <c r="AY265" s="320" t="s">
        <v>219</v>
      </c>
    </row>
    <row r="266" spans="2:65" s="325" customFormat="1" x14ac:dyDescent="0.2">
      <c r="B266" s="326"/>
      <c r="D266" s="319" t="s">
        <v>228</v>
      </c>
      <c r="E266" s="327" t="s">
        <v>1</v>
      </c>
      <c r="F266" s="328" t="s">
        <v>2468</v>
      </c>
      <c r="H266" s="329">
        <v>62.198999999999998</v>
      </c>
      <c r="L266" s="326"/>
      <c r="M266" s="330"/>
      <c r="N266" s="331"/>
      <c r="O266" s="331"/>
      <c r="P266" s="331"/>
      <c r="Q266" s="331"/>
      <c r="R266" s="331"/>
      <c r="S266" s="331"/>
      <c r="T266" s="332"/>
      <c r="AT266" s="327" t="s">
        <v>228</v>
      </c>
      <c r="AU266" s="327" t="s">
        <v>84</v>
      </c>
      <c r="AV266" s="325" t="s">
        <v>84</v>
      </c>
      <c r="AW266" s="325" t="s">
        <v>28</v>
      </c>
      <c r="AX266" s="325" t="s">
        <v>72</v>
      </c>
      <c r="AY266" s="327" t="s">
        <v>219</v>
      </c>
    </row>
    <row r="267" spans="2:65" s="325" customFormat="1" x14ac:dyDescent="0.2">
      <c r="B267" s="326"/>
      <c r="D267" s="319" t="s">
        <v>228</v>
      </c>
      <c r="E267" s="327" t="s">
        <v>1</v>
      </c>
      <c r="F267" s="328" t="s">
        <v>815</v>
      </c>
      <c r="H267" s="329">
        <v>-0.376</v>
      </c>
      <c r="L267" s="326"/>
      <c r="M267" s="330"/>
      <c r="N267" s="331"/>
      <c r="O267" s="331"/>
      <c r="P267" s="331"/>
      <c r="Q267" s="331"/>
      <c r="R267" s="331"/>
      <c r="S267" s="331"/>
      <c r="T267" s="332"/>
      <c r="AT267" s="327" t="s">
        <v>228</v>
      </c>
      <c r="AU267" s="327" t="s">
        <v>84</v>
      </c>
      <c r="AV267" s="325" t="s">
        <v>84</v>
      </c>
      <c r="AW267" s="325" t="s">
        <v>28</v>
      </c>
      <c r="AX267" s="325" t="s">
        <v>72</v>
      </c>
      <c r="AY267" s="327" t="s">
        <v>219</v>
      </c>
    </row>
    <row r="268" spans="2:65" s="325" customFormat="1" x14ac:dyDescent="0.2">
      <c r="B268" s="326"/>
      <c r="D268" s="319" t="s">
        <v>228</v>
      </c>
      <c r="E268" s="327" t="s">
        <v>1</v>
      </c>
      <c r="F268" s="328" t="s">
        <v>1177</v>
      </c>
      <c r="H268" s="329">
        <v>-0.45</v>
      </c>
      <c r="L268" s="326"/>
      <c r="M268" s="330"/>
      <c r="N268" s="331"/>
      <c r="O268" s="331"/>
      <c r="P268" s="331"/>
      <c r="Q268" s="331"/>
      <c r="R268" s="331"/>
      <c r="S268" s="331"/>
      <c r="T268" s="332"/>
      <c r="AT268" s="327" t="s">
        <v>228</v>
      </c>
      <c r="AU268" s="327" t="s">
        <v>84</v>
      </c>
      <c r="AV268" s="325" t="s">
        <v>84</v>
      </c>
      <c r="AW268" s="325" t="s">
        <v>28</v>
      </c>
      <c r="AX268" s="325" t="s">
        <v>72</v>
      </c>
      <c r="AY268" s="327" t="s">
        <v>219</v>
      </c>
    </row>
    <row r="269" spans="2:65" s="325" customFormat="1" x14ac:dyDescent="0.2">
      <c r="B269" s="326"/>
      <c r="D269" s="319" t="s">
        <v>228</v>
      </c>
      <c r="E269" s="327" t="s">
        <v>1</v>
      </c>
      <c r="F269" s="328" t="s">
        <v>1188</v>
      </c>
      <c r="H269" s="329">
        <v>-3.0249999999999999</v>
      </c>
      <c r="L269" s="326"/>
      <c r="M269" s="330"/>
      <c r="N269" s="331"/>
      <c r="O269" s="331"/>
      <c r="P269" s="331"/>
      <c r="Q269" s="331"/>
      <c r="R269" s="331"/>
      <c r="S269" s="331"/>
      <c r="T269" s="332"/>
      <c r="AT269" s="327" t="s">
        <v>228</v>
      </c>
      <c r="AU269" s="327" t="s">
        <v>84</v>
      </c>
      <c r="AV269" s="325" t="s">
        <v>84</v>
      </c>
      <c r="AW269" s="325" t="s">
        <v>28</v>
      </c>
      <c r="AX269" s="325" t="s">
        <v>72</v>
      </c>
      <c r="AY269" s="327" t="s">
        <v>219</v>
      </c>
    </row>
    <row r="270" spans="2:65" s="325" customFormat="1" x14ac:dyDescent="0.2">
      <c r="B270" s="326"/>
      <c r="D270" s="319" t="s">
        <v>228</v>
      </c>
      <c r="E270" s="327" t="s">
        <v>1</v>
      </c>
      <c r="F270" s="328" t="s">
        <v>1176</v>
      </c>
      <c r="H270" s="329">
        <v>-2.09</v>
      </c>
      <c r="L270" s="326"/>
      <c r="M270" s="330"/>
      <c r="N270" s="331"/>
      <c r="O270" s="331"/>
      <c r="P270" s="331"/>
      <c r="Q270" s="331"/>
      <c r="R270" s="331"/>
      <c r="S270" s="331"/>
      <c r="T270" s="332"/>
      <c r="AT270" s="327" t="s">
        <v>228</v>
      </c>
      <c r="AU270" s="327" t="s">
        <v>84</v>
      </c>
      <c r="AV270" s="325" t="s">
        <v>84</v>
      </c>
      <c r="AW270" s="325" t="s">
        <v>28</v>
      </c>
      <c r="AX270" s="325" t="s">
        <v>72</v>
      </c>
      <c r="AY270" s="327" t="s">
        <v>219</v>
      </c>
    </row>
    <row r="271" spans="2:65" s="325" customFormat="1" x14ac:dyDescent="0.2">
      <c r="B271" s="326"/>
      <c r="D271" s="319" t="s">
        <v>228</v>
      </c>
      <c r="E271" s="327" t="s">
        <v>1</v>
      </c>
      <c r="F271" s="328" t="s">
        <v>2481</v>
      </c>
      <c r="H271" s="329">
        <v>-0.9</v>
      </c>
      <c r="L271" s="326"/>
      <c r="M271" s="330"/>
      <c r="N271" s="331"/>
      <c r="O271" s="331"/>
      <c r="P271" s="331"/>
      <c r="Q271" s="331"/>
      <c r="R271" s="331"/>
      <c r="S271" s="331"/>
      <c r="T271" s="332"/>
      <c r="AT271" s="327" t="s">
        <v>228</v>
      </c>
      <c r="AU271" s="327" t="s">
        <v>84</v>
      </c>
      <c r="AV271" s="325" t="s">
        <v>84</v>
      </c>
      <c r="AW271" s="325" t="s">
        <v>28</v>
      </c>
      <c r="AX271" s="325" t="s">
        <v>72</v>
      </c>
      <c r="AY271" s="327" t="s">
        <v>219</v>
      </c>
    </row>
    <row r="272" spans="2:65" s="325" customFormat="1" x14ac:dyDescent="0.2">
      <c r="B272" s="326"/>
      <c r="D272" s="319" t="s">
        <v>228</v>
      </c>
      <c r="E272" s="327" t="s">
        <v>1</v>
      </c>
      <c r="F272" s="328" t="s">
        <v>2482</v>
      </c>
      <c r="H272" s="329">
        <v>3.6</v>
      </c>
      <c r="L272" s="326"/>
      <c r="M272" s="330"/>
      <c r="N272" s="331"/>
      <c r="O272" s="331"/>
      <c r="P272" s="331"/>
      <c r="Q272" s="331"/>
      <c r="R272" s="331"/>
      <c r="S272" s="331"/>
      <c r="T272" s="332"/>
      <c r="AT272" s="327" t="s">
        <v>228</v>
      </c>
      <c r="AU272" s="327" t="s">
        <v>84</v>
      </c>
      <c r="AV272" s="325" t="s">
        <v>84</v>
      </c>
      <c r="AW272" s="325" t="s">
        <v>28</v>
      </c>
      <c r="AX272" s="325" t="s">
        <v>72</v>
      </c>
      <c r="AY272" s="327" t="s">
        <v>219</v>
      </c>
    </row>
    <row r="273" spans="2:65" s="325" customFormat="1" x14ac:dyDescent="0.2">
      <c r="B273" s="326"/>
      <c r="D273" s="319" t="s">
        <v>228</v>
      </c>
      <c r="E273" s="327" t="s">
        <v>1</v>
      </c>
      <c r="F273" s="328" t="s">
        <v>2471</v>
      </c>
      <c r="H273" s="329">
        <v>1.8</v>
      </c>
      <c r="L273" s="326"/>
      <c r="M273" s="330"/>
      <c r="N273" s="331"/>
      <c r="O273" s="331"/>
      <c r="P273" s="331"/>
      <c r="Q273" s="331"/>
      <c r="R273" s="331"/>
      <c r="S273" s="331"/>
      <c r="T273" s="332"/>
      <c r="AT273" s="327" t="s">
        <v>228</v>
      </c>
      <c r="AU273" s="327" t="s">
        <v>84</v>
      </c>
      <c r="AV273" s="325" t="s">
        <v>84</v>
      </c>
      <c r="AW273" s="325" t="s">
        <v>28</v>
      </c>
      <c r="AX273" s="325" t="s">
        <v>72</v>
      </c>
      <c r="AY273" s="327" t="s">
        <v>219</v>
      </c>
    </row>
    <row r="274" spans="2:65" s="325" customFormat="1" x14ac:dyDescent="0.2">
      <c r="B274" s="326"/>
      <c r="D274" s="319" t="s">
        <v>228</v>
      </c>
      <c r="E274" s="327" t="s">
        <v>1</v>
      </c>
      <c r="F274" s="328" t="s">
        <v>2472</v>
      </c>
      <c r="H274" s="329">
        <v>0.75</v>
      </c>
      <c r="L274" s="326"/>
      <c r="M274" s="330"/>
      <c r="N274" s="331"/>
      <c r="O274" s="331"/>
      <c r="P274" s="331"/>
      <c r="Q274" s="331"/>
      <c r="R274" s="331"/>
      <c r="S274" s="331"/>
      <c r="T274" s="332"/>
      <c r="AT274" s="327" t="s">
        <v>228</v>
      </c>
      <c r="AU274" s="327" t="s">
        <v>84</v>
      </c>
      <c r="AV274" s="325" t="s">
        <v>84</v>
      </c>
      <c r="AW274" s="325" t="s">
        <v>28</v>
      </c>
      <c r="AX274" s="325" t="s">
        <v>72</v>
      </c>
      <c r="AY274" s="327" t="s">
        <v>219</v>
      </c>
    </row>
    <row r="275" spans="2:65" s="333" customFormat="1" x14ac:dyDescent="0.2">
      <c r="B275" s="334"/>
      <c r="D275" s="319" t="s">
        <v>228</v>
      </c>
      <c r="E275" s="335" t="s">
        <v>1</v>
      </c>
      <c r="F275" s="336" t="s">
        <v>248</v>
      </c>
      <c r="H275" s="337">
        <v>61.507999999999996</v>
      </c>
      <c r="L275" s="334"/>
      <c r="M275" s="338"/>
      <c r="N275" s="339"/>
      <c r="O275" s="339"/>
      <c r="P275" s="339"/>
      <c r="Q275" s="339"/>
      <c r="R275" s="339"/>
      <c r="S275" s="339"/>
      <c r="T275" s="340"/>
      <c r="AT275" s="335" t="s">
        <v>228</v>
      </c>
      <c r="AU275" s="335" t="s">
        <v>84</v>
      </c>
      <c r="AV275" s="333" t="s">
        <v>226</v>
      </c>
      <c r="AW275" s="333" t="s">
        <v>28</v>
      </c>
      <c r="AX275" s="333" t="s">
        <v>79</v>
      </c>
      <c r="AY275" s="335" t="s">
        <v>219</v>
      </c>
    </row>
    <row r="276" spans="2:65" s="227" customFormat="1" ht="19.899999999999999" customHeight="1" x14ac:dyDescent="0.2">
      <c r="B276" s="303"/>
      <c r="C276" s="304" t="s">
        <v>721</v>
      </c>
      <c r="D276" s="304" t="s">
        <v>222</v>
      </c>
      <c r="E276" s="305" t="s">
        <v>844</v>
      </c>
      <c r="F276" s="306" t="s">
        <v>845</v>
      </c>
      <c r="G276" s="307" t="s">
        <v>225</v>
      </c>
      <c r="H276" s="308">
        <v>93.47</v>
      </c>
      <c r="I276" s="308">
        <v>0</v>
      </c>
      <c r="J276" s="308">
        <f>ROUND(I276*H276,3)</f>
        <v>0</v>
      </c>
      <c r="K276" s="309"/>
      <c r="L276" s="228"/>
      <c r="M276" s="310" t="s">
        <v>1</v>
      </c>
      <c r="N276" s="311" t="s">
        <v>38</v>
      </c>
      <c r="O276" s="312">
        <v>0.34599999999999997</v>
      </c>
      <c r="P276" s="312">
        <f>O276*H276</f>
        <v>32.340619999999994</v>
      </c>
      <c r="Q276" s="312">
        <v>3.31E-3</v>
      </c>
      <c r="R276" s="312">
        <f>Q276*H276</f>
        <v>0.30938569999999999</v>
      </c>
      <c r="S276" s="312">
        <v>0</v>
      </c>
      <c r="T276" s="313">
        <f>S276*H276</f>
        <v>0</v>
      </c>
      <c r="AR276" s="314" t="s">
        <v>321</v>
      </c>
      <c r="AT276" s="314" t="s">
        <v>222</v>
      </c>
      <c r="AU276" s="314" t="s">
        <v>84</v>
      </c>
      <c r="AY276" s="220" t="s">
        <v>219</v>
      </c>
      <c r="BE276" s="315">
        <f>IF(N276="základná",J276,0)</f>
        <v>0</v>
      </c>
      <c r="BF276" s="315">
        <f>IF(N276="znížená",J276,0)</f>
        <v>0</v>
      </c>
      <c r="BG276" s="315">
        <f>IF(N276="zákl. prenesená",J276,0)</f>
        <v>0</v>
      </c>
      <c r="BH276" s="315">
        <f>IF(N276="zníž. prenesená",J276,0)</f>
        <v>0</v>
      </c>
      <c r="BI276" s="315">
        <f>IF(N276="nulová",J276,0)</f>
        <v>0</v>
      </c>
      <c r="BJ276" s="220" t="s">
        <v>84</v>
      </c>
      <c r="BK276" s="316">
        <f>ROUND(I276*H276,3)</f>
        <v>0</v>
      </c>
      <c r="BL276" s="220" t="s">
        <v>321</v>
      </c>
      <c r="BM276" s="314" t="s">
        <v>2483</v>
      </c>
    </row>
    <row r="277" spans="2:65" s="317" customFormat="1" x14ac:dyDescent="0.2">
      <c r="B277" s="318"/>
      <c r="D277" s="319" t="s">
        <v>228</v>
      </c>
      <c r="E277" s="320" t="s">
        <v>1</v>
      </c>
      <c r="F277" s="321" t="s">
        <v>374</v>
      </c>
      <c r="H277" s="320" t="s">
        <v>1</v>
      </c>
      <c r="L277" s="318"/>
      <c r="M277" s="322"/>
      <c r="N277" s="323"/>
      <c r="O277" s="323"/>
      <c r="P277" s="323"/>
      <c r="Q277" s="323"/>
      <c r="R277" s="323"/>
      <c r="S277" s="323"/>
      <c r="T277" s="324"/>
      <c r="AT277" s="320" t="s">
        <v>228</v>
      </c>
      <c r="AU277" s="320" t="s">
        <v>84</v>
      </c>
      <c r="AV277" s="317" t="s">
        <v>79</v>
      </c>
      <c r="AW277" s="317" t="s">
        <v>28</v>
      </c>
      <c r="AX277" s="317" t="s">
        <v>72</v>
      </c>
      <c r="AY277" s="320" t="s">
        <v>219</v>
      </c>
    </row>
    <row r="278" spans="2:65" s="325" customFormat="1" x14ac:dyDescent="0.2">
      <c r="B278" s="326"/>
      <c r="D278" s="319" t="s">
        <v>228</v>
      </c>
      <c r="E278" s="327" t="s">
        <v>1</v>
      </c>
      <c r="F278" s="328" t="s">
        <v>2420</v>
      </c>
      <c r="H278" s="329">
        <v>93.47</v>
      </c>
      <c r="L278" s="326"/>
      <c r="M278" s="362"/>
      <c r="N278" s="363"/>
      <c r="O278" s="363"/>
      <c r="P278" s="363"/>
      <c r="Q278" s="363"/>
      <c r="R278" s="363"/>
      <c r="S278" s="363"/>
      <c r="T278" s="364"/>
      <c r="AT278" s="327" t="s">
        <v>228</v>
      </c>
      <c r="AU278" s="327" t="s">
        <v>84</v>
      </c>
      <c r="AV278" s="325" t="s">
        <v>84</v>
      </c>
      <c r="AW278" s="325" t="s">
        <v>28</v>
      </c>
      <c r="AX278" s="325" t="s">
        <v>79</v>
      </c>
      <c r="AY278" s="327" t="s">
        <v>219</v>
      </c>
    </row>
    <row r="279" spans="2:65" s="227" customFormat="1" ht="6.95" customHeight="1" x14ac:dyDescent="0.2">
      <c r="B279" s="257"/>
      <c r="C279" s="258"/>
      <c r="D279" s="258"/>
      <c r="E279" s="258"/>
      <c r="F279" s="258"/>
      <c r="G279" s="258"/>
      <c r="H279" s="258"/>
      <c r="I279" s="258"/>
      <c r="J279" s="258"/>
      <c r="K279" s="258"/>
      <c r="L279" s="228"/>
    </row>
  </sheetData>
  <sheetProtection password="E2A5" sheet="1" objects="1" scenarios="1" selectLockedCells="1" selectUnlockedCells="1"/>
  <autoFilter ref="C135:K278"/>
  <mergeCells count="15">
    <mergeCell ref="E122:H122"/>
    <mergeCell ref="E126:H126"/>
    <mergeCell ref="E124:H124"/>
    <mergeCell ref="E128:H12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48"/>
  <sheetViews>
    <sheetView showGridLines="0" topLeftCell="A145" workbookViewId="0">
      <selection activeCell="V191" sqref="V191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157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2374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2484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ROUND(J125,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ROUND((SUM(BE125:BE147)),  2)</f>
        <v>0</v>
      </c>
      <c r="G35" s="240"/>
      <c r="H35" s="240"/>
      <c r="I35" s="241">
        <v>0.2</v>
      </c>
      <c r="J35" s="239">
        <f>ROUND(((SUM(BE125:BE147))*I35),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ROUND((SUM(BF125:BF147)),  2)</f>
        <v>0</v>
      </c>
      <c r="I36" s="243">
        <v>0.2</v>
      </c>
      <c r="J36" s="242">
        <f>ROUND(((SUM(BF125:BF147))*I36),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ROUND((SUM(BG125:BG147)),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ROUND((SUM(BH125:BH147)),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ROUND((SUM(BI125:BI147)),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2374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>1340c-3 - Ústredné kúrenie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J125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201</v>
      </c>
      <c r="E99" s="268"/>
      <c r="F99" s="268"/>
      <c r="G99" s="268"/>
      <c r="H99" s="268"/>
      <c r="I99" s="268"/>
      <c r="J99" s="269">
        <f>J126</f>
        <v>0</v>
      </c>
      <c r="L99" s="266"/>
    </row>
    <row r="100" spans="2:47" s="270" customFormat="1" ht="19.899999999999999" customHeight="1" x14ac:dyDescent="0.2">
      <c r="B100" s="271"/>
      <c r="D100" s="272" t="s">
        <v>1208</v>
      </c>
      <c r="E100" s="273"/>
      <c r="F100" s="273"/>
      <c r="G100" s="273"/>
      <c r="H100" s="273"/>
      <c r="I100" s="273"/>
      <c r="J100" s="274">
        <f>J127</f>
        <v>0</v>
      </c>
      <c r="L100" s="271"/>
    </row>
    <row r="101" spans="2:47" s="270" customFormat="1" ht="19.899999999999999" customHeight="1" x14ac:dyDescent="0.2">
      <c r="B101" s="271"/>
      <c r="D101" s="272" t="s">
        <v>1590</v>
      </c>
      <c r="E101" s="273"/>
      <c r="F101" s="273"/>
      <c r="G101" s="273"/>
      <c r="H101" s="273"/>
      <c r="I101" s="273"/>
      <c r="J101" s="274">
        <f>J131</f>
        <v>0</v>
      </c>
      <c r="L101" s="271"/>
    </row>
    <row r="102" spans="2:47" s="270" customFormat="1" ht="19.899999999999999" customHeight="1" x14ac:dyDescent="0.2">
      <c r="B102" s="271"/>
      <c r="D102" s="272" t="s">
        <v>1591</v>
      </c>
      <c r="E102" s="273"/>
      <c r="F102" s="273"/>
      <c r="G102" s="273"/>
      <c r="H102" s="273"/>
      <c r="I102" s="273"/>
      <c r="J102" s="274">
        <f>J137</f>
        <v>0</v>
      </c>
      <c r="L102" s="271"/>
    </row>
    <row r="103" spans="2:47" s="270" customFormat="1" ht="19.899999999999999" customHeight="1" x14ac:dyDescent="0.2">
      <c r="B103" s="271"/>
      <c r="D103" s="272" t="s">
        <v>1592</v>
      </c>
      <c r="E103" s="273"/>
      <c r="F103" s="273"/>
      <c r="G103" s="273"/>
      <c r="H103" s="273"/>
      <c r="I103" s="273"/>
      <c r="J103" s="274">
        <f>J143</f>
        <v>0</v>
      </c>
      <c r="L103" s="271"/>
    </row>
    <row r="104" spans="2:47" s="227" customFormat="1" ht="21.75" customHeight="1" x14ac:dyDescent="0.2">
      <c r="B104" s="228"/>
      <c r="L104" s="228"/>
    </row>
    <row r="105" spans="2:47" s="227" customFormat="1" ht="6.95" customHeight="1" x14ac:dyDescent="0.2">
      <c r="B105" s="257"/>
      <c r="C105" s="258"/>
      <c r="D105" s="258"/>
      <c r="E105" s="258"/>
      <c r="F105" s="258"/>
      <c r="G105" s="258"/>
      <c r="H105" s="258"/>
      <c r="I105" s="258"/>
      <c r="J105" s="258"/>
      <c r="K105" s="258"/>
      <c r="L105" s="228"/>
    </row>
    <row r="109" spans="2:47" s="227" customFormat="1" ht="6.95" customHeight="1" x14ac:dyDescent="0.2">
      <c r="B109" s="259"/>
      <c r="C109" s="260"/>
      <c r="D109" s="260"/>
      <c r="E109" s="260"/>
      <c r="F109" s="260"/>
      <c r="G109" s="260"/>
      <c r="H109" s="260"/>
      <c r="I109" s="260"/>
      <c r="J109" s="260"/>
      <c r="K109" s="260"/>
      <c r="L109" s="228"/>
    </row>
    <row r="110" spans="2:47" s="227" customFormat="1" ht="24.95" customHeight="1" x14ac:dyDescent="0.2">
      <c r="B110" s="228"/>
      <c r="C110" s="224" t="s">
        <v>205</v>
      </c>
      <c r="L110" s="228"/>
    </row>
    <row r="111" spans="2:47" s="227" customFormat="1" ht="6.95" customHeight="1" x14ac:dyDescent="0.2">
      <c r="B111" s="228"/>
      <c r="L111" s="228"/>
    </row>
    <row r="112" spans="2:47" s="227" customFormat="1" ht="12" customHeight="1" x14ac:dyDescent="0.2">
      <c r="B112" s="228"/>
      <c r="C112" s="226" t="s">
        <v>12</v>
      </c>
      <c r="L112" s="228"/>
    </row>
    <row r="113" spans="2:65" s="227" customFormat="1" ht="14.45" customHeight="1" x14ac:dyDescent="0.2">
      <c r="B113" s="228"/>
      <c r="E113" s="438" t="str">
        <f>E7</f>
        <v>Obnova MŠ na Fedinovej č.7, Bratislava - I. etapa časť A</v>
      </c>
      <c r="F113" s="439"/>
      <c r="G113" s="439"/>
      <c r="H113" s="439"/>
      <c r="L113" s="228"/>
    </row>
    <row r="114" spans="2:65" ht="12" customHeight="1" x14ac:dyDescent="0.2">
      <c r="B114" s="223"/>
      <c r="C114" s="226" t="s">
        <v>188</v>
      </c>
      <c r="L114" s="223"/>
    </row>
    <row r="115" spans="2:65" s="227" customFormat="1" ht="14.45" customHeight="1" x14ac:dyDescent="0.2">
      <c r="B115" s="228"/>
      <c r="E115" s="438" t="s">
        <v>2374</v>
      </c>
      <c r="F115" s="435"/>
      <c r="G115" s="435"/>
      <c r="H115" s="435"/>
      <c r="L115" s="228"/>
    </row>
    <row r="116" spans="2:65" s="227" customFormat="1" ht="12" customHeight="1" x14ac:dyDescent="0.2">
      <c r="B116" s="228"/>
      <c r="C116" s="226" t="s">
        <v>190</v>
      </c>
      <c r="L116" s="228"/>
    </row>
    <row r="117" spans="2:65" s="227" customFormat="1" ht="15.6" customHeight="1" x14ac:dyDescent="0.2">
      <c r="B117" s="228"/>
      <c r="E117" s="434" t="str">
        <f>E11</f>
        <v>1340c-3 - Ústredné kúrenie</v>
      </c>
      <c r="F117" s="435"/>
      <c r="G117" s="435"/>
      <c r="H117" s="435"/>
      <c r="L117" s="228"/>
    </row>
    <row r="118" spans="2:65" s="227" customFormat="1" ht="6.95" customHeight="1" x14ac:dyDescent="0.2">
      <c r="B118" s="228"/>
      <c r="L118" s="228"/>
    </row>
    <row r="119" spans="2:65" s="227" customFormat="1" ht="12" customHeight="1" x14ac:dyDescent="0.2">
      <c r="B119" s="228"/>
      <c r="C119" s="226" t="s">
        <v>15</v>
      </c>
      <c r="F119" s="229" t="str">
        <f>F14</f>
        <v>Bratislava V, k.ú. Petržalka , č.p. 3420</v>
      </c>
      <c r="I119" s="226" t="s">
        <v>17</v>
      </c>
      <c r="J119" s="230" t="str">
        <f>IF(J14="","",J14)</f>
        <v>16. 3. 2022</v>
      </c>
      <c r="L119" s="228"/>
    </row>
    <row r="120" spans="2:65" s="227" customFormat="1" ht="6.95" customHeight="1" x14ac:dyDescent="0.2">
      <c r="B120" s="228"/>
      <c r="L120" s="228"/>
    </row>
    <row r="121" spans="2:65" s="227" customFormat="1" ht="15.6" customHeight="1" x14ac:dyDescent="0.2">
      <c r="B121" s="228"/>
      <c r="C121" s="226" t="s">
        <v>19</v>
      </c>
      <c r="F121" s="229" t="str">
        <f>E17</f>
        <v>Mestská časť Bratislava- Petržalka, Kutlíková 17</v>
      </c>
      <c r="I121" s="226" t="s">
        <v>26</v>
      </c>
      <c r="J121" s="261" t="str">
        <f>E23</f>
        <v xml:space="preserve">NV-Project s.r.o. </v>
      </c>
      <c r="L121" s="228"/>
    </row>
    <row r="122" spans="2:65" s="227" customFormat="1" ht="15.6" customHeight="1" x14ac:dyDescent="0.2">
      <c r="B122" s="228"/>
      <c r="C122" s="226" t="s">
        <v>24</v>
      </c>
      <c r="F122" s="229" t="str">
        <f>IF(E20="","",E20)</f>
        <v xml:space="preserve"> </v>
      </c>
      <c r="I122" s="226" t="s">
        <v>30</v>
      </c>
      <c r="J122" s="261" t="str">
        <f>E26</f>
        <v xml:space="preserve"> </v>
      </c>
      <c r="L122" s="228"/>
    </row>
    <row r="123" spans="2:65" s="227" customFormat="1" ht="10.35" customHeight="1" x14ac:dyDescent="0.2">
      <c r="B123" s="228"/>
      <c r="L123" s="228"/>
    </row>
    <row r="124" spans="2:65" s="275" customFormat="1" ht="29.25" customHeight="1" x14ac:dyDescent="0.2">
      <c r="B124" s="276"/>
      <c r="C124" s="277" t="s">
        <v>206</v>
      </c>
      <c r="D124" s="278" t="s">
        <v>57</v>
      </c>
      <c r="E124" s="278" t="s">
        <v>53</v>
      </c>
      <c r="F124" s="278" t="s">
        <v>54</v>
      </c>
      <c r="G124" s="278" t="s">
        <v>207</v>
      </c>
      <c r="H124" s="278" t="s">
        <v>208</v>
      </c>
      <c r="I124" s="278" t="s">
        <v>209</v>
      </c>
      <c r="J124" s="279" t="s">
        <v>196</v>
      </c>
      <c r="K124" s="280" t="s">
        <v>210</v>
      </c>
      <c r="L124" s="276"/>
      <c r="M124" s="281" t="s">
        <v>1</v>
      </c>
      <c r="N124" s="282" t="s">
        <v>36</v>
      </c>
      <c r="O124" s="282" t="s">
        <v>211</v>
      </c>
      <c r="P124" s="282" t="s">
        <v>212</v>
      </c>
      <c r="Q124" s="282" t="s">
        <v>213</v>
      </c>
      <c r="R124" s="282" t="s">
        <v>214</v>
      </c>
      <c r="S124" s="282" t="s">
        <v>215</v>
      </c>
      <c r="T124" s="283" t="s">
        <v>216</v>
      </c>
    </row>
    <row r="125" spans="2:65" s="227" customFormat="1" ht="22.9" customHeight="1" x14ac:dyDescent="0.25">
      <c r="B125" s="228"/>
      <c r="C125" s="284" t="s">
        <v>197</v>
      </c>
      <c r="J125" s="285">
        <f>BK125</f>
        <v>0</v>
      </c>
      <c r="L125" s="228"/>
      <c r="M125" s="286"/>
      <c r="N125" s="233"/>
      <c r="O125" s="233"/>
      <c r="P125" s="287">
        <f>P126</f>
        <v>0</v>
      </c>
      <c r="Q125" s="233"/>
      <c r="R125" s="287">
        <f>R126</f>
        <v>0</v>
      </c>
      <c r="S125" s="233"/>
      <c r="T125" s="288">
        <f>T126</f>
        <v>0</v>
      </c>
      <c r="AT125" s="220" t="s">
        <v>71</v>
      </c>
      <c r="AU125" s="220" t="s">
        <v>198</v>
      </c>
      <c r="BK125" s="289">
        <f>BK126</f>
        <v>0</v>
      </c>
    </row>
    <row r="126" spans="2:65" s="290" customFormat="1" ht="25.9" customHeight="1" x14ac:dyDescent="0.2">
      <c r="B126" s="291"/>
      <c r="D126" s="292" t="s">
        <v>71</v>
      </c>
      <c r="E126" s="293" t="s">
        <v>314</v>
      </c>
      <c r="F126" s="293" t="s">
        <v>315</v>
      </c>
      <c r="J126" s="294">
        <f>BK126</f>
        <v>0</v>
      </c>
      <c r="L126" s="291"/>
      <c r="M126" s="295"/>
      <c r="N126" s="296"/>
      <c r="O126" s="296"/>
      <c r="P126" s="297">
        <f>P127+P131+P137+P143</f>
        <v>0</v>
      </c>
      <c r="Q126" s="296"/>
      <c r="R126" s="297">
        <f>R127+R131+R137+R143</f>
        <v>0</v>
      </c>
      <c r="S126" s="296"/>
      <c r="T126" s="298">
        <f>T127+T131+T137+T143</f>
        <v>0</v>
      </c>
      <c r="AR126" s="292" t="s">
        <v>84</v>
      </c>
      <c r="AT126" s="299" t="s">
        <v>71</v>
      </c>
      <c r="AU126" s="299" t="s">
        <v>72</v>
      </c>
      <c r="AY126" s="292" t="s">
        <v>219</v>
      </c>
      <c r="BK126" s="300">
        <f>BK127+BK131+BK137+BK143</f>
        <v>0</v>
      </c>
    </row>
    <row r="127" spans="2:65" s="290" customFormat="1" ht="22.9" customHeight="1" x14ac:dyDescent="0.2">
      <c r="B127" s="291"/>
      <c r="D127" s="292" t="s">
        <v>71</v>
      </c>
      <c r="E127" s="301" t="s">
        <v>1250</v>
      </c>
      <c r="F127" s="301" t="s">
        <v>1251</v>
      </c>
      <c r="J127" s="302">
        <f>BK127</f>
        <v>0</v>
      </c>
      <c r="L127" s="291"/>
      <c r="M127" s="295"/>
      <c r="N127" s="296"/>
      <c r="O127" s="296"/>
      <c r="P127" s="297">
        <f>SUM(P128:P130)</f>
        <v>0</v>
      </c>
      <c r="Q127" s="296"/>
      <c r="R127" s="297">
        <f>SUM(R128:R130)</f>
        <v>0</v>
      </c>
      <c r="S127" s="296"/>
      <c r="T127" s="298">
        <f>SUM(T128:T130)</f>
        <v>0</v>
      </c>
      <c r="AR127" s="292" t="s">
        <v>84</v>
      </c>
      <c r="AT127" s="299" t="s">
        <v>71</v>
      </c>
      <c r="AU127" s="299" t="s">
        <v>79</v>
      </c>
      <c r="AY127" s="292" t="s">
        <v>219</v>
      </c>
      <c r="BK127" s="300">
        <f>SUM(BK128:BK130)</f>
        <v>0</v>
      </c>
    </row>
    <row r="128" spans="2:65" s="227" customFormat="1" ht="19.899999999999999" customHeight="1" x14ac:dyDescent="0.2">
      <c r="B128" s="303"/>
      <c r="C128" s="304" t="s">
        <v>79</v>
      </c>
      <c r="D128" s="304" t="s">
        <v>222</v>
      </c>
      <c r="E128" s="305" t="s">
        <v>1252</v>
      </c>
      <c r="F128" s="306" t="s">
        <v>1609</v>
      </c>
      <c r="G128" s="307" t="s">
        <v>332</v>
      </c>
      <c r="H128" s="308">
        <v>18.75</v>
      </c>
      <c r="I128" s="308">
        <v>0</v>
      </c>
      <c r="J128" s="308">
        <f>ROUND(I128*H128,3)</f>
        <v>0</v>
      </c>
      <c r="K128" s="309"/>
      <c r="L128" s="228"/>
      <c r="M128" s="310" t="s">
        <v>1</v>
      </c>
      <c r="N128" s="311" t="s">
        <v>38</v>
      </c>
      <c r="O128" s="312">
        <v>0</v>
      </c>
      <c r="P128" s="312">
        <f>O128*H128</f>
        <v>0</v>
      </c>
      <c r="Q128" s="312">
        <v>0</v>
      </c>
      <c r="R128" s="312">
        <f>Q128*H128</f>
        <v>0</v>
      </c>
      <c r="S128" s="312">
        <v>0</v>
      </c>
      <c r="T128" s="313">
        <f>S128*H128</f>
        <v>0</v>
      </c>
      <c r="AR128" s="314" t="s">
        <v>226</v>
      </c>
      <c r="AT128" s="314" t="s">
        <v>222</v>
      </c>
      <c r="AU128" s="314" t="s">
        <v>84</v>
      </c>
      <c r="AY128" s="220" t="s">
        <v>219</v>
      </c>
      <c r="BE128" s="315">
        <f>IF(N128="základná",J128,0)</f>
        <v>0</v>
      </c>
      <c r="BF128" s="315">
        <f>IF(N128="znížená",J128,0)</f>
        <v>0</v>
      </c>
      <c r="BG128" s="315">
        <f>IF(N128="zákl. prenesená",J128,0)</f>
        <v>0</v>
      </c>
      <c r="BH128" s="315">
        <f>IF(N128="zníž. prenesená",J128,0)</f>
        <v>0</v>
      </c>
      <c r="BI128" s="315">
        <f>IF(N128="nulová",J128,0)</f>
        <v>0</v>
      </c>
      <c r="BJ128" s="220" t="s">
        <v>84</v>
      </c>
      <c r="BK128" s="316">
        <f>ROUND(I128*H128,3)</f>
        <v>0</v>
      </c>
      <c r="BL128" s="220" t="s">
        <v>226</v>
      </c>
      <c r="BM128" s="314" t="s">
        <v>741</v>
      </c>
    </row>
    <row r="129" spans="2:65" s="227" customFormat="1" ht="19.899999999999999" customHeight="1" x14ac:dyDescent="0.2">
      <c r="B129" s="303"/>
      <c r="C129" s="349" t="s">
        <v>84</v>
      </c>
      <c r="D129" s="349" t="s">
        <v>606</v>
      </c>
      <c r="E129" s="350" t="s">
        <v>1254</v>
      </c>
      <c r="F129" s="351" t="s">
        <v>1255</v>
      </c>
      <c r="G129" s="352" t="s">
        <v>332</v>
      </c>
      <c r="H129" s="353">
        <v>18.75</v>
      </c>
      <c r="I129" s="353">
        <v>0</v>
      </c>
      <c r="J129" s="353">
        <f>ROUND(I129*H129,3)</f>
        <v>0</v>
      </c>
      <c r="K129" s="354"/>
      <c r="L129" s="355"/>
      <c r="M129" s="356" t="s">
        <v>1</v>
      </c>
      <c r="N129" s="357" t="s">
        <v>38</v>
      </c>
      <c r="O129" s="312">
        <v>0</v>
      </c>
      <c r="P129" s="312">
        <f>O129*H129</f>
        <v>0</v>
      </c>
      <c r="Q129" s="312">
        <v>0</v>
      </c>
      <c r="R129" s="312">
        <f>Q129*H129</f>
        <v>0</v>
      </c>
      <c r="S129" s="312">
        <v>0</v>
      </c>
      <c r="T129" s="313">
        <f>S129*H129</f>
        <v>0</v>
      </c>
      <c r="AR129" s="314" t="s">
        <v>279</v>
      </c>
      <c r="AT129" s="314" t="s">
        <v>606</v>
      </c>
      <c r="AU129" s="314" t="s">
        <v>84</v>
      </c>
      <c r="AY129" s="220" t="s">
        <v>219</v>
      </c>
      <c r="BE129" s="315">
        <f>IF(N129="základná",J129,0)</f>
        <v>0</v>
      </c>
      <c r="BF129" s="315">
        <f>IF(N129="znížená",J129,0)</f>
        <v>0</v>
      </c>
      <c r="BG129" s="315">
        <f>IF(N129="zákl. prenesená",J129,0)</f>
        <v>0</v>
      </c>
      <c r="BH129" s="315">
        <f>IF(N129="zníž. prenesená",J129,0)</f>
        <v>0</v>
      </c>
      <c r="BI129" s="315">
        <f>IF(N129="nulová",J129,0)</f>
        <v>0</v>
      </c>
      <c r="BJ129" s="220" t="s">
        <v>84</v>
      </c>
      <c r="BK129" s="316">
        <f>ROUND(I129*H129,3)</f>
        <v>0</v>
      </c>
      <c r="BL129" s="220" t="s">
        <v>226</v>
      </c>
      <c r="BM129" s="314" t="s">
        <v>766</v>
      </c>
    </row>
    <row r="130" spans="2:65" s="227" customFormat="1" ht="22.15" customHeight="1" x14ac:dyDescent="0.2">
      <c r="B130" s="303"/>
      <c r="C130" s="304" t="s">
        <v>89</v>
      </c>
      <c r="D130" s="304" t="s">
        <v>222</v>
      </c>
      <c r="E130" s="305" t="s">
        <v>1260</v>
      </c>
      <c r="F130" s="306" t="s">
        <v>1261</v>
      </c>
      <c r="G130" s="307" t="s">
        <v>640</v>
      </c>
      <c r="H130" s="308">
        <v>1.37</v>
      </c>
      <c r="I130" s="308">
        <v>0</v>
      </c>
      <c r="J130" s="308">
        <f>ROUND(I130*H130,3)</f>
        <v>0</v>
      </c>
      <c r="K130" s="309"/>
      <c r="L130" s="228"/>
      <c r="M130" s="310" t="s">
        <v>1</v>
      </c>
      <c r="N130" s="311" t="s">
        <v>38</v>
      </c>
      <c r="O130" s="312">
        <v>0</v>
      </c>
      <c r="P130" s="312">
        <f>O130*H130</f>
        <v>0</v>
      </c>
      <c r="Q130" s="312">
        <v>0</v>
      </c>
      <c r="R130" s="312">
        <f>Q130*H130</f>
        <v>0</v>
      </c>
      <c r="S130" s="312">
        <v>0</v>
      </c>
      <c r="T130" s="313">
        <f>S130*H130</f>
        <v>0</v>
      </c>
      <c r="AR130" s="314" t="s">
        <v>226</v>
      </c>
      <c r="AT130" s="314" t="s">
        <v>222</v>
      </c>
      <c r="AU130" s="314" t="s">
        <v>84</v>
      </c>
      <c r="AY130" s="220" t="s">
        <v>219</v>
      </c>
      <c r="BE130" s="315">
        <f>IF(N130="základná",J130,0)</f>
        <v>0</v>
      </c>
      <c r="BF130" s="315">
        <f>IF(N130="znížená",J130,0)</f>
        <v>0</v>
      </c>
      <c r="BG130" s="315">
        <f>IF(N130="zákl. prenesená",J130,0)</f>
        <v>0</v>
      </c>
      <c r="BH130" s="315">
        <f>IF(N130="zníž. prenesená",J130,0)</f>
        <v>0</v>
      </c>
      <c r="BI130" s="315">
        <f>IF(N130="nulová",J130,0)</f>
        <v>0</v>
      </c>
      <c r="BJ130" s="220" t="s">
        <v>84</v>
      </c>
      <c r="BK130" s="316">
        <f>ROUND(I130*H130,3)</f>
        <v>0</v>
      </c>
      <c r="BL130" s="220" t="s">
        <v>226</v>
      </c>
      <c r="BM130" s="314" t="s">
        <v>1110</v>
      </c>
    </row>
    <row r="131" spans="2:65" s="290" customFormat="1" ht="22.9" customHeight="1" x14ac:dyDescent="0.2">
      <c r="B131" s="291"/>
      <c r="D131" s="292" t="s">
        <v>71</v>
      </c>
      <c r="E131" s="301" t="s">
        <v>1622</v>
      </c>
      <c r="F131" s="301" t="s">
        <v>1623</v>
      </c>
      <c r="J131" s="302">
        <f>BK131</f>
        <v>0</v>
      </c>
      <c r="L131" s="291"/>
      <c r="M131" s="295"/>
      <c r="N131" s="296"/>
      <c r="O131" s="296"/>
      <c r="P131" s="297">
        <f>SUM(P132:P136)</f>
        <v>0</v>
      </c>
      <c r="Q131" s="296"/>
      <c r="R131" s="297">
        <f>SUM(R132:R136)</f>
        <v>0</v>
      </c>
      <c r="S131" s="296"/>
      <c r="T131" s="298">
        <f>SUM(T132:T136)</f>
        <v>0</v>
      </c>
      <c r="AR131" s="292" t="s">
        <v>84</v>
      </c>
      <c r="AT131" s="299" t="s">
        <v>71</v>
      </c>
      <c r="AU131" s="299" t="s">
        <v>79</v>
      </c>
      <c r="AY131" s="292" t="s">
        <v>219</v>
      </c>
      <c r="BK131" s="300">
        <f>SUM(BK132:BK136)</f>
        <v>0</v>
      </c>
    </row>
    <row r="132" spans="2:65" s="227" customFormat="1" ht="22.15" customHeight="1" x14ac:dyDescent="0.2">
      <c r="B132" s="303"/>
      <c r="C132" s="304" t="s">
        <v>226</v>
      </c>
      <c r="D132" s="304" t="s">
        <v>222</v>
      </c>
      <c r="E132" s="305" t="s">
        <v>1624</v>
      </c>
      <c r="F132" s="306" t="s">
        <v>1625</v>
      </c>
      <c r="G132" s="307" t="s">
        <v>332</v>
      </c>
      <c r="H132" s="308">
        <v>24.75</v>
      </c>
      <c r="I132" s="308">
        <v>0</v>
      </c>
      <c r="J132" s="308">
        <f>ROUND(I132*H132,3)</f>
        <v>0</v>
      </c>
      <c r="K132" s="309"/>
      <c r="L132" s="228"/>
      <c r="M132" s="310" t="s">
        <v>1</v>
      </c>
      <c r="N132" s="311" t="s">
        <v>38</v>
      </c>
      <c r="O132" s="312">
        <v>0</v>
      </c>
      <c r="P132" s="312">
        <f>O132*H132</f>
        <v>0</v>
      </c>
      <c r="Q132" s="312">
        <v>0</v>
      </c>
      <c r="R132" s="312">
        <f>Q132*H132</f>
        <v>0</v>
      </c>
      <c r="S132" s="312">
        <v>0</v>
      </c>
      <c r="T132" s="313">
        <f>S132*H132</f>
        <v>0</v>
      </c>
      <c r="AR132" s="314" t="s">
        <v>226</v>
      </c>
      <c r="AT132" s="314" t="s">
        <v>222</v>
      </c>
      <c r="AU132" s="314" t="s">
        <v>84</v>
      </c>
      <c r="AY132" s="220" t="s">
        <v>219</v>
      </c>
      <c r="BE132" s="315">
        <f>IF(N132="základná",J132,0)</f>
        <v>0</v>
      </c>
      <c r="BF132" s="315">
        <f>IF(N132="znížená",J132,0)</f>
        <v>0</v>
      </c>
      <c r="BG132" s="315">
        <f>IF(N132="zákl. prenesená",J132,0)</f>
        <v>0</v>
      </c>
      <c r="BH132" s="315">
        <f>IF(N132="zníž. prenesená",J132,0)</f>
        <v>0</v>
      </c>
      <c r="BI132" s="315">
        <f>IF(N132="nulová",J132,0)</f>
        <v>0</v>
      </c>
      <c r="BJ132" s="220" t="s">
        <v>84</v>
      </c>
      <c r="BK132" s="316">
        <f>ROUND(I132*H132,3)</f>
        <v>0</v>
      </c>
      <c r="BL132" s="220" t="s">
        <v>226</v>
      </c>
      <c r="BM132" s="314" t="s">
        <v>1113</v>
      </c>
    </row>
    <row r="133" spans="2:65" s="227" customFormat="1" ht="22.15" customHeight="1" x14ac:dyDescent="0.2">
      <c r="B133" s="303"/>
      <c r="C133" s="304" t="s">
        <v>265</v>
      </c>
      <c r="D133" s="304" t="s">
        <v>222</v>
      </c>
      <c r="E133" s="305" t="s">
        <v>1628</v>
      </c>
      <c r="F133" s="306" t="s">
        <v>1629</v>
      </c>
      <c r="G133" s="307" t="s">
        <v>332</v>
      </c>
      <c r="H133" s="308">
        <v>6</v>
      </c>
      <c r="I133" s="308">
        <v>0</v>
      </c>
      <c r="J133" s="308">
        <f>ROUND(I133*H133,3)</f>
        <v>0</v>
      </c>
      <c r="K133" s="309"/>
      <c r="L133" s="228"/>
      <c r="M133" s="310" t="s">
        <v>1</v>
      </c>
      <c r="N133" s="311" t="s">
        <v>38</v>
      </c>
      <c r="O133" s="312">
        <v>0</v>
      </c>
      <c r="P133" s="312">
        <f>O133*H133</f>
        <v>0</v>
      </c>
      <c r="Q133" s="312">
        <v>0</v>
      </c>
      <c r="R133" s="312">
        <f>Q133*H133</f>
        <v>0</v>
      </c>
      <c r="S133" s="312">
        <v>0</v>
      </c>
      <c r="T133" s="313">
        <f>S133*H133</f>
        <v>0</v>
      </c>
      <c r="AR133" s="314" t="s">
        <v>226</v>
      </c>
      <c r="AT133" s="314" t="s">
        <v>222</v>
      </c>
      <c r="AU133" s="314" t="s">
        <v>84</v>
      </c>
      <c r="AY133" s="220" t="s">
        <v>219</v>
      </c>
      <c r="BE133" s="315">
        <f>IF(N133="základná",J133,0)</f>
        <v>0</v>
      </c>
      <c r="BF133" s="315">
        <f>IF(N133="znížená",J133,0)</f>
        <v>0</v>
      </c>
      <c r="BG133" s="315">
        <f>IF(N133="zákl. prenesená",J133,0)</f>
        <v>0</v>
      </c>
      <c r="BH133" s="315">
        <f>IF(N133="zníž. prenesená",J133,0)</f>
        <v>0</v>
      </c>
      <c r="BI133" s="315">
        <f>IF(N133="nulová",J133,0)</f>
        <v>0</v>
      </c>
      <c r="BJ133" s="220" t="s">
        <v>84</v>
      </c>
      <c r="BK133" s="316">
        <f>ROUND(I133*H133,3)</f>
        <v>0</v>
      </c>
      <c r="BL133" s="220" t="s">
        <v>226</v>
      </c>
      <c r="BM133" s="314" t="s">
        <v>1170</v>
      </c>
    </row>
    <row r="134" spans="2:65" s="227" customFormat="1" ht="22.15" customHeight="1" x14ac:dyDescent="0.2">
      <c r="B134" s="303"/>
      <c r="C134" s="304" t="s">
        <v>270</v>
      </c>
      <c r="D134" s="304" t="s">
        <v>222</v>
      </c>
      <c r="E134" s="305" t="s">
        <v>1630</v>
      </c>
      <c r="F134" s="306" t="s">
        <v>1631</v>
      </c>
      <c r="G134" s="307" t="s">
        <v>332</v>
      </c>
      <c r="H134" s="308">
        <v>18.75</v>
      </c>
      <c r="I134" s="308">
        <v>0</v>
      </c>
      <c r="J134" s="308">
        <f>ROUND(I134*H134,3)</f>
        <v>0</v>
      </c>
      <c r="K134" s="309"/>
      <c r="L134" s="228"/>
      <c r="M134" s="310" t="s">
        <v>1</v>
      </c>
      <c r="N134" s="311" t="s">
        <v>38</v>
      </c>
      <c r="O134" s="312">
        <v>0</v>
      </c>
      <c r="P134" s="312">
        <f>O134*H134</f>
        <v>0</v>
      </c>
      <c r="Q134" s="312">
        <v>0</v>
      </c>
      <c r="R134" s="312">
        <f>Q134*H134</f>
        <v>0</v>
      </c>
      <c r="S134" s="312">
        <v>0</v>
      </c>
      <c r="T134" s="313">
        <f>S134*H134</f>
        <v>0</v>
      </c>
      <c r="AR134" s="314" t="s">
        <v>226</v>
      </c>
      <c r="AT134" s="314" t="s">
        <v>222</v>
      </c>
      <c r="AU134" s="314" t="s">
        <v>84</v>
      </c>
      <c r="AY134" s="220" t="s">
        <v>219</v>
      </c>
      <c r="BE134" s="315">
        <f>IF(N134="základná",J134,0)</f>
        <v>0</v>
      </c>
      <c r="BF134" s="315">
        <f>IF(N134="znížená",J134,0)</f>
        <v>0</v>
      </c>
      <c r="BG134" s="315">
        <f>IF(N134="zákl. prenesená",J134,0)</f>
        <v>0</v>
      </c>
      <c r="BH134" s="315">
        <f>IF(N134="zníž. prenesená",J134,0)</f>
        <v>0</v>
      </c>
      <c r="BI134" s="315">
        <f>IF(N134="nulová",J134,0)</f>
        <v>0</v>
      </c>
      <c r="BJ134" s="220" t="s">
        <v>84</v>
      </c>
      <c r="BK134" s="316">
        <f>ROUND(I134*H134,3)</f>
        <v>0</v>
      </c>
      <c r="BL134" s="220" t="s">
        <v>226</v>
      </c>
      <c r="BM134" s="314" t="s">
        <v>1205</v>
      </c>
    </row>
    <row r="135" spans="2:65" s="227" customFormat="1" ht="19.899999999999999" customHeight="1" x14ac:dyDescent="0.2">
      <c r="B135" s="303"/>
      <c r="C135" s="304" t="s">
        <v>274</v>
      </c>
      <c r="D135" s="304" t="s">
        <v>222</v>
      </c>
      <c r="E135" s="305" t="s">
        <v>1640</v>
      </c>
      <c r="F135" s="306" t="s">
        <v>1641</v>
      </c>
      <c r="G135" s="307" t="s">
        <v>332</v>
      </c>
      <c r="H135" s="308">
        <v>24.75</v>
      </c>
      <c r="I135" s="308">
        <v>0</v>
      </c>
      <c r="J135" s="308">
        <f>ROUND(I135*H135,3)</f>
        <v>0</v>
      </c>
      <c r="K135" s="309"/>
      <c r="L135" s="228"/>
      <c r="M135" s="310" t="s">
        <v>1</v>
      </c>
      <c r="N135" s="311" t="s">
        <v>38</v>
      </c>
      <c r="O135" s="312">
        <v>0</v>
      </c>
      <c r="P135" s="312">
        <f>O135*H135</f>
        <v>0</v>
      </c>
      <c r="Q135" s="312">
        <v>0</v>
      </c>
      <c r="R135" s="312">
        <f>Q135*H135</f>
        <v>0</v>
      </c>
      <c r="S135" s="312">
        <v>0</v>
      </c>
      <c r="T135" s="313">
        <f>S135*H135</f>
        <v>0</v>
      </c>
      <c r="AR135" s="314" t="s">
        <v>226</v>
      </c>
      <c r="AT135" s="314" t="s">
        <v>222</v>
      </c>
      <c r="AU135" s="314" t="s">
        <v>84</v>
      </c>
      <c r="AY135" s="220" t="s">
        <v>219</v>
      </c>
      <c r="BE135" s="315">
        <f>IF(N135="základná",J135,0)</f>
        <v>0</v>
      </c>
      <c r="BF135" s="315">
        <f>IF(N135="znížená",J135,0)</f>
        <v>0</v>
      </c>
      <c r="BG135" s="315">
        <f>IF(N135="zákl. prenesená",J135,0)</f>
        <v>0</v>
      </c>
      <c r="BH135" s="315">
        <f>IF(N135="zníž. prenesená",J135,0)</f>
        <v>0</v>
      </c>
      <c r="BI135" s="315">
        <f>IF(N135="nulová",J135,0)</f>
        <v>0</v>
      </c>
      <c r="BJ135" s="220" t="s">
        <v>84</v>
      </c>
      <c r="BK135" s="316">
        <f>ROUND(I135*H135,3)</f>
        <v>0</v>
      </c>
      <c r="BL135" s="220" t="s">
        <v>226</v>
      </c>
      <c r="BM135" s="314" t="s">
        <v>1296</v>
      </c>
    </row>
    <row r="136" spans="2:65" s="227" customFormat="1" ht="22.15" customHeight="1" x14ac:dyDescent="0.2">
      <c r="B136" s="303"/>
      <c r="C136" s="304" t="s">
        <v>279</v>
      </c>
      <c r="D136" s="304" t="s">
        <v>222</v>
      </c>
      <c r="E136" s="305" t="s">
        <v>1644</v>
      </c>
      <c r="F136" s="306" t="s">
        <v>1645</v>
      </c>
      <c r="G136" s="307" t="s">
        <v>640</v>
      </c>
      <c r="H136" s="308">
        <v>7.89</v>
      </c>
      <c r="I136" s="308">
        <v>0</v>
      </c>
      <c r="J136" s="308">
        <f>ROUND(I136*H136,3)</f>
        <v>0</v>
      </c>
      <c r="K136" s="309"/>
      <c r="L136" s="228"/>
      <c r="M136" s="310" t="s">
        <v>1</v>
      </c>
      <c r="N136" s="311" t="s">
        <v>38</v>
      </c>
      <c r="O136" s="312">
        <v>0</v>
      </c>
      <c r="P136" s="312">
        <f>O136*H136</f>
        <v>0</v>
      </c>
      <c r="Q136" s="312">
        <v>0</v>
      </c>
      <c r="R136" s="312">
        <f>Q136*H136</f>
        <v>0</v>
      </c>
      <c r="S136" s="312">
        <v>0</v>
      </c>
      <c r="T136" s="313">
        <f>S136*H136</f>
        <v>0</v>
      </c>
      <c r="AR136" s="314" t="s">
        <v>226</v>
      </c>
      <c r="AT136" s="314" t="s">
        <v>222</v>
      </c>
      <c r="AU136" s="314" t="s">
        <v>84</v>
      </c>
      <c r="AY136" s="220" t="s">
        <v>219</v>
      </c>
      <c r="BE136" s="315">
        <f>IF(N136="základná",J136,0)</f>
        <v>0</v>
      </c>
      <c r="BF136" s="315">
        <f>IF(N136="znížená",J136,0)</f>
        <v>0</v>
      </c>
      <c r="BG136" s="315">
        <f>IF(N136="zákl. prenesená",J136,0)</f>
        <v>0</v>
      </c>
      <c r="BH136" s="315">
        <f>IF(N136="zníž. prenesená",J136,0)</f>
        <v>0</v>
      </c>
      <c r="BI136" s="315">
        <f>IF(N136="nulová",J136,0)</f>
        <v>0</v>
      </c>
      <c r="BJ136" s="220" t="s">
        <v>84</v>
      </c>
      <c r="BK136" s="316">
        <f>ROUND(I136*H136,3)</f>
        <v>0</v>
      </c>
      <c r="BL136" s="220" t="s">
        <v>226</v>
      </c>
      <c r="BM136" s="314" t="s">
        <v>1302</v>
      </c>
    </row>
    <row r="137" spans="2:65" s="290" customFormat="1" ht="22.9" customHeight="1" x14ac:dyDescent="0.2">
      <c r="B137" s="291"/>
      <c r="D137" s="292" t="s">
        <v>71</v>
      </c>
      <c r="E137" s="301" t="s">
        <v>1646</v>
      </c>
      <c r="F137" s="301" t="s">
        <v>1647</v>
      </c>
      <c r="J137" s="302">
        <f>BK137</f>
        <v>0</v>
      </c>
      <c r="L137" s="291"/>
      <c r="M137" s="295"/>
      <c r="N137" s="296"/>
      <c r="O137" s="296"/>
      <c r="P137" s="297">
        <f>SUM(P138:P142)</f>
        <v>0</v>
      </c>
      <c r="Q137" s="296"/>
      <c r="R137" s="297">
        <f>SUM(R138:R142)</f>
        <v>0</v>
      </c>
      <c r="S137" s="296"/>
      <c r="T137" s="298">
        <f>SUM(T138:T142)</f>
        <v>0</v>
      </c>
      <c r="AR137" s="292" t="s">
        <v>84</v>
      </c>
      <c r="AT137" s="299" t="s">
        <v>71</v>
      </c>
      <c r="AU137" s="299" t="s">
        <v>79</v>
      </c>
      <c r="AY137" s="292" t="s">
        <v>219</v>
      </c>
      <c r="BK137" s="300">
        <f>SUM(BK138:BK142)</f>
        <v>0</v>
      </c>
    </row>
    <row r="138" spans="2:65" s="227" customFormat="1" ht="14.45" customHeight="1" x14ac:dyDescent="0.2">
      <c r="B138" s="303"/>
      <c r="C138" s="304" t="s">
        <v>220</v>
      </c>
      <c r="D138" s="304" t="s">
        <v>222</v>
      </c>
      <c r="E138" s="305" t="s">
        <v>1652</v>
      </c>
      <c r="F138" s="306" t="s">
        <v>1653</v>
      </c>
      <c r="G138" s="307" t="s">
        <v>268</v>
      </c>
      <c r="H138" s="308">
        <v>6</v>
      </c>
      <c r="I138" s="308">
        <v>0</v>
      </c>
      <c r="J138" s="308">
        <f>ROUND(I138*H138,3)</f>
        <v>0</v>
      </c>
      <c r="K138" s="309"/>
      <c r="L138" s="228"/>
      <c r="M138" s="310" t="s">
        <v>1</v>
      </c>
      <c r="N138" s="311" t="s">
        <v>38</v>
      </c>
      <c r="O138" s="312">
        <v>0</v>
      </c>
      <c r="P138" s="312">
        <f>O138*H138</f>
        <v>0</v>
      </c>
      <c r="Q138" s="312">
        <v>0</v>
      </c>
      <c r="R138" s="312">
        <f>Q138*H138</f>
        <v>0</v>
      </c>
      <c r="S138" s="312">
        <v>0</v>
      </c>
      <c r="T138" s="313">
        <f>S138*H138</f>
        <v>0</v>
      </c>
      <c r="AR138" s="314" t="s">
        <v>226</v>
      </c>
      <c r="AT138" s="314" t="s">
        <v>222</v>
      </c>
      <c r="AU138" s="314" t="s">
        <v>84</v>
      </c>
      <c r="AY138" s="220" t="s">
        <v>219</v>
      </c>
      <c r="BE138" s="315">
        <f>IF(N138="základná",J138,0)</f>
        <v>0</v>
      </c>
      <c r="BF138" s="315">
        <f>IF(N138="znížená",J138,0)</f>
        <v>0</v>
      </c>
      <c r="BG138" s="315">
        <f>IF(N138="zákl. prenesená",J138,0)</f>
        <v>0</v>
      </c>
      <c r="BH138" s="315">
        <f>IF(N138="zníž. prenesená",J138,0)</f>
        <v>0</v>
      </c>
      <c r="BI138" s="315">
        <f>IF(N138="nulová",J138,0)</f>
        <v>0</v>
      </c>
      <c r="BJ138" s="220" t="s">
        <v>84</v>
      </c>
      <c r="BK138" s="316">
        <f>ROUND(I138*H138,3)</f>
        <v>0</v>
      </c>
      <c r="BL138" s="220" t="s">
        <v>226</v>
      </c>
      <c r="BM138" s="314" t="s">
        <v>1311</v>
      </c>
    </row>
    <row r="139" spans="2:65" s="227" customFormat="1" ht="14.45" customHeight="1" x14ac:dyDescent="0.2">
      <c r="B139" s="303"/>
      <c r="C139" s="349" t="s">
        <v>301</v>
      </c>
      <c r="D139" s="349" t="s">
        <v>606</v>
      </c>
      <c r="E139" s="350" t="s">
        <v>1654</v>
      </c>
      <c r="F139" s="351" t="s">
        <v>1655</v>
      </c>
      <c r="G139" s="352" t="s">
        <v>268</v>
      </c>
      <c r="H139" s="353">
        <v>6</v>
      </c>
      <c r="I139" s="353">
        <v>0</v>
      </c>
      <c r="J139" s="353">
        <f>ROUND(I139*H139,3)</f>
        <v>0</v>
      </c>
      <c r="K139" s="354"/>
      <c r="L139" s="355"/>
      <c r="M139" s="356" t="s">
        <v>1</v>
      </c>
      <c r="N139" s="357" t="s">
        <v>38</v>
      </c>
      <c r="O139" s="312">
        <v>0</v>
      </c>
      <c r="P139" s="312">
        <f>O139*H139</f>
        <v>0</v>
      </c>
      <c r="Q139" s="312">
        <v>0</v>
      </c>
      <c r="R139" s="312">
        <f>Q139*H139</f>
        <v>0</v>
      </c>
      <c r="S139" s="312">
        <v>0</v>
      </c>
      <c r="T139" s="313">
        <f>S139*H139</f>
        <v>0</v>
      </c>
      <c r="AR139" s="314" t="s">
        <v>279</v>
      </c>
      <c r="AT139" s="314" t="s">
        <v>606</v>
      </c>
      <c r="AU139" s="314" t="s">
        <v>84</v>
      </c>
      <c r="AY139" s="220" t="s">
        <v>219</v>
      </c>
      <c r="BE139" s="315">
        <f>IF(N139="základná",J139,0)</f>
        <v>0</v>
      </c>
      <c r="BF139" s="315">
        <f>IF(N139="znížená",J139,0)</f>
        <v>0</v>
      </c>
      <c r="BG139" s="315">
        <f>IF(N139="zákl. prenesená",J139,0)</f>
        <v>0</v>
      </c>
      <c r="BH139" s="315">
        <f>IF(N139="zníž. prenesená",J139,0)</f>
        <v>0</v>
      </c>
      <c r="BI139" s="315">
        <f>IF(N139="nulová",J139,0)</f>
        <v>0</v>
      </c>
      <c r="BJ139" s="220" t="s">
        <v>84</v>
      </c>
      <c r="BK139" s="316">
        <f>ROUND(I139*H139,3)</f>
        <v>0</v>
      </c>
      <c r="BL139" s="220" t="s">
        <v>226</v>
      </c>
      <c r="BM139" s="314" t="s">
        <v>1314</v>
      </c>
    </row>
    <row r="140" spans="2:65" s="227" customFormat="1" ht="14.45" customHeight="1" x14ac:dyDescent="0.2">
      <c r="B140" s="303"/>
      <c r="C140" s="304" t="s">
        <v>306</v>
      </c>
      <c r="D140" s="304" t="s">
        <v>222</v>
      </c>
      <c r="E140" s="305" t="s">
        <v>2348</v>
      </c>
      <c r="F140" s="306" t="s">
        <v>1661</v>
      </c>
      <c r="G140" s="307" t="s">
        <v>268</v>
      </c>
      <c r="H140" s="308">
        <v>1</v>
      </c>
      <c r="I140" s="308">
        <v>0</v>
      </c>
      <c r="J140" s="308">
        <f>ROUND(I140*H140,3)</f>
        <v>0</v>
      </c>
      <c r="K140" s="309"/>
      <c r="L140" s="228"/>
      <c r="M140" s="310" t="s">
        <v>1</v>
      </c>
      <c r="N140" s="311" t="s">
        <v>38</v>
      </c>
      <c r="O140" s="312">
        <v>0</v>
      </c>
      <c r="P140" s="312">
        <f>O140*H140</f>
        <v>0</v>
      </c>
      <c r="Q140" s="312">
        <v>0</v>
      </c>
      <c r="R140" s="312">
        <f>Q140*H140</f>
        <v>0</v>
      </c>
      <c r="S140" s="312">
        <v>0</v>
      </c>
      <c r="T140" s="313">
        <f>S140*H140</f>
        <v>0</v>
      </c>
      <c r="AR140" s="314" t="s">
        <v>226</v>
      </c>
      <c r="AT140" s="314" t="s">
        <v>222</v>
      </c>
      <c r="AU140" s="314" t="s">
        <v>84</v>
      </c>
      <c r="AY140" s="220" t="s">
        <v>219</v>
      </c>
      <c r="BE140" s="315">
        <f>IF(N140="základná",J140,0)</f>
        <v>0</v>
      </c>
      <c r="BF140" s="315">
        <f>IF(N140="znížená",J140,0)</f>
        <v>0</v>
      </c>
      <c r="BG140" s="315">
        <f>IF(N140="zákl. prenesená",J140,0)</f>
        <v>0</v>
      </c>
      <c r="BH140" s="315">
        <f>IF(N140="zníž. prenesená",J140,0)</f>
        <v>0</v>
      </c>
      <c r="BI140" s="315">
        <f>IF(N140="nulová",J140,0)</f>
        <v>0</v>
      </c>
      <c r="BJ140" s="220" t="s">
        <v>84</v>
      </c>
      <c r="BK140" s="316">
        <f>ROUND(I140*H140,3)</f>
        <v>0</v>
      </c>
      <c r="BL140" s="220" t="s">
        <v>226</v>
      </c>
      <c r="BM140" s="314" t="s">
        <v>1329</v>
      </c>
    </row>
    <row r="141" spans="2:65" s="227" customFormat="1" ht="22.15" customHeight="1" x14ac:dyDescent="0.2">
      <c r="B141" s="303"/>
      <c r="C141" s="349" t="s">
        <v>310</v>
      </c>
      <c r="D141" s="349" t="s">
        <v>606</v>
      </c>
      <c r="E141" s="350" t="s">
        <v>2349</v>
      </c>
      <c r="F141" s="351" t="s">
        <v>2350</v>
      </c>
      <c r="G141" s="352" t="s">
        <v>268</v>
      </c>
      <c r="H141" s="353">
        <v>1</v>
      </c>
      <c r="I141" s="353">
        <v>0</v>
      </c>
      <c r="J141" s="353">
        <f>ROUND(I141*H141,3)</f>
        <v>0</v>
      </c>
      <c r="K141" s="354"/>
      <c r="L141" s="355"/>
      <c r="M141" s="356" t="s">
        <v>1</v>
      </c>
      <c r="N141" s="357" t="s">
        <v>38</v>
      </c>
      <c r="O141" s="312">
        <v>0</v>
      </c>
      <c r="P141" s="312">
        <f>O141*H141</f>
        <v>0</v>
      </c>
      <c r="Q141" s="312">
        <v>0</v>
      </c>
      <c r="R141" s="312">
        <f>Q141*H141</f>
        <v>0</v>
      </c>
      <c r="S141" s="312">
        <v>0</v>
      </c>
      <c r="T141" s="313">
        <f>S141*H141</f>
        <v>0</v>
      </c>
      <c r="AR141" s="314" t="s">
        <v>279</v>
      </c>
      <c r="AT141" s="314" t="s">
        <v>606</v>
      </c>
      <c r="AU141" s="314" t="s">
        <v>84</v>
      </c>
      <c r="AY141" s="220" t="s">
        <v>219</v>
      </c>
      <c r="BE141" s="315">
        <f>IF(N141="základná",J141,0)</f>
        <v>0</v>
      </c>
      <c r="BF141" s="315">
        <f>IF(N141="znížená",J141,0)</f>
        <v>0</v>
      </c>
      <c r="BG141" s="315">
        <f>IF(N141="zákl. prenesená",J141,0)</f>
        <v>0</v>
      </c>
      <c r="BH141" s="315">
        <f>IF(N141="zníž. prenesená",J141,0)</f>
        <v>0</v>
      </c>
      <c r="BI141" s="315">
        <f>IF(N141="nulová",J141,0)</f>
        <v>0</v>
      </c>
      <c r="BJ141" s="220" t="s">
        <v>84</v>
      </c>
      <c r="BK141" s="316">
        <f>ROUND(I141*H141,3)</f>
        <v>0</v>
      </c>
      <c r="BL141" s="220" t="s">
        <v>226</v>
      </c>
      <c r="BM141" s="314" t="s">
        <v>1332</v>
      </c>
    </row>
    <row r="142" spans="2:65" s="227" customFormat="1" ht="19.899999999999999" customHeight="1" x14ac:dyDescent="0.2">
      <c r="B142" s="303"/>
      <c r="C142" s="304" t="s">
        <v>318</v>
      </c>
      <c r="D142" s="304" t="s">
        <v>222</v>
      </c>
      <c r="E142" s="305" t="s">
        <v>1672</v>
      </c>
      <c r="F142" s="306" t="s">
        <v>1673</v>
      </c>
      <c r="G142" s="307" t="s">
        <v>640</v>
      </c>
      <c r="H142" s="308">
        <v>2.2599999999999998</v>
      </c>
      <c r="I142" s="308">
        <v>0</v>
      </c>
      <c r="J142" s="308">
        <f>ROUND(I142*H142,3)</f>
        <v>0</v>
      </c>
      <c r="K142" s="309"/>
      <c r="L142" s="228"/>
      <c r="M142" s="310" t="s">
        <v>1</v>
      </c>
      <c r="N142" s="311" t="s">
        <v>38</v>
      </c>
      <c r="O142" s="312">
        <v>0</v>
      </c>
      <c r="P142" s="312">
        <f>O142*H142</f>
        <v>0</v>
      </c>
      <c r="Q142" s="312">
        <v>0</v>
      </c>
      <c r="R142" s="312">
        <f>Q142*H142</f>
        <v>0</v>
      </c>
      <c r="S142" s="312">
        <v>0</v>
      </c>
      <c r="T142" s="313">
        <f>S142*H142</f>
        <v>0</v>
      </c>
      <c r="AR142" s="314" t="s">
        <v>226</v>
      </c>
      <c r="AT142" s="314" t="s">
        <v>222</v>
      </c>
      <c r="AU142" s="314" t="s">
        <v>84</v>
      </c>
      <c r="AY142" s="220" t="s">
        <v>219</v>
      </c>
      <c r="BE142" s="315">
        <f>IF(N142="základná",J142,0)</f>
        <v>0</v>
      </c>
      <c r="BF142" s="315">
        <f>IF(N142="znížená",J142,0)</f>
        <v>0</v>
      </c>
      <c r="BG142" s="315">
        <f>IF(N142="zákl. prenesená",J142,0)</f>
        <v>0</v>
      </c>
      <c r="BH142" s="315">
        <f>IF(N142="zníž. prenesená",J142,0)</f>
        <v>0</v>
      </c>
      <c r="BI142" s="315">
        <f>IF(N142="nulová",J142,0)</f>
        <v>0</v>
      </c>
      <c r="BJ142" s="220" t="s">
        <v>84</v>
      </c>
      <c r="BK142" s="316">
        <f>ROUND(I142*H142,3)</f>
        <v>0</v>
      </c>
      <c r="BL142" s="220" t="s">
        <v>226</v>
      </c>
      <c r="BM142" s="314" t="s">
        <v>1347</v>
      </c>
    </row>
    <row r="143" spans="2:65" s="290" customFormat="1" ht="22.9" customHeight="1" x14ac:dyDescent="0.2">
      <c r="B143" s="291"/>
      <c r="D143" s="292" t="s">
        <v>71</v>
      </c>
      <c r="E143" s="301" t="s">
        <v>1674</v>
      </c>
      <c r="F143" s="301" t="s">
        <v>1675</v>
      </c>
      <c r="J143" s="302">
        <f>BK143</f>
        <v>0</v>
      </c>
      <c r="L143" s="291"/>
      <c r="M143" s="295"/>
      <c r="N143" s="296"/>
      <c r="O143" s="296"/>
      <c r="P143" s="297">
        <f>SUM(P144:P147)</f>
        <v>0</v>
      </c>
      <c r="Q143" s="296"/>
      <c r="R143" s="297">
        <f>SUM(R144:R147)</f>
        <v>0</v>
      </c>
      <c r="S143" s="296"/>
      <c r="T143" s="298">
        <f>SUM(T144:T147)</f>
        <v>0</v>
      </c>
      <c r="AR143" s="292" t="s">
        <v>84</v>
      </c>
      <c r="AT143" s="299" t="s">
        <v>71</v>
      </c>
      <c r="AU143" s="299" t="s">
        <v>79</v>
      </c>
      <c r="AY143" s="292" t="s">
        <v>219</v>
      </c>
      <c r="BK143" s="300">
        <f>SUM(BK144:BK147)</f>
        <v>0</v>
      </c>
    </row>
    <row r="144" spans="2:65" s="227" customFormat="1" ht="19.899999999999999" customHeight="1" x14ac:dyDescent="0.2">
      <c r="B144" s="303"/>
      <c r="C144" s="304" t="s">
        <v>329</v>
      </c>
      <c r="D144" s="304" t="s">
        <v>222</v>
      </c>
      <c r="E144" s="305" t="s">
        <v>1676</v>
      </c>
      <c r="F144" s="306" t="s">
        <v>1677</v>
      </c>
      <c r="G144" s="307" t="s">
        <v>268</v>
      </c>
      <c r="H144" s="308">
        <v>5</v>
      </c>
      <c r="I144" s="308">
        <v>0</v>
      </c>
      <c r="J144" s="308">
        <f>ROUND(I144*H144,3)</f>
        <v>0</v>
      </c>
      <c r="K144" s="309"/>
      <c r="L144" s="228"/>
      <c r="M144" s="310" t="s">
        <v>1</v>
      </c>
      <c r="N144" s="311" t="s">
        <v>38</v>
      </c>
      <c r="O144" s="312">
        <v>0</v>
      </c>
      <c r="P144" s="312">
        <f>O144*H144</f>
        <v>0</v>
      </c>
      <c r="Q144" s="312">
        <v>0</v>
      </c>
      <c r="R144" s="312">
        <f>Q144*H144</f>
        <v>0</v>
      </c>
      <c r="S144" s="312">
        <v>0</v>
      </c>
      <c r="T144" s="313">
        <f>S144*H144</f>
        <v>0</v>
      </c>
      <c r="AR144" s="314" t="s">
        <v>226</v>
      </c>
      <c r="AT144" s="314" t="s">
        <v>222</v>
      </c>
      <c r="AU144" s="314" t="s">
        <v>84</v>
      </c>
      <c r="AY144" s="220" t="s">
        <v>219</v>
      </c>
      <c r="BE144" s="315">
        <f>IF(N144="základná",J144,0)</f>
        <v>0</v>
      </c>
      <c r="BF144" s="315">
        <f>IF(N144="znížená",J144,0)</f>
        <v>0</v>
      </c>
      <c r="BG144" s="315">
        <f>IF(N144="zákl. prenesená",J144,0)</f>
        <v>0</v>
      </c>
      <c r="BH144" s="315">
        <f>IF(N144="zníž. prenesená",J144,0)</f>
        <v>0</v>
      </c>
      <c r="BI144" s="315">
        <f>IF(N144="nulová",J144,0)</f>
        <v>0</v>
      </c>
      <c r="BJ144" s="220" t="s">
        <v>84</v>
      </c>
      <c r="BK144" s="316">
        <f>ROUND(I144*H144,3)</f>
        <v>0</v>
      </c>
      <c r="BL144" s="220" t="s">
        <v>226</v>
      </c>
      <c r="BM144" s="314" t="s">
        <v>1350</v>
      </c>
    </row>
    <row r="145" spans="2:65" s="227" customFormat="1" ht="30" customHeight="1" x14ac:dyDescent="0.2">
      <c r="B145" s="303"/>
      <c r="C145" s="304" t="s">
        <v>335</v>
      </c>
      <c r="D145" s="304" t="s">
        <v>222</v>
      </c>
      <c r="E145" s="305" t="s">
        <v>1696</v>
      </c>
      <c r="F145" s="306" t="s">
        <v>1697</v>
      </c>
      <c r="G145" s="307" t="s">
        <v>268</v>
      </c>
      <c r="H145" s="308">
        <v>6</v>
      </c>
      <c r="I145" s="308">
        <v>0</v>
      </c>
      <c r="J145" s="308">
        <f>ROUND(I145*H145,3)</f>
        <v>0</v>
      </c>
      <c r="K145" s="309"/>
      <c r="L145" s="228"/>
      <c r="M145" s="310" t="s">
        <v>1</v>
      </c>
      <c r="N145" s="311" t="s">
        <v>38</v>
      </c>
      <c r="O145" s="312">
        <v>0</v>
      </c>
      <c r="P145" s="312">
        <f>O145*H145</f>
        <v>0</v>
      </c>
      <c r="Q145" s="312">
        <v>0</v>
      </c>
      <c r="R145" s="312">
        <f>Q145*H145</f>
        <v>0</v>
      </c>
      <c r="S145" s="312">
        <v>0</v>
      </c>
      <c r="T145" s="313">
        <f>S145*H145</f>
        <v>0</v>
      </c>
      <c r="AR145" s="314" t="s">
        <v>226</v>
      </c>
      <c r="AT145" s="314" t="s">
        <v>222</v>
      </c>
      <c r="AU145" s="314" t="s">
        <v>84</v>
      </c>
      <c r="AY145" s="220" t="s">
        <v>219</v>
      </c>
      <c r="BE145" s="315">
        <f>IF(N145="základná",J145,0)</f>
        <v>0</v>
      </c>
      <c r="BF145" s="315">
        <f>IF(N145="znížená",J145,0)</f>
        <v>0</v>
      </c>
      <c r="BG145" s="315">
        <f>IF(N145="zákl. prenesená",J145,0)</f>
        <v>0</v>
      </c>
      <c r="BH145" s="315">
        <f>IF(N145="zníž. prenesená",J145,0)</f>
        <v>0</v>
      </c>
      <c r="BI145" s="315">
        <f>IF(N145="nulová",J145,0)</f>
        <v>0</v>
      </c>
      <c r="BJ145" s="220" t="s">
        <v>84</v>
      </c>
      <c r="BK145" s="316">
        <f>ROUND(I145*H145,3)</f>
        <v>0</v>
      </c>
      <c r="BL145" s="220" t="s">
        <v>226</v>
      </c>
      <c r="BM145" s="314" t="s">
        <v>1380</v>
      </c>
    </row>
    <row r="146" spans="2:65" s="227" customFormat="1" ht="22.15" customHeight="1" x14ac:dyDescent="0.2">
      <c r="B146" s="303"/>
      <c r="C146" s="349" t="s">
        <v>321</v>
      </c>
      <c r="D146" s="349" t="s">
        <v>606</v>
      </c>
      <c r="E146" s="350" t="s">
        <v>2366</v>
      </c>
      <c r="F146" s="351" t="s">
        <v>2367</v>
      </c>
      <c r="G146" s="352" t="s">
        <v>268</v>
      </c>
      <c r="H146" s="353">
        <v>6</v>
      </c>
      <c r="I146" s="353">
        <v>0</v>
      </c>
      <c r="J146" s="353">
        <f>ROUND(I146*H146,3)</f>
        <v>0</v>
      </c>
      <c r="K146" s="354"/>
      <c r="L146" s="355"/>
      <c r="M146" s="356" t="s">
        <v>1</v>
      </c>
      <c r="N146" s="357" t="s">
        <v>38</v>
      </c>
      <c r="O146" s="312">
        <v>0</v>
      </c>
      <c r="P146" s="312">
        <f>O146*H146</f>
        <v>0</v>
      </c>
      <c r="Q146" s="312">
        <v>0</v>
      </c>
      <c r="R146" s="312">
        <f>Q146*H146</f>
        <v>0</v>
      </c>
      <c r="S146" s="312">
        <v>0</v>
      </c>
      <c r="T146" s="313">
        <f>S146*H146</f>
        <v>0</v>
      </c>
      <c r="AR146" s="314" t="s">
        <v>279</v>
      </c>
      <c r="AT146" s="314" t="s">
        <v>606</v>
      </c>
      <c r="AU146" s="314" t="s">
        <v>84</v>
      </c>
      <c r="AY146" s="220" t="s">
        <v>219</v>
      </c>
      <c r="BE146" s="315">
        <f>IF(N146="základná",J146,0)</f>
        <v>0</v>
      </c>
      <c r="BF146" s="315">
        <f>IF(N146="znížená",J146,0)</f>
        <v>0</v>
      </c>
      <c r="BG146" s="315">
        <f>IF(N146="zákl. prenesená",J146,0)</f>
        <v>0</v>
      </c>
      <c r="BH146" s="315">
        <f>IF(N146="zníž. prenesená",J146,0)</f>
        <v>0</v>
      </c>
      <c r="BI146" s="315">
        <f>IF(N146="nulová",J146,0)</f>
        <v>0</v>
      </c>
      <c r="BJ146" s="220" t="s">
        <v>84</v>
      </c>
      <c r="BK146" s="316">
        <f>ROUND(I146*H146,3)</f>
        <v>0</v>
      </c>
      <c r="BL146" s="220" t="s">
        <v>226</v>
      </c>
      <c r="BM146" s="314" t="s">
        <v>1383</v>
      </c>
    </row>
    <row r="147" spans="2:65" s="227" customFormat="1" ht="22.15" customHeight="1" x14ac:dyDescent="0.2">
      <c r="B147" s="303"/>
      <c r="C147" s="304" t="s">
        <v>363</v>
      </c>
      <c r="D147" s="304" t="s">
        <v>222</v>
      </c>
      <c r="E147" s="305" t="s">
        <v>1708</v>
      </c>
      <c r="F147" s="306" t="s">
        <v>1709</v>
      </c>
      <c r="G147" s="307" t="s">
        <v>640</v>
      </c>
      <c r="H147" s="308">
        <v>16.05</v>
      </c>
      <c r="I147" s="308">
        <v>0</v>
      </c>
      <c r="J147" s="308">
        <f>ROUND(I147*H147,3)</f>
        <v>0</v>
      </c>
      <c r="K147" s="309"/>
      <c r="L147" s="228"/>
      <c r="M147" s="358" t="s">
        <v>1</v>
      </c>
      <c r="N147" s="359" t="s">
        <v>38</v>
      </c>
      <c r="O147" s="360">
        <v>0</v>
      </c>
      <c r="P147" s="360">
        <f>O147*H147</f>
        <v>0</v>
      </c>
      <c r="Q147" s="360">
        <v>0</v>
      </c>
      <c r="R147" s="360">
        <f>Q147*H147</f>
        <v>0</v>
      </c>
      <c r="S147" s="360">
        <v>0</v>
      </c>
      <c r="T147" s="361">
        <f>S147*H147</f>
        <v>0</v>
      </c>
      <c r="AR147" s="314" t="s">
        <v>226</v>
      </c>
      <c r="AT147" s="314" t="s">
        <v>222</v>
      </c>
      <c r="AU147" s="314" t="s">
        <v>84</v>
      </c>
      <c r="AY147" s="220" t="s">
        <v>219</v>
      </c>
      <c r="BE147" s="315">
        <f>IF(N147="základná",J147,0)</f>
        <v>0</v>
      </c>
      <c r="BF147" s="315">
        <f>IF(N147="znížená",J147,0)</f>
        <v>0</v>
      </c>
      <c r="BG147" s="315">
        <f>IF(N147="zákl. prenesená",J147,0)</f>
        <v>0</v>
      </c>
      <c r="BH147" s="315">
        <f>IF(N147="zníž. prenesená",J147,0)</f>
        <v>0</v>
      </c>
      <c r="BI147" s="315">
        <f>IF(N147="nulová",J147,0)</f>
        <v>0</v>
      </c>
      <c r="BJ147" s="220" t="s">
        <v>84</v>
      </c>
      <c r="BK147" s="316">
        <f>ROUND(I147*H147,3)</f>
        <v>0</v>
      </c>
      <c r="BL147" s="220" t="s">
        <v>226</v>
      </c>
      <c r="BM147" s="314" t="s">
        <v>1407</v>
      </c>
    </row>
    <row r="148" spans="2:65" s="227" customFormat="1" ht="6.95" customHeight="1" x14ac:dyDescent="0.2">
      <c r="B148" s="257"/>
      <c r="C148" s="258"/>
      <c r="D148" s="258"/>
      <c r="E148" s="258"/>
      <c r="F148" s="258"/>
      <c r="G148" s="258"/>
      <c r="H148" s="258"/>
      <c r="I148" s="258"/>
      <c r="J148" s="258"/>
      <c r="K148" s="258"/>
      <c r="L148" s="228"/>
    </row>
  </sheetData>
  <sheetProtection password="E2A5" sheet="1" objects="1" scenarios="1" selectLockedCells="1" selectUnlockedCells="1"/>
  <autoFilter ref="C124:K147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26"/>
  <sheetViews>
    <sheetView showGridLines="0" workbookViewId="0">
      <selection activeCell="H46" sqref="H4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159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2374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2485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ROUND(J122,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ROUND((SUM(BE122:BE125)),  2)</f>
        <v>0</v>
      </c>
      <c r="G35" s="240"/>
      <c r="H35" s="240"/>
      <c r="I35" s="241">
        <v>0.2</v>
      </c>
      <c r="J35" s="239">
        <f>ROUND(((SUM(BE122:BE125))*I35),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ROUND((SUM(BF122:BF125)),  2)</f>
        <v>0</v>
      </c>
      <c r="I36" s="243">
        <v>0.2</v>
      </c>
      <c r="J36" s="242">
        <f>ROUND(((SUM(BF122:BF125))*I36),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ROUND((SUM(BG122:BG125)),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ROUND((SUM(BH122:BH125)),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ROUND((SUM(BI122:BI125)),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2374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>1340c-4 - Elektroinštalácia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J122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1715</v>
      </c>
      <c r="E99" s="268"/>
      <c r="F99" s="268"/>
      <c r="G99" s="268"/>
      <c r="H99" s="268"/>
      <c r="I99" s="268"/>
      <c r="J99" s="269">
        <f>J123</f>
        <v>0</v>
      </c>
      <c r="L99" s="266"/>
    </row>
    <row r="100" spans="2:47" s="270" customFormat="1" ht="19.899999999999999" customHeight="1" x14ac:dyDescent="0.2">
      <c r="B100" s="271"/>
      <c r="D100" s="272" t="s">
        <v>1716</v>
      </c>
      <c r="E100" s="273"/>
      <c r="F100" s="273"/>
      <c r="G100" s="273"/>
      <c r="H100" s="273"/>
      <c r="I100" s="273"/>
      <c r="J100" s="274">
        <f>J124</f>
        <v>0</v>
      </c>
      <c r="L100" s="271"/>
    </row>
    <row r="101" spans="2:47" s="227" customFormat="1" ht="21.75" customHeight="1" x14ac:dyDescent="0.2">
      <c r="B101" s="228"/>
      <c r="L101" s="228"/>
    </row>
    <row r="102" spans="2:47" s="227" customFormat="1" ht="6.95" customHeight="1" x14ac:dyDescent="0.2">
      <c r="B102" s="257"/>
      <c r="C102" s="258"/>
      <c r="D102" s="258"/>
      <c r="E102" s="258"/>
      <c r="F102" s="258"/>
      <c r="G102" s="258"/>
      <c r="H102" s="258"/>
      <c r="I102" s="258"/>
      <c r="J102" s="258"/>
      <c r="K102" s="258"/>
      <c r="L102" s="228"/>
    </row>
    <row r="106" spans="2:47" s="227" customFormat="1" ht="6.95" customHeight="1" x14ac:dyDescent="0.2">
      <c r="B106" s="259"/>
      <c r="C106" s="260"/>
      <c r="D106" s="260"/>
      <c r="E106" s="260"/>
      <c r="F106" s="260"/>
      <c r="G106" s="260"/>
      <c r="H106" s="260"/>
      <c r="I106" s="260"/>
      <c r="J106" s="260"/>
      <c r="K106" s="260"/>
      <c r="L106" s="228"/>
    </row>
    <row r="107" spans="2:47" s="227" customFormat="1" ht="24.95" customHeight="1" x14ac:dyDescent="0.2">
      <c r="B107" s="228"/>
      <c r="C107" s="224" t="s">
        <v>205</v>
      </c>
      <c r="L107" s="228"/>
    </row>
    <row r="108" spans="2:47" s="227" customFormat="1" ht="6.95" customHeight="1" x14ac:dyDescent="0.2">
      <c r="B108" s="228"/>
      <c r="L108" s="228"/>
    </row>
    <row r="109" spans="2:47" s="227" customFormat="1" ht="12" customHeight="1" x14ac:dyDescent="0.2">
      <c r="B109" s="228"/>
      <c r="C109" s="226" t="s">
        <v>12</v>
      </c>
      <c r="L109" s="228"/>
    </row>
    <row r="110" spans="2:47" s="227" customFormat="1" ht="14.45" customHeight="1" x14ac:dyDescent="0.2">
      <c r="B110" s="228"/>
      <c r="E110" s="438" t="str">
        <f>E7</f>
        <v>Obnova MŠ na Fedinovej č.7, Bratislava - I. etapa časť A</v>
      </c>
      <c r="F110" s="439"/>
      <c r="G110" s="439"/>
      <c r="H110" s="439"/>
      <c r="L110" s="228"/>
    </row>
    <row r="111" spans="2:47" ht="12" customHeight="1" x14ac:dyDescent="0.2">
      <c r="B111" s="223"/>
      <c r="C111" s="226" t="s">
        <v>188</v>
      </c>
      <c r="L111" s="223"/>
    </row>
    <row r="112" spans="2:47" s="227" customFormat="1" ht="14.45" customHeight="1" x14ac:dyDescent="0.2">
      <c r="B112" s="228"/>
      <c r="E112" s="438" t="s">
        <v>2374</v>
      </c>
      <c r="F112" s="435"/>
      <c r="G112" s="435"/>
      <c r="H112" s="435"/>
      <c r="L112" s="228"/>
    </row>
    <row r="113" spans="2:65" s="227" customFormat="1" ht="12" customHeight="1" x14ac:dyDescent="0.2">
      <c r="B113" s="228"/>
      <c r="C113" s="226" t="s">
        <v>190</v>
      </c>
      <c r="L113" s="228"/>
    </row>
    <row r="114" spans="2:65" s="227" customFormat="1" ht="15.6" customHeight="1" x14ac:dyDescent="0.2">
      <c r="B114" s="228"/>
      <c r="E114" s="434" t="str">
        <f>E11</f>
        <v>1340c-4 - Elektroinštalácia</v>
      </c>
      <c r="F114" s="435"/>
      <c r="G114" s="435"/>
      <c r="H114" s="435"/>
      <c r="L114" s="228"/>
    </row>
    <row r="115" spans="2:65" s="227" customFormat="1" ht="6.95" customHeight="1" x14ac:dyDescent="0.2">
      <c r="B115" s="228"/>
      <c r="L115" s="228"/>
    </row>
    <row r="116" spans="2:65" s="227" customFormat="1" ht="12" customHeight="1" x14ac:dyDescent="0.2">
      <c r="B116" s="228"/>
      <c r="C116" s="226" t="s">
        <v>15</v>
      </c>
      <c r="F116" s="229" t="str">
        <f>F14</f>
        <v>Bratislava V, k.ú. Petržalka , č.p. 3420</v>
      </c>
      <c r="I116" s="226" t="s">
        <v>17</v>
      </c>
      <c r="J116" s="230" t="str">
        <f>IF(J14="","",J14)</f>
        <v>16. 3. 2022</v>
      </c>
      <c r="L116" s="228"/>
    </row>
    <row r="117" spans="2:65" s="227" customFormat="1" ht="6.95" customHeight="1" x14ac:dyDescent="0.2">
      <c r="B117" s="228"/>
      <c r="L117" s="228"/>
    </row>
    <row r="118" spans="2:65" s="227" customFormat="1" ht="15.6" customHeight="1" x14ac:dyDescent="0.2">
      <c r="B118" s="228"/>
      <c r="C118" s="226" t="s">
        <v>19</v>
      </c>
      <c r="F118" s="229" t="str">
        <f>E17</f>
        <v>Mestská časť Bratislava- Petržalka, Kutlíková 17</v>
      </c>
      <c r="I118" s="226" t="s">
        <v>26</v>
      </c>
      <c r="J118" s="261" t="str">
        <f>E23</f>
        <v xml:space="preserve">NV-Project s.r.o. </v>
      </c>
      <c r="L118" s="228"/>
    </row>
    <row r="119" spans="2:65" s="227" customFormat="1" ht="15.6" customHeight="1" x14ac:dyDescent="0.2">
      <c r="B119" s="228"/>
      <c r="C119" s="226" t="s">
        <v>24</v>
      </c>
      <c r="F119" s="229" t="str">
        <f>IF(E20="","",E20)</f>
        <v xml:space="preserve"> </v>
      </c>
      <c r="I119" s="226" t="s">
        <v>30</v>
      </c>
      <c r="J119" s="261" t="str">
        <f>E26</f>
        <v xml:space="preserve"> </v>
      </c>
      <c r="L119" s="228"/>
    </row>
    <row r="120" spans="2:65" s="227" customFormat="1" ht="10.35" customHeight="1" x14ac:dyDescent="0.2">
      <c r="B120" s="228"/>
      <c r="L120" s="228"/>
    </row>
    <row r="121" spans="2:65" s="275" customFormat="1" ht="29.25" customHeight="1" x14ac:dyDescent="0.2">
      <c r="B121" s="276"/>
      <c r="C121" s="277" t="s">
        <v>206</v>
      </c>
      <c r="D121" s="278" t="s">
        <v>57</v>
      </c>
      <c r="E121" s="278" t="s">
        <v>53</v>
      </c>
      <c r="F121" s="278" t="s">
        <v>54</v>
      </c>
      <c r="G121" s="278" t="s">
        <v>207</v>
      </c>
      <c r="H121" s="278" t="s">
        <v>208</v>
      </c>
      <c r="I121" s="278" t="s">
        <v>209</v>
      </c>
      <c r="J121" s="279" t="s">
        <v>196</v>
      </c>
      <c r="K121" s="280" t="s">
        <v>210</v>
      </c>
      <c r="L121" s="276"/>
      <c r="M121" s="281" t="s">
        <v>1</v>
      </c>
      <c r="N121" s="282" t="s">
        <v>36</v>
      </c>
      <c r="O121" s="282" t="s">
        <v>211</v>
      </c>
      <c r="P121" s="282" t="s">
        <v>212</v>
      </c>
      <c r="Q121" s="282" t="s">
        <v>213</v>
      </c>
      <c r="R121" s="282" t="s">
        <v>214</v>
      </c>
      <c r="S121" s="282" t="s">
        <v>215</v>
      </c>
      <c r="T121" s="283" t="s">
        <v>216</v>
      </c>
    </row>
    <row r="122" spans="2:65" s="227" customFormat="1" ht="22.9" customHeight="1" x14ac:dyDescent="0.25">
      <c r="B122" s="228"/>
      <c r="C122" s="284" t="s">
        <v>197</v>
      </c>
      <c r="J122" s="285">
        <f>BK122</f>
        <v>0</v>
      </c>
      <c r="L122" s="228"/>
      <c r="M122" s="286"/>
      <c r="N122" s="233"/>
      <c r="O122" s="233"/>
      <c r="P122" s="287">
        <f>P123</f>
        <v>0</v>
      </c>
      <c r="Q122" s="233"/>
      <c r="R122" s="287">
        <f>R123</f>
        <v>0</v>
      </c>
      <c r="S122" s="233"/>
      <c r="T122" s="288">
        <f>T123</f>
        <v>0</v>
      </c>
      <c r="AT122" s="220" t="s">
        <v>71</v>
      </c>
      <c r="AU122" s="220" t="s">
        <v>198</v>
      </c>
      <c r="BK122" s="289">
        <f>BK123</f>
        <v>0</v>
      </c>
    </row>
    <row r="123" spans="2:65" s="290" customFormat="1" ht="25.9" customHeight="1" x14ac:dyDescent="0.2">
      <c r="B123" s="291"/>
      <c r="D123" s="292" t="s">
        <v>71</v>
      </c>
      <c r="E123" s="293" t="s">
        <v>606</v>
      </c>
      <c r="F123" s="293" t="s">
        <v>1717</v>
      </c>
      <c r="J123" s="294">
        <f>BK123</f>
        <v>0</v>
      </c>
      <c r="L123" s="291"/>
      <c r="M123" s="295"/>
      <c r="N123" s="296"/>
      <c r="O123" s="296"/>
      <c r="P123" s="297">
        <f>P124</f>
        <v>0</v>
      </c>
      <c r="Q123" s="296"/>
      <c r="R123" s="297">
        <f>R124</f>
        <v>0</v>
      </c>
      <c r="S123" s="296"/>
      <c r="T123" s="298">
        <f>T124</f>
        <v>0</v>
      </c>
      <c r="AR123" s="292" t="s">
        <v>89</v>
      </c>
      <c r="AT123" s="299" t="s">
        <v>71</v>
      </c>
      <c r="AU123" s="299" t="s">
        <v>72</v>
      </c>
      <c r="AY123" s="292" t="s">
        <v>219</v>
      </c>
      <c r="BK123" s="300">
        <f>BK124</f>
        <v>0</v>
      </c>
    </row>
    <row r="124" spans="2:65" s="290" customFormat="1" ht="22.9" customHeight="1" x14ac:dyDescent="0.2">
      <c r="B124" s="291"/>
      <c r="D124" s="292" t="s">
        <v>71</v>
      </c>
      <c r="E124" s="301" t="s">
        <v>1718</v>
      </c>
      <c r="F124" s="301" t="s">
        <v>1719</v>
      </c>
      <c r="J124" s="302">
        <f>BK124</f>
        <v>0</v>
      </c>
      <c r="L124" s="291"/>
      <c r="M124" s="295"/>
      <c r="N124" s="296"/>
      <c r="O124" s="296"/>
      <c r="P124" s="297">
        <f>P125</f>
        <v>0</v>
      </c>
      <c r="Q124" s="296"/>
      <c r="R124" s="297">
        <f>R125</f>
        <v>0</v>
      </c>
      <c r="S124" s="296"/>
      <c r="T124" s="298">
        <f>T125</f>
        <v>0</v>
      </c>
      <c r="AR124" s="292" t="s">
        <v>89</v>
      </c>
      <c r="AT124" s="299" t="s">
        <v>71</v>
      </c>
      <c r="AU124" s="299" t="s">
        <v>79</v>
      </c>
      <c r="AY124" s="292" t="s">
        <v>219</v>
      </c>
      <c r="BK124" s="300">
        <f>BK125</f>
        <v>0</v>
      </c>
    </row>
    <row r="125" spans="2:65" s="227" customFormat="1" ht="14.45" customHeight="1" x14ac:dyDescent="0.2">
      <c r="B125" s="303"/>
      <c r="C125" s="304" t="s">
        <v>79</v>
      </c>
      <c r="D125" s="304" t="s">
        <v>222</v>
      </c>
      <c r="E125" s="305" t="s">
        <v>1720</v>
      </c>
      <c r="F125" s="306" t="s">
        <v>108</v>
      </c>
      <c r="G125" s="307" t="s">
        <v>1060</v>
      </c>
      <c r="H125" s="308">
        <v>1</v>
      </c>
      <c r="I125" s="308">
        <v>0</v>
      </c>
      <c r="J125" s="308">
        <f>ROUND(I125*H125,3)</f>
        <v>0</v>
      </c>
      <c r="K125" s="309"/>
      <c r="L125" s="228"/>
      <c r="M125" s="358" t="s">
        <v>1</v>
      </c>
      <c r="N125" s="359" t="s">
        <v>38</v>
      </c>
      <c r="O125" s="360">
        <v>0</v>
      </c>
      <c r="P125" s="360">
        <f>O125*H125</f>
        <v>0</v>
      </c>
      <c r="Q125" s="360">
        <v>0</v>
      </c>
      <c r="R125" s="360">
        <f>Q125*H125</f>
        <v>0</v>
      </c>
      <c r="S125" s="360">
        <v>0</v>
      </c>
      <c r="T125" s="361">
        <f>S125*H125</f>
        <v>0</v>
      </c>
      <c r="AR125" s="314" t="s">
        <v>1170</v>
      </c>
      <c r="AT125" s="314" t="s">
        <v>222</v>
      </c>
      <c r="AU125" s="314" t="s">
        <v>84</v>
      </c>
      <c r="AY125" s="220" t="s">
        <v>219</v>
      </c>
      <c r="BE125" s="315">
        <f>IF(N125="základná",J125,0)</f>
        <v>0</v>
      </c>
      <c r="BF125" s="315">
        <f>IF(N125="znížená",J125,0)</f>
        <v>0</v>
      </c>
      <c r="BG125" s="315">
        <f>IF(N125="zákl. prenesená",J125,0)</f>
        <v>0</v>
      </c>
      <c r="BH125" s="315">
        <f>IF(N125="zníž. prenesená",J125,0)</f>
        <v>0</v>
      </c>
      <c r="BI125" s="315">
        <f>IF(N125="nulová",J125,0)</f>
        <v>0</v>
      </c>
      <c r="BJ125" s="220" t="s">
        <v>84</v>
      </c>
      <c r="BK125" s="316">
        <f>ROUND(I125*H125,3)</f>
        <v>0</v>
      </c>
      <c r="BL125" s="220" t="s">
        <v>1170</v>
      </c>
      <c r="BM125" s="314" t="s">
        <v>1721</v>
      </c>
    </row>
    <row r="126" spans="2:65" s="227" customFormat="1" ht="6.95" customHeight="1" x14ac:dyDescent="0.2">
      <c r="B126" s="257"/>
      <c r="C126" s="258"/>
      <c r="D126" s="258"/>
      <c r="E126" s="258"/>
      <c r="F126" s="258"/>
      <c r="G126" s="258"/>
      <c r="H126" s="258"/>
      <c r="I126" s="258"/>
      <c r="J126" s="258"/>
      <c r="K126" s="258"/>
      <c r="L126" s="228"/>
    </row>
  </sheetData>
  <sheetProtection password="E2A5" sheet="1" objects="1" scenarios="1" selectLockedCells="1" selectUnlockedCells="1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240"/>
  <sheetViews>
    <sheetView showGridLines="0" workbookViewId="0">
      <selection sqref="A1:XFD104857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166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5" customHeight="1" x14ac:dyDescent="0.2">
      <c r="B6" s="223"/>
      <c r="D6" s="226" t="s">
        <v>12</v>
      </c>
      <c r="F6" s="368" t="s">
        <v>2707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.75" x14ac:dyDescent="0.2">
      <c r="B8" s="223"/>
      <c r="D8" s="226" t="s">
        <v>188</v>
      </c>
      <c r="L8" s="223"/>
    </row>
    <row r="9" spans="1:46" ht="14.45" customHeight="1" x14ac:dyDescent="0.2">
      <c r="B9" s="223"/>
      <c r="E9" s="438" t="s">
        <v>2486</v>
      </c>
      <c r="F9" s="437"/>
      <c r="G9" s="437"/>
      <c r="H9" s="437"/>
      <c r="L9" s="223"/>
    </row>
    <row r="10" spans="1:46" ht="12" customHeight="1" x14ac:dyDescent="0.2">
      <c r="B10" s="223"/>
      <c r="D10" s="226" t="s">
        <v>190</v>
      </c>
      <c r="L10" s="223"/>
    </row>
    <row r="11" spans="1:46" s="227" customFormat="1" ht="14.45" customHeight="1" x14ac:dyDescent="0.2">
      <c r="B11" s="228"/>
      <c r="E11" s="442" t="s">
        <v>2487</v>
      </c>
      <c r="F11" s="435"/>
      <c r="G11" s="435"/>
      <c r="H11" s="435"/>
      <c r="L11" s="228"/>
    </row>
    <row r="12" spans="1:46" s="227" customFormat="1" ht="12" customHeight="1" x14ac:dyDescent="0.2">
      <c r="B12" s="228"/>
      <c r="D12" s="226" t="s">
        <v>192</v>
      </c>
      <c r="L12" s="228"/>
    </row>
    <row r="13" spans="1:46" s="227" customFormat="1" ht="15.6" customHeight="1" x14ac:dyDescent="0.2">
      <c r="B13" s="228"/>
      <c r="E13" s="443" t="s">
        <v>2488</v>
      </c>
      <c r="F13" s="444"/>
      <c r="G13" s="444"/>
      <c r="H13" s="444"/>
      <c r="L13" s="228"/>
    </row>
    <row r="14" spans="1:46" s="227" customFormat="1" x14ac:dyDescent="0.2">
      <c r="B14" s="228"/>
      <c r="L14" s="228"/>
    </row>
    <row r="15" spans="1:46" s="227" customFormat="1" ht="12" customHeight="1" x14ac:dyDescent="0.2">
      <c r="B15" s="228"/>
      <c r="D15" s="226" t="s">
        <v>13</v>
      </c>
      <c r="F15" s="229" t="s">
        <v>1</v>
      </c>
      <c r="I15" s="226" t="s">
        <v>14</v>
      </c>
      <c r="J15" s="229" t="s">
        <v>1</v>
      </c>
      <c r="L15" s="228"/>
    </row>
    <row r="16" spans="1:46" s="227" customFormat="1" ht="12" customHeight="1" x14ac:dyDescent="0.2">
      <c r="B16" s="228"/>
      <c r="D16" s="226" t="s">
        <v>15</v>
      </c>
      <c r="F16" s="229" t="s">
        <v>16</v>
      </c>
      <c r="I16" s="226" t="s">
        <v>17</v>
      </c>
      <c r="J16" s="230" t="str">
        <f>'Rekapitulácia stavby'!AN8</f>
        <v>16. 3. 2022</v>
      </c>
      <c r="L16" s="228"/>
    </row>
    <row r="17" spans="2:12" s="227" customFormat="1" ht="10.9" customHeight="1" x14ac:dyDescent="0.2">
      <c r="B17" s="228"/>
      <c r="L17" s="228"/>
    </row>
    <row r="18" spans="2:12" s="227" customFormat="1" ht="12" customHeight="1" x14ac:dyDescent="0.2">
      <c r="B18" s="228"/>
      <c r="D18" s="226" t="s">
        <v>19</v>
      </c>
      <c r="I18" s="226" t="s">
        <v>20</v>
      </c>
      <c r="J18" s="229" t="s">
        <v>21</v>
      </c>
      <c r="L18" s="228"/>
    </row>
    <row r="19" spans="2:12" s="227" customFormat="1" ht="18" customHeight="1" x14ac:dyDescent="0.2">
      <c r="B19" s="228"/>
      <c r="E19" s="229" t="s">
        <v>22</v>
      </c>
      <c r="I19" s="226" t="s">
        <v>23</v>
      </c>
      <c r="J19" s="229" t="s">
        <v>1</v>
      </c>
      <c r="L19" s="228"/>
    </row>
    <row r="20" spans="2:12" s="227" customFormat="1" ht="6.95" customHeight="1" x14ac:dyDescent="0.2">
      <c r="B20" s="228"/>
      <c r="L20" s="228"/>
    </row>
    <row r="21" spans="2:12" s="227" customFormat="1" ht="12" customHeight="1" x14ac:dyDescent="0.2">
      <c r="B21" s="228"/>
      <c r="D21" s="226" t="s">
        <v>24</v>
      </c>
      <c r="I21" s="226" t="s">
        <v>20</v>
      </c>
      <c r="J21" s="229" t="str">
        <f>'Rekapitulácia stavby'!AN13</f>
        <v/>
      </c>
      <c r="L21" s="228"/>
    </row>
    <row r="22" spans="2:12" s="227" customFormat="1" ht="18" customHeight="1" x14ac:dyDescent="0.2">
      <c r="B22" s="228"/>
      <c r="E22" s="440" t="str">
        <f>'Rekapitulácia stavby'!E14</f>
        <v xml:space="preserve"> </v>
      </c>
      <c r="F22" s="440"/>
      <c r="G22" s="440"/>
      <c r="H22" s="440"/>
      <c r="I22" s="226" t="s">
        <v>23</v>
      </c>
      <c r="J22" s="229" t="str">
        <f>'Rekapitulácia stavby'!AN14</f>
        <v/>
      </c>
      <c r="L22" s="228"/>
    </row>
    <row r="23" spans="2:12" s="227" customFormat="1" ht="6.95" customHeight="1" x14ac:dyDescent="0.2">
      <c r="B23" s="228"/>
      <c r="L23" s="228"/>
    </row>
    <row r="24" spans="2:12" s="227" customFormat="1" ht="12" customHeight="1" x14ac:dyDescent="0.2">
      <c r="B24" s="228"/>
      <c r="D24" s="226" t="s">
        <v>26</v>
      </c>
      <c r="I24" s="226" t="s">
        <v>20</v>
      </c>
      <c r="J24" s="229" t="s">
        <v>1</v>
      </c>
      <c r="L24" s="228"/>
    </row>
    <row r="25" spans="2:12" s="227" customFormat="1" ht="18" customHeight="1" x14ac:dyDescent="0.2">
      <c r="B25" s="228"/>
      <c r="E25" s="229" t="s">
        <v>27</v>
      </c>
      <c r="I25" s="226" t="s">
        <v>23</v>
      </c>
      <c r="J25" s="229" t="s">
        <v>1</v>
      </c>
      <c r="L25" s="228"/>
    </row>
    <row r="26" spans="2:12" s="227" customFormat="1" ht="6.95" customHeight="1" x14ac:dyDescent="0.2">
      <c r="B26" s="228"/>
      <c r="L26" s="228"/>
    </row>
    <row r="27" spans="2:12" s="227" customFormat="1" ht="12" customHeight="1" x14ac:dyDescent="0.2">
      <c r="B27" s="228"/>
      <c r="D27" s="226" t="s">
        <v>30</v>
      </c>
      <c r="I27" s="226" t="s">
        <v>20</v>
      </c>
      <c r="J27" s="229" t="str">
        <f>IF('Rekapitulácia stavby'!AN19="","",'Rekapitulácia stavby'!AN19)</f>
        <v/>
      </c>
      <c r="L27" s="228"/>
    </row>
    <row r="28" spans="2:12" s="227" customFormat="1" ht="18" customHeight="1" x14ac:dyDescent="0.2">
      <c r="B28" s="228"/>
      <c r="E28" s="229" t="str">
        <f>IF('Rekapitulácia stavby'!E20="","",'Rekapitulácia stavby'!E20)</f>
        <v xml:space="preserve"> </v>
      </c>
      <c r="I28" s="226" t="s">
        <v>23</v>
      </c>
      <c r="J28" s="229" t="str">
        <f>IF('Rekapitulácia stavby'!AN20="","",'Rekapitulácia stavby'!AN20)</f>
        <v/>
      </c>
      <c r="L28" s="228"/>
    </row>
    <row r="29" spans="2:12" s="227" customFormat="1" ht="6.95" customHeight="1" x14ac:dyDescent="0.2">
      <c r="B29" s="228"/>
      <c r="L29" s="228"/>
    </row>
    <row r="30" spans="2:12" s="227" customFormat="1" ht="12" customHeight="1" x14ac:dyDescent="0.2">
      <c r="B30" s="228"/>
      <c r="D30" s="226" t="s">
        <v>31</v>
      </c>
      <c r="L30" s="228"/>
    </row>
    <row r="31" spans="2:12" s="231" customFormat="1" ht="14.45" customHeight="1" x14ac:dyDescent="0.2">
      <c r="B31" s="232"/>
      <c r="E31" s="441" t="s">
        <v>1</v>
      </c>
      <c r="F31" s="441"/>
      <c r="G31" s="441"/>
      <c r="H31" s="441"/>
      <c r="L31" s="232"/>
    </row>
    <row r="32" spans="2:12" s="227" customFormat="1" ht="6.95" customHeight="1" x14ac:dyDescent="0.2">
      <c r="B32" s="228"/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25.35" customHeight="1" x14ac:dyDescent="0.2">
      <c r="B34" s="228"/>
      <c r="D34" s="234" t="s">
        <v>32</v>
      </c>
      <c r="J34" s="235">
        <f>ROUND(J131, 2)</f>
        <v>0</v>
      </c>
      <c r="L34" s="228"/>
    </row>
    <row r="35" spans="2:12" s="227" customFormat="1" ht="6.95" customHeight="1" x14ac:dyDescent="0.2">
      <c r="B35" s="228"/>
      <c r="D35" s="233"/>
      <c r="E35" s="233"/>
      <c r="F35" s="233"/>
      <c r="G35" s="233"/>
      <c r="H35" s="233"/>
      <c r="I35" s="233"/>
      <c r="J35" s="233"/>
      <c r="K35" s="233"/>
      <c r="L35" s="228"/>
    </row>
    <row r="36" spans="2:12" s="227" customFormat="1" ht="14.45" customHeight="1" x14ac:dyDescent="0.2">
      <c r="B36" s="228"/>
      <c r="F36" s="236" t="s">
        <v>34</v>
      </c>
      <c r="I36" s="236" t="s">
        <v>33</v>
      </c>
      <c r="J36" s="236" t="s">
        <v>35</v>
      </c>
      <c r="L36" s="228"/>
    </row>
    <row r="37" spans="2:12" s="227" customFormat="1" ht="14.45" customHeight="1" x14ac:dyDescent="0.2">
      <c r="B37" s="228"/>
      <c r="D37" s="237" t="s">
        <v>36</v>
      </c>
      <c r="E37" s="238" t="s">
        <v>37</v>
      </c>
      <c r="F37" s="239">
        <f>ROUND((SUM(BE131:BE239)),  2)</f>
        <v>0</v>
      </c>
      <c r="G37" s="240"/>
      <c r="H37" s="240"/>
      <c r="I37" s="241">
        <v>0.2</v>
      </c>
      <c r="J37" s="239">
        <f>ROUND(((SUM(BE131:BE239))*I37),  2)</f>
        <v>0</v>
      </c>
      <c r="L37" s="228"/>
    </row>
    <row r="38" spans="2:12" s="227" customFormat="1" ht="14.45" customHeight="1" x14ac:dyDescent="0.2">
      <c r="B38" s="228"/>
      <c r="E38" s="238" t="s">
        <v>38</v>
      </c>
      <c r="F38" s="242">
        <f>ROUND((SUM(BF131:BF239)),  2)</f>
        <v>0</v>
      </c>
      <c r="I38" s="243">
        <v>0.2</v>
      </c>
      <c r="J38" s="242">
        <f>ROUND(((SUM(BF131:BF239))*I38),  2)</f>
        <v>0</v>
      </c>
      <c r="L38" s="228"/>
    </row>
    <row r="39" spans="2:12" s="227" customFormat="1" ht="14.45" hidden="1" customHeight="1" x14ac:dyDescent="0.2">
      <c r="B39" s="228"/>
      <c r="E39" s="226" t="s">
        <v>39</v>
      </c>
      <c r="F39" s="242">
        <f>ROUND((SUM(BG131:BG239)),  2)</f>
        <v>0</v>
      </c>
      <c r="I39" s="243">
        <v>0.2</v>
      </c>
      <c r="J39" s="242">
        <f>0</f>
        <v>0</v>
      </c>
      <c r="L39" s="228"/>
    </row>
    <row r="40" spans="2:12" s="227" customFormat="1" ht="14.45" hidden="1" customHeight="1" x14ac:dyDescent="0.2">
      <c r="B40" s="228"/>
      <c r="E40" s="226" t="s">
        <v>40</v>
      </c>
      <c r="F40" s="242">
        <f>ROUND((SUM(BH131:BH239)),  2)</f>
        <v>0</v>
      </c>
      <c r="I40" s="243">
        <v>0.2</v>
      </c>
      <c r="J40" s="242">
        <f>0</f>
        <v>0</v>
      </c>
      <c r="L40" s="228"/>
    </row>
    <row r="41" spans="2:12" s="227" customFormat="1" ht="14.45" hidden="1" customHeight="1" x14ac:dyDescent="0.2">
      <c r="B41" s="228"/>
      <c r="E41" s="238" t="s">
        <v>41</v>
      </c>
      <c r="F41" s="239">
        <f>ROUND((SUM(BI131:BI239)),  2)</f>
        <v>0</v>
      </c>
      <c r="G41" s="240"/>
      <c r="H41" s="240"/>
      <c r="I41" s="241">
        <v>0</v>
      </c>
      <c r="J41" s="239">
        <f>0</f>
        <v>0</v>
      </c>
      <c r="L41" s="228"/>
    </row>
    <row r="42" spans="2:12" s="227" customFormat="1" ht="6.95" customHeight="1" x14ac:dyDescent="0.2">
      <c r="B42" s="228"/>
      <c r="L42" s="228"/>
    </row>
    <row r="43" spans="2:12" s="227" customFormat="1" ht="25.35" customHeight="1" x14ac:dyDescent="0.2">
      <c r="B43" s="228"/>
      <c r="C43" s="244"/>
      <c r="D43" s="245" t="s">
        <v>42</v>
      </c>
      <c r="E43" s="246"/>
      <c r="F43" s="246"/>
      <c r="G43" s="247" t="s">
        <v>43</v>
      </c>
      <c r="H43" s="248" t="s">
        <v>44</v>
      </c>
      <c r="I43" s="246"/>
      <c r="J43" s="249">
        <f>SUM(J34:J41)</f>
        <v>0</v>
      </c>
      <c r="K43" s="250"/>
      <c r="L43" s="228"/>
    </row>
    <row r="44" spans="2:12" s="227" customFormat="1" ht="14.45" customHeight="1" x14ac:dyDescent="0.2">
      <c r="B44" s="228"/>
      <c r="L44" s="228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ht="14.45" customHeight="1" x14ac:dyDescent="0.2">
      <c r="B87" s="223"/>
      <c r="E87" s="438" t="s">
        <v>2486</v>
      </c>
      <c r="F87" s="437"/>
      <c r="G87" s="437"/>
      <c r="H87" s="437"/>
      <c r="L87" s="223"/>
    </row>
    <row r="88" spans="2:12" ht="12" customHeight="1" x14ac:dyDescent="0.2">
      <c r="B88" s="223"/>
      <c r="C88" s="226" t="s">
        <v>190</v>
      </c>
      <c r="L88" s="223"/>
    </row>
    <row r="89" spans="2:12" s="227" customFormat="1" ht="14.45" customHeight="1" x14ac:dyDescent="0.2">
      <c r="B89" s="228"/>
      <c r="E89" s="442" t="s">
        <v>2487</v>
      </c>
      <c r="F89" s="435"/>
      <c r="G89" s="435"/>
      <c r="H89" s="435"/>
      <c r="L89" s="228"/>
    </row>
    <row r="90" spans="2:12" s="227" customFormat="1" ht="12" customHeight="1" x14ac:dyDescent="0.2">
      <c r="B90" s="228"/>
      <c r="C90" s="226" t="s">
        <v>192</v>
      </c>
      <c r="L90" s="228"/>
    </row>
    <row r="91" spans="2:12" s="227" customFormat="1" ht="15.6" customHeight="1" x14ac:dyDescent="0.2">
      <c r="B91" s="228"/>
      <c r="E91" s="434" t="str">
        <f>E13</f>
        <v>1340d -1-2 - Sekcia C</v>
      </c>
      <c r="F91" s="435"/>
      <c r="G91" s="435"/>
      <c r="H91" s="435"/>
      <c r="L91" s="228"/>
    </row>
    <row r="92" spans="2:12" s="227" customFormat="1" ht="6.95" customHeight="1" x14ac:dyDescent="0.2">
      <c r="B92" s="228"/>
      <c r="L92" s="228"/>
    </row>
    <row r="93" spans="2:12" s="227" customFormat="1" ht="12" customHeight="1" x14ac:dyDescent="0.2">
      <c r="B93" s="228"/>
      <c r="C93" s="226" t="s">
        <v>15</v>
      </c>
      <c r="F93" s="229" t="str">
        <f>F16</f>
        <v>Bratislava V, k.ú. Petržalka , č.p. 3420</v>
      </c>
      <c r="I93" s="226" t="s">
        <v>17</v>
      </c>
      <c r="J93" s="230" t="str">
        <f>IF(J16="","",J16)</f>
        <v>16. 3. 2022</v>
      </c>
      <c r="L93" s="228"/>
    </row>
    <row r="94" spans="2:12" s="227" customFormat="1" ht="6.95" customHeight="1" x14ac:dyDescent="0.2">
      <c r="B94" s="228"/>
      <c r="L94" s="228"/>
    </row>
    <row r="95" spans="2:12" s="227" customFormat="1" ht="15.6" customHeight="1" x14ac:dyDescent="0.2">
      <c r="B95" s="228"/>
      <c r="C95" s="226" t="s">
        <v>19</v>
      </c>
      <c r="F95" s="229" t="str">
        <f>E19</f>
        <v>Mestská časť Bratislava- Petržalka, Kutlíková 17</v>
      </c>
      <c r="I95" s="226" t="s">
        <v>26</v>
      </c>
      <c r="J95" s="261" t="str">
        <f>E25</f>
        <v xml:space="preserve">NV-Project s.r.o. </v>
      </c>
      <c r="L95" s="228"/>
    </row>
    <row r="96" spans="2:12" s="227" customFormat="1" ht="15.6" customHeight="1" x14ac:dyDescent="0.2">
      <c r="B96" s="228"/>
      <c r="C96" s="226" t="s">
        <v>24</v>
      </c>
      <c r="F96" s="229" t="str">
        <f>IF(E22="","",E22)</f>
        <v xml:space="preserve"> </v>
      </c>
      <c r="I96" s="226" t="s">
        <v>30</v>
      </c>
      <c r="J96" s="261" t="str">
        <f>E28</f>
        <v xml:space="preserve"> </v>
      </c>
      <c r="L96" s="228"/>
    </row>
    <row r="97" spans="2:47" s="227" customFormat="1" ht="10.35" customHeight="1" x14ac:dyDescent="0.2">
      <c r="B97" s="228"/>
      <c r="L97" s="228"/>
    </row>
    <row r="98" spans="2:47" s="227" customFormat="1" ht="29.25" customHeight="1" x14ac:dyDescent="0.2">
      <c r="B98" s="228"/>
      <c r="C98" s="262" t="s">
        <v>195</v>
      </c>
      <c r="D98" s="244"/>
      <c r="E98" s="244"/>
      <c r="F98" s="244"/>
      <c r="G98" s="244"/>
      <c r="H98" s="244"/>
      <c r="I98" s="244"/>
      <c r="J98" s="263" t="s">
        <v>196</v>
      </c>
      <c r="K98" s="244"/>
      <c r="L98" s="228"/>
    </row>
    <row r="99" spans="2:47" s="227" customFormat="1" ht="10.35" customHeight="1" x14ac:dyDescent="0.2">
      <c r="B99" s="228"/>
      <c r="L99" s="228"/>
    </row>
    <row r="100" spans="2:47" s="227" customFormat="1" ht="22.9" customHeight="1" x14ac:dyDescent="0.2">
      <c r="B100" s="228"/>
      <c r="C100" s="264" t="s">
        <v>197</v>
      </c>
      <c r="J100" s="235">
        <f>J131</f>
        <v>0</v>
      </c>
      <c r="L100" s="228"/>
      <c r="AU100" s="220" t="s">
        <v>198</v>
      </c>
    </row>
    <row r="101" spans="2:47" s="265" customFormat="1" ht="24.95" customHeight="1" x14ac:dyDescent="0.2">
      <c r="B101" s="266"/>
      <c r="D101" s="267" t="s">
        <v>199</v>
      </c>
      <c r="E101" s="268"/>
      <c r="F101" s="268"/>
      <c r="G101" s="268"/>
      <c r="H101" s="268"/>
      <c r="I101" s="268"/>
      <c r="J101" s="269">
        <f>J132</f>
        <v>0</v>
      </c>
      <c r="L101" s="266"/>
    </row>
    <row r="102" spans="2:47" s="270" customFormat="1" ht="19.899999999999999" customHeight="1" x14ac:dyDescent="0.2">
      <c r="B102" s="271"/>
      <c r="D102" s="272" t="s">
        <v>200</v>
      </c>
      <c r="E102" s="273"/>
      <c r="F102" s="273"/>
      <c r="G102" s="273"/>
      <c r="H102" s="273"/>
      <c r="I102" s="273"/>
      <c r="J102" s="274">
        <f>J133</f>
        <v>0</v>
      </c>
      <c r="L102" s="271"/>
    </row>
    <row r="103" spans="2:47" s="265" customFormat="1" ht="24.95" customHeight="1" x14ac:dyDescent="0.2">
      <c r="B103" s="266"/>
      <c r="D103" s="267" t="s">
        <v>201</v>
      </c>
      <c r="E103" s="268"/>
      <c r="F103" s="268"/>
      <c r="G103" s="268"/>
      <c r="H103" s="268"/>
      <c r="I103" s="268"/>
      <c r="J103" s="269">
        <f>J185</f>
        <v>0</v>
      </c>
      <c r="L103" s="266"/>
    </row>
    <row r="104" spans="2:47" s="270" customFormat="1" ht="19.899999999999999" customHeight="1" x14ac:dyDescent="0.2">
      <c r="B104" s="271"/>
      <c r="D104" s="272" t="s">
        <v>202</v>
      </c>
      <c r="E104" s="273"/>
      <c r="F104" s="273"/>
      <c r="G104" s="273"/>
      <c r="H104" s="273"/>
      <c r="I104" s="273"/>
      <c r="J104" s="274">
        <f>J186</f>
        <v>0</v>
      </c>
      <c r="L104" s="271"/>
    </row>
    <row r="105" spans="2:47" s="270" customFormat="1" ht="19.899999999999999" customHeight="1" x14ac:dyDescent="0.2">
      <c r="B105" s="271"/>
      <c r="D105" s="272" t="s">
        <v>2489</v>
      </c>
      <c r="E105" s="273"/>
      <c r="F105" s="273"/>
      <c r="G105" s="273"/>
      <c r="H105" s="273"/>
      <c r="I105" s="273"/>
      <c r="J105" s="274">
        <f>J199</f>
        <v>0</v>
      </c>
      <c r="L105" s="271"/>
    </row>
    <row r="106" spans="2:47" s="270" customFormat="1" ht="19.899999999999999" customHeight="1" x14ac:dyDescent="0.2">
      <c r="B106" s="271"/>
      <c r="D106" s="272" t="s">
        <v>204</v>
      </c>
      <c r="E106" s="273"/>
      <c r="F106" s="273"/>
      <c r="G106" s="273"/>
      <c r="H106" s="273"/>
      <c r="I106" s="273"/>
      <c r="J106" s="274">
        <f>J203</f>
        <v>0</v>
      </c>
      <c r="L106" s="271"/>
    </row>
    <row r="107" spans="2:47" s="270" customFormat="1" ht="19.899999999999999" customHeight="1" x14ac:dyDescent="0.2">
      <c r="B107" s="271"/>
      <c r="D107" s="272" t="s">
        <v>1834</v>
      </c>
      <c r="E107" s="273"/>
      <c r="F107" s="273"/>
      <c r="G107" s="273"/>
      <c r="H107" s="273"/>
      <c r="I107" s="273"/>
      <c r="J107" s="274">
        <f>J235</f>
        <v>0</v>
      </c>
      <c r="L107" s="271"/>
    </row>
    <row r="108" spans="2:47" s="227" customFormat="1" ht="21.75" customHeight="1" x14ac:dyDescent="0.2">
      <c r="B108" s="228"/>
      <c r="L108" s="228"/>
    </row>
    <row r="109" spans="2:47" s="227" customFormat="1" ht="6.95" customHeight="1" x14ac:dyDescent="0.2">
      <c r="B109" s="257"/>
      <c r="C109" s="258"/>
      <c r="D109" s="258"/>
      <c r="E109" s="258"/>
      <c r="F109" s="258"/>
      <c r="G109" s="258"/>
      <c r="H109" s="258"/>
      <c r="I109" s="258"/>
      <c r="J109" s="258"/>
      <c r="K109" s="258"/>
      <c r="L109" s="228"/>
    </row>
    <row r="113" spans="2:12" s="227" customFormat="1" ht="6.95" customHeight="1" x14ac:dyDescent="0.2">
      <c r="B113" s="259"/>
      <c r="C113" s="260"/>
      <c r="D113" s="260"/>
      <c r="E113" s="260"/>
      <c r="F113" s="260"/>
      <c r="G113" s="260"/>
      <c r="H113" s="260"/>
      <c r="I113" s="260"/>
      <c r="J113" s="260"/>
      <c r="K113" s="260"/>
      <c r="L113" s="228"/>
    </row>
    <row r="114" spans="2:12" s="227" customFormat="1" ht="24.95" customHeight="1" x14ac:dyDescent="0.2">
      <c r="B114" s="228"/>
      <c r="C114" s="224" t="s">
        <v>205</v>
      </c>
      <c r="L114" s="228"/>
    </row>
    <row r="115" spans="2:12" s="227" customFormat="1" ht="6.95" customHeight="1" x14ac:dyDescent="0.2">
      <c r="B115" s="228"/>
      <c r="L115" s="228"/>
    </row>
    <row r="116" spans="2:12" s="227" customFormat="1" ht="12" customHeight="1" x14ac:dyDescent="0.2">
      <c r="B116" s="228"/>
      <c r="C116" s="226" t="s">
        <v>12</v>
      </c>
      <c r="L116" s="228"/>
    </row>
    <row r="117" spans="2:12" s="227" customFormat="1" ht="14.45" customHeight="1" x14ac:dyDescent="0.2">
      <c r="B117" s="228"/>
      <c r="E117" s="438" t="str">
        <f>E7</f>
        <v>Obnova MŠ na Fedinovej č.7, Bratislava - I. etapa časť A</v>
      </c>
      <c r="F117" s="439"/>
      <c r="G117" s="439"/>
      <c r="H117" s="439"/>
      <c r="L117" s="228"/>
    </row>
    <row r="118" spans="2:12" ht="12" customHeight="1" x14ac:dyDescent="0.2">
      <c r="B118" s="223"/>
      <c r="C118" s="226" t="s">
        <v>188</v>
      </c>
      <c r="L118" s="223"/>
    </row>
    <row r="119" spans="2:12" ht="14.45" customHeight="1" x14ac:dyDescent="0.2">
      <c r="B119" s="223"/>
      <c r="E119" s="438" t="s">
        <v>2486</v>
      </c>
      <c r="F119" s="437"/>
      <c r="G119" s="437"/>
      <c r="H119" s="437"/>
      <c r="L119" s="223"/>
    </row>
    <row r="120" spans="2:12" ht="12" customHeight="1" x14ac:dyDescent="0.2">
      <c r="B120" s="223"/>
      <c r="C120" s="226" t="s">
        <v>190</v>
      </c>
      <c r="L120" s="223"/>
    </row>
    <row r="121" spans="2:12" s="227" customFormat="1" ht="14.45" customHeight="1" x14ac:dyDescent="0.2">
      <c r="B121" s="228"/>
      <c r="E121" s="442" t="s">
        <v>2487</v>
      </c>
      <c r="F121" s="435"/>
      <c r="G121" s="435"/>
      <c r="H121" s="435"/>
      <c r="L121" s="228"/>
    </row>
    <row r="122" spans="2:12" s="227" customFormat="1" ht="12" customHeight="1" x14ac:dyDescent="0.2">
      <c r="B122" s="228"/>
      <c r="C122" s="226" t="s">
        <v>192</v>
      </c>
      <c r="L122" s="228"/>
    </row>
    <row r="123" spans="2:12" s="227" customFormat="1" ht="15.6" customHeight="1" x14ac:dyDescent="0.2">
      <c r="B123" s="228"/>
      <c r="E123" s="434" t="str">
        <f>E13</f>
        <v>1340d -1-2 - Sekcia C</v>
      </c>
      <c r="F123" s="435"/>
      <c r="G123" s="435"/>
      <c r="H123" s="435"/>
      <c r="L123" s="228"/>
    </row>
    <row r="124" spans="2:12" s="227" customFormat="1" ht="6.95" customHeight="1" x14ac:dyDescent="0.2">
      <c r="B124" s="228"/>
      <c r="L124" s="228"/>
    </row>
    <row r="125" spans="2:12" s="227" customFormat="1" ht="12" customHeight="1" x14ac:dyDescent="0.2">
      <c r="B125" s="228"/>
      <c r="C125" s="226" t="s">
        <v>15</v>
      </c>
      <c r="F125" s="229" t="str">
        <f>F16</f>
        <v>Bratislava V, k.ú. Petržalka , č.p. 3420</v>
      </c>
      <c r="I125" s="226" t="s">
        <v>17</v>
      </c>
      <c r="J125" s="230" t="str">
        <f>IF(J16="","",J16)</f>
        <v>16. 3. 2022</v>
      </c>
      <c r="L125" s="228"/>
    </row>
    <row r="126" spans="2:12" s="227" customFormat="1" ht="6.95" customHeight="1" x14ac:dyDescent="0.2">
      <c r="B126" s="228"/>
      <c r="L126" s="228"/>
    </row>
    <row r="127" spans="2:12" s="227" customFormat="1" ht="15.6" customHeight="1" x14ac:dyDescent="0.2">
      <c r="B127" s="228"/>
      <c r="C127" s="226" t="s">
        <v>19</v>
      </c>
      <c r="F127" s="229" t="str">
        <f>E19</f>
        <v>Mestská časť Bratislava- Petržalka, Kutlíková 17</v>
      </c>
      <c r="I127" s="226" t="s">
        <v>26</v>
      </c>
      <c r="J127" s="261" t="str">
        <f>E25</f>
        <v xml:space="preserve">NV-Project s.r.o. </v>
      </c>
      <c r="L127" s="228"/>
    </row>
    <row r="128" spans="2:12" s="227" customFormat="1" ht="15.6" customHeight="1" x14ac:dyDescent="0.2">
      <c r="B128" s="228"/>
      <c r="C128" s="226" t="s">
        <v>24</v>
      </c>
      <c r="F128" s="229" t="str">
        <f>IF(E22="","",E22)</f>
        <v xml:space="preserve"> </v>
      </c>
      <c r="I128" s="226" t="s">
        <v>30</v>
      </c>
      <c r="J128" s="261" t="str">
        <f>E28</f>
        <v xml:space="preserve"> </v>
      </c>
      <c r="L128" s="228"/>
    </row>
    <row r="129" spans="2:65" s="227" customFormat="1" ht="10.35" customHeight="1" x14ac:dyDescent="0.2">
      <c r="B129" s="228"/>
      <c r="L129" s="228"/>
    </row>
    <row r="130" spans="2:65" s="275" customFormat="1" ht="29.25" customHeight="1" x14ac:dyDescent="0.2">
      <c r="B130" s="276"/>
      <c r="C130" s="277" t="s">
        <v>206</v>
      </c>
      <c r="D130" s="278" t="s">
        <v>57</v>
      </c>
      <c r="E130" s="278" t="s">
        <v>53</v>
      </c>
      <c r="F130" s="278" t="s">
        <v>54</v>
      </c>
      <c r="G130" s="278" t="s">
        <v>207</v>
      </c>
      <c r="H130" s="278" t="s">
        <v>208</v>
      </c>
      <c r="I130" s="278" t="s">
        <v>209</v>
      </c>
      <c r="J130" s="279" t="s">
        <v>196</v>
      </c>
      <c r="K130" s="280" t="s">
        <v>210</v>
      </c>
      <c r="L130" s="276"/>
      <c r="M130" s="281" t="s">
        <v>1</v>
      </c>
      <c r="N130" s="282" t="s">
        <v>36</v>
      </c>
      <c r="O130" s="282" t="s">
        <v>211</v>
      </c>
      <c r="P130" s="282" t="s">
        <v>212</v>
      </c>
      <c r="Q130" s="282" t="s">
        <v>213</v>
      </c>
      <c r="R130" s="282" t="s">
        <v>214</v>
      </c>
      <c r="S130" s="282" t="s">
        <v>215</v>
      </c>
      <c r="T130" s="283" t="s">
        <v>216</v>
      </c>
    </row>
    <row r="131" spans="2:65" s="227" customFormat="1" ht="22.9" customHeight="1" x14ac:dyDescent="0.25">
      <c r="B131" s="228"/>
      <c r="C131" s="284" t="s">
        <v>197</v>
      </c>
      <c r="J131" s="285">
        <f>BK131</f>
        <v>0</v>
      </c>
      <c r="L131" s="228"/>
      <c r="M131" s="286"/>
      <c r="N131" s="233"/>
      <c r="O131" s="233"/>
      <c r="P131" s="287">
        <f>P132+P185</f>
        <v>234.48902900000002</v>
      </c>
      <c r="Q131" s="233"/>
      <c r="R131" s="287">
        <f>R132+R185</f>
        <v>0</v>
      </c>
      <c r="S131" s="233"/>
      <c r="T131" s="288">
        <f>T132+T185</f>
        <v>24.1589259</v>
      </c>
      <c r="AT131" s="220" t="s">
        <v>71</v>
      </c>
      <c r="AU131" s="220" t="s">
        <v>198</v>
      </c>
      <c r="BK131" s="289">
        <f>BK132+BK185</f>
        <v>0</v>
      </c>
    </row>
    <row r="132" spans="2:65" s="290" customFormat="1" ht="25.9" customHeight="1" x14ac:dyDescent="0.2">
      <c r="B132" s="291"/>
      <c r="D132" s="292" t="s">
        <v>71</v>
      </c>
      <c r="E132" s="293" t="s">
        <v>217</v>
      </c>
      <c r="F132" s="293" t="s">
        <v>218</v>
      </c>
      <c r="J132" s="294">
        <f>BK132</f>
        <v>0</v>
      </c>
      <c r="L132" s="291"/>
      <c r="M132" s="295"/>
      <c r="N132" s="296"/>
      <c r="O132" s="296"/>
      <c r="P132" s="297">
        <f>P133</f>
        <v>83.732279000000005</v>
      </c>
      <c r="Q132" s="296"/>
      <c r="R132" s="297">
        <f>R133</f>
        <v>0</v>
      </c>
      <c r="S132" s="296"/>
      <c r="T132" s="298">
        <f>T133</f>
        <v>19.781234000000001</v>
      </c>
      <c r="AR132" s="292" t="s">
        <v>79</v>
      </c>
      <c r="AT132" s="299" t="s">
        <v>71</v>
      </c>
      <c r="AU132" s="299" t="s">
        <v>72</v>
      </c>
      <c r="AY132" s="292" t="s">
        <v>219</v>
      </c>
      <c r="BK132" s="300">
        <f>BK133</f>
        <v>0</v>
      </c>
    </row>
    <row r="133" spans="2:65" s="290" customFormat="1" ht="22.9" customHeight="1" x14ac:dyDescent="0.2">
      <c r="B133" s="291"/>
      <c r="D133" s="292" t="s">
        <v>71</v>
      </c>
      <c r="E133" s="301" t="s">
        <v>220</v>
      </c>
      <c r="F133" s="301" t="s">
        <v>221</v>
      </c>
      <c r="J133" s="302">
        <f>BK133</f>
        <v>0</v>
      </c>
      <c r="L133" s="291"/>
      <c r="M133" s="295"/>
      <c r="N133" s="296"/>
      <c r="O133" s="296"/>
      <c r="P133" s="297">
        <f>SUM(P134:P184)</f>
        <v>83.732279000000005</v>
      </c>
      <c r="Q133" s="296"/>
      <c r="R133" s="297">
        <f>SUM(R134:R184)</f>
        <v>0</v>
      </c>
      <c r="S133" s="296"/>
      <c r="T133" s="298">
        <f>SUM(T134:T184)</f>
        <v>19.781234000000001</v>
      </c>
      <c r="AR133" s="292" t="s">
        <v>79</v>
      </c>
      <c r="AT133" s="299" t="s">
        <v>71</v>
      </c>
      <c r="AU133" s="299" t="s">
        <v>79</v>
      </c>
      <c r="AY133" s="292" t="s">
        <v>219</v>
      </c>
      <c r="BK133" s="300">
        <f>SUM(BK134:BK184)</f>
        <v>0</v>
      </c>
    </row>
    <row r="134" spans="2:65" s="227" customFormat="1" ht="34.9" customHeight="1" x14ac:dyDescent="0.2">
      <c r="B134" s="303"/>
      <c r="C134" s="304" t="s">
        <v>79</v>
      </c>
      <c r="D134" s="304" t="s">
        <v>222</v>
      </c>
      <c r="E134" s="305" t="s">
        <v>223</v>
      </c>
      <c r="F134" s="306" t="s">
        <v>224</v>
      </c>
      <c r="G134" s="307" t="s">
        <v>225</v>
      </c>
      <c r="H134" s="308">
        <v>71.210999999999999</v>
      </c>
      <c r="I134" s="308">
        <v>0</v>
      </c>
      <c r="J134" s="308">
        <f>ROUND(I134*H134,3)</f>
        <v>0</v>
      </c>
      <c r="K134" s="309"/>
      <c r="L134" s="228"/>
      <c r="M134" s="310" t="s">
        <v>1</v>
      </c>
      <c r="N134" s="311" t="s">
        <v>38</v>
      </c>
      <c r="O134" s="312">
        <v>0.16400000000000001</v>
      </c>
      <c r="P134" s="312">
        <f>O134*H134</f>
        <v>11.678604</v>
      </c>
      <c r="Q134" s="312">
        <v>0</v>
      </c>
      <c r="R134" s="312">
        <f>Q134*H134</f>
        <v>0</v>
      </c>
      <c r="S134" s="312">
        <v>0.19600000000000001</v>
      </c>
      <c r="T134" s="313">
        <f>S134*H134</f>
        <v>13.957356000000001</v>
      </c>
      <c r="AR134" s="314" t="s">
        <v>226</v>
      </c>
      <c r="AT134" s="314" t="s">
        <v>222</v>
      </c>
      <c r="AU134" s="314" t="s">
        <v>84</v>
      </c>
      <c r="AY134" s="220" t="s">
        <v>219</v>
      </c>
      <c r="BE134" s="315">
        <f>IF(N134="základná",J134,0)</f>
        <v>0</v>
      </c>
      <c r="BF134" s="315">
        <f>IF(N134="znížená",J134,0)</f>
        <v>0</v>
      </c>
      <c r="BG134" s="315">
        <f>IF(N134="zákl. prenesená",J134,0)</f>
        <v>0</v>
      </c>
      <c r="BH134" s="315">
        <f>IF(N134="zníž. prenesená",J134,0)</f>
        <v>0</v>
      </c>
      <c r="BI134" s="315">
        <f>IF(N134="nulová",J134,0)</f>
        <v>0</v>
      </c>
      <c r="BJ134" s="220" t="s">
        <v>84</v>
      </c>
      <c r="BK134" s="316">
        <f>ROUND(I134*H134,3)</f>
        <v>0</v>
      </c>
      <c r="BL134" s="220" t="s">
        <v>226</v>
      </c>
      <c r="BM134" s="314" t="s">
        <v>227</v>
      </c>
    </row>
    <row r="135" spans="2:65" s="317" customFormat="1" x14ac:dyDescent="0.2">
      <c r="B135" s="318"/>
      <c r="D135" s="319" t="s">
        <v>228</v>
      </c>
      <c r="E135" s="320" t="s">
        <v>1</v>
      </c>
      <c r="F135" s="321" t="s">
        <v>374</v>
      </c>
      <c r="H135" s="320" t="s">
        <v>1</v>
      </c>
      <c r="L135" s="318"/>
      <c r="M135" s="322"/>
      <c r="N135" s="323"/>
      <c r="O135" s="323"/>
      <c r="P135" s="323"/>
      <c r="Q135" s="323"/>
      <c r="R135" s="323"/>
      <c r="S135" s="323"/>
      <c r="T135" s="324"/>
      <c r="AT135" s="320" t="s">
        <v>228</v>
      </c>
      <c r="AU135" s="320" t="s">
        <v>84</v>
      </c>
      <c r="AV135" s="317" t="s">
        <v>79</v>
      </c>
      <c r="AW135" s="317" t="s">
        <v>28</v>
      </c>
      <c r="AX135" s="317" t="s">
        <v>72</v>
      </c>
      <c r="AY135" s="320" t="s">
        <v>219</v>
      </c>
    </row>
    <row r="136" spans="2:65" s="317" customFormat="1" x14ac:dyDescent="0.2">
      <c r="B136" s="318"/>
      <c r="D136" s="319" t="s">
        <v>228</v>
      </c>
      <c r="E136" s="320" t="s">
        <v>1</v>
      </c>
      <c r="F136" s="321" t="s">
        <v>375</v>
      </c>
      <c r="H136" s="320" t="s">
        <v>1</v>
      </c>
      <c r="L136" s="318"/>
      <c r="M136" s="322"/>
      <c r="N136" s="323"/>
      <c r="O136" s="323"/>
      <c r="P136" s="323"/>
      <c r="Q136" s="323"/>
      <c r="R136" s="323"/>
      <c r="S136" s="323"/>
      <c r="T136" s="324"/>
      <c r="AT136" s="320" t="s">
        <v>228</v>
      </c>
      <c r="AU136" s="320" t="s">
        <v>84</v>
      </c>
      <c r="AV136" s="317" t="s">
        <v>79</v>
      </c>
      <c r="AW136" s="317" t="s">
        <v>28</v>
      </c>
      <c r="AX136" s="317" t="s">
        <v>72</v>
      </c>
      <c r="AY136" s="320" t="s">
        <v>219</v>
      </c>
    </row>
    <row r="137" spans="2:65" s="325" customFormat="1" x14ac:dyDescent="0.2">
      <c r="B137" s="326"/>
      <c r="D137" s="319" t="s">
        <v>228</v>
      </c>
      <c r="E137" s="327" t="s">
        <v>1</v>
      </c>
      <c r="F137" s="328" t="s">
        <v>2490</v>
      </c>
      <c r="H137" s="329">
        <v>7.2</v>
      </c>
      <c r="L137" s="326"/>
      <c r="M137" s="330"/>
      <c r="N137" s="331"/>
      <c r="O137" s="331"/>
      <c r="P137" s="331"/>
      <c r="Q137" s="331"/>
      <c r="R137" s="331"/>
      <c r="S137" s="331"/>
      <c r="T137" s="332"/>
      <c r="AT137" s="327" t="s">
        <v>228</v>
      </c>
      <c r="AU137" s="327" t="s">
        <v>84</v>
      </c>
      <c r="AV137" s="325" t="s">
        <v>84</v>
      </c>
      <c r="AW137" s="325" t="s">
        <v>28</v>
      </c>
      <c r="AX137" s="325" t="s">
        <v>72</v>
      </c>
      <c r="AY137" s="327" t="s">
        <v>219</v>
      </c>
    </row>
    <row r="138" spans="2:65" s="325" customFormat="1" x14ac:dyDescent="0.2">
      <c r="B138" s="326"/>
      <c r="D138" s="319" t="s">
        <v>228</v>
      </c>
      <c r="E138" s="327" t="s">
        <v>1</v>
      </c>
      <c r="F138" s="328" t="s">
        <v>2491</v>
      </c>
      <c r="H138" s="329">
        <v>7.2</v>
      </c>
      <c r="L138" s="326"/>
      <c r="M138" s="330"/>
      <c r="N138" s="331"/>
      <c r="O138" s="331"/>
      <c r="P138" s="331"/>
      <c r="Q138" s="331"/>
      <c r="R138" s="331"/>
      <c r="S138" s="331"/>
      <c r="T138" s="332"/>
      <c r="AT138" s="327" t="s">
        <v>228</v>
      </c>
      <c r="AU138" s="327" t="s">
        <v>84</v>
      </c>
      <c r="AV138" s="325" t="s">
        <v>84</v>
      </c>
      <c r="AW138" s="325" t="s">
        <v>28</v>
      </c>
      <c r="AX138" s="325" t="s">
        <v>72</v>
      </c>
      <c r="AY138" s="327" t="s">
        <v>219</v>
      </c>
    </row>
    <row r="139" spans="2:65" s="325" customFormat="1" x14ac:dyDescent="0.2">
      <c r="B139" s="326"/>
      <c r="D139" s="319" t="s">
        <v>228</v>
      </c>
      <c r="E139" s="327" t="s">
        <v>1</v>
      </c>
      <c r="F139" s="328" t="s">
        <v>247</v>
      </c>
      <c r="H139" s="329">
        <v>-2.3639999999999999</v>
      </c>
      <c r="L139" s="326"/>
      <c r="M139" s="330"/>
      <c r="N139" s="331"/>
      <c r="O139" s="331"/>
      <c r="P139" s="331"/>
      <c r="Q139" s="331"/>
      <c r="R139" s="331"/>
      <c r="S139" s="331"/>
      <c r="T139" s="332"/>
      <c r="AT139" s="327" t="s">
        <v>228</v>
      </c>
      <c r="AU139" s="327" t="s">
        <v>84</v>
      </c>
      <c r="AV139" s="325" t="s">
        <v>84</v>
      </c>
      <c r="AW139" s="325" t="s">
        <v>28</v>
      </c>
      <c r="AX139" s="325" t="s">
        <v>72</v>
      </c>
      <c r="AY139" s="327" t="s">
        <v>219</v>
      </c>
    </row>
    <row r="140" spans="2:65" s="325" customFormat="1" x14ac:dyDescent="0.2">
      <c r="B140" s="326"/>
      <c r="D140" s="319" t="s">
        <v>228</v>
      </c>
      <c r="E140" s="327" t="s">
        <v>1</v>
      </c>
      <c r="F140" s="328" t="s">
        <v>2492</v>
      </c>
      <c r="H140" s="329">
        <v>7.5</v>
      </c>
      <c r="L140" s="326"/>
      <c r="M140" s="330"/>
      <c r="N140" s="331"/>
      <c r="O140" s="331"/>
      <c r="P140" s="331"/>
      <c r="Q140" s="331"/>
      <c r="R140" s="331"/>
      <c r="S140" s="331"/>
      <c r="T140" s="332"/>
      <c r="AT140" s="327" t="s">
        <v>228</v>
      </c>
      <c r="AU140" s="327" t="s">
        <v>84</v>
      </c>
      <c r="AV140" s="325" t="s">
        <v>84</v>
      </c>
      <c r="AW140" s="325" t="s">
        <v>28</v>
      </c>
      <c r="AX140" s="325" t="s">
        <v>72</v>
      </c>
      <c r="AY140" s="327" t="s">
        <v>219</v>
      </c>
    </row>
    <row r="141" spans="2:65" s="325" customFormat="1" x14ac:dyDescent="0.2">
      <c r="B141" s="326"/>
      <c r="D141" s="319" t="s">
        <v>228</v>
      </c>
      <c r="E141" s="327" t="s">
        <v>1</v>
      </c>
      <c r="F141" s="328" t="s">
        <v>2493</v>
      </c>
      <c r="H141" s="329">
        <v>18.3</v>
      </c>
      <c r="L141" s="326"/>
      <c r="M141" s="330"/>
      <c r="N141" s="331"/>
      <c r="O141" s="331"/>
      <c r="P141" s="331"/>
      <c r="Q141" s="331"/>
      <c r="R141" s="331"/>
      <c r="S141" s="331"/>
      <c r="T141" s="332"/>
      <c r="AT141" s="327" t="s">
        <v>228</v>
      </c>
      <c r="AU141" s="327" t="s">
        <v>84</v>
      </c>
      <c r="AV141" s="325" t="s">
        <v>84</v>
      </c>
      <c r="AW141" s="325" t="s">
        <v>28</v>
      </c>
      <c r="AX141" s="325" t="s">
        <v>72</v>
      </c>
      <c r="AY141" s="327" t="s">
        <v>219</v>
      </c>
    </row>
    <row r="142" spans="2:65" s="325" customFormat="1" x14ac:dyDescent="0.2">
      <c r="B142" s="326"/>
      <c r="D142" s="319" t="s">
        <v>228</v>
      </c>
      <c r="E142" s="327" t="s">
        <v>1</v>
      </c>
      <c r="F142" s="328" t="s">
        <v>2494</v>
      </c>
      <c r="H142" s="329">
        <v>3.4350000000000001</v>
      </c>
      <c r="L142" s="326"/>
      <c r="M142" s="330"/>
      <c r="N142" s="331"/>
      <c r="O142" s="331"/>
      <c r="P142" s="331"/>
      <c r="Q142" s="331"/>
      <c r="R142" s="331"/>
      <c r="S142" s="331"/>
      <c r="T142" s="332"/>
      <c r="AT142" s="327" t="s">
        <v>228</v>
      </c>
      <c r="AU142" s="327" t="s">
        <v>84</v>
      </c>
      <c r="AV142" s="325" t="s">
        <v>84</v>
      </c>
      <c r="AW142" s="325" t="s">
        <v>28</v>
      </c>
      <c r="AX142" s="325" t="s">
        <v>72</v>
      </c>
      <c r="AY142" s="327" t="s">
        <v>219</v>
      </c>
    </row>
    <row r="143" spans="2:65" s="325" customFormat="1" x14ac:dyDescent="0.2">
      <c r="B143" s="326"/>
      <c r="D143" s="319" t="s">
        <v>228</v>
      </c>
      <c r="E143" s="327" t="s">
        <v>1</v>
      </c>
      <c r="F143" s="328" t="s">
        <v>232</v>
      </c>
      <c r="H143" s="329">
        <v>-1.5760000000000001</v>
      </c>
      <c r="L143" s="326"/>
      <c r="M143" s="330"/>
      <c r="N143" s="331"/>
      <c r="O143" s="331"/>
      <c r="P143" s="331"/>
      <c r="Q143" s="331"/>
      <c r="R143" s="331"/>
      <c r="S143" s="331"/>
      <c r="T143" s="332"/>
      <c r="AT143" s="327" t="s">
        <v>228</v>
      </c>
      <c r="AU143" s="327" t="s">
        <v>84</v>
      </c>
      <c r="AV143" s="325" t="s">
        <v>84</v>
      </c>
      <c r="AW143" s="325" t="s">
        <v>28</v>
      </c>
      <c r="AX143" s="325" t="s">
        <v>72</v>
      </c>
      <c r="AY143" s="327" t="s">
        <v>219</v>
      </c>
    </row>
    <row r="144" spans="2:65" s="325" customFormat="1" x14ac:dyDescent="0.2">
      <c r="B144" s="326"/>
      <c r="D144" s="319" t="s">
        <v>228</v>
      </c>
      <c r="E144" s="327" t="s">
        <v>1</v>
      </c>
      <c r="F144" s="328" t="s">
        <v>2495</v>
      </c>
      <c r="H144" s="329">
        <v>6.45</v>
      </c>
      <c r="L144" s="326"/>
      <c r="M144" s="330"/>
      <c r="N144" s="331"/>
      <c r="O144" s="331"/>
      <c r="P144" s="331"/>
      <c r="Q144" s="331"/>
      <c r="R144" s="331"/>
      <c r="S144" s="331"/>
      <c r="T144" s="332"/>
      <c r="AT144" s="327" t="s">
        <v>228</v>
      </c>
      <c r="AU144" s="327" t="s">
        <v>84</v>
      </c>
      <c r="AV144" s="325" t="s">
        <v>84</v>
      </c>
      <c r="AW144" s="325" t="s">
        <v>28</v>
      </c>
      <c r="AX144" s="325" t="s">
        <v>72</v>
      </c>
      <c r="AY144" s="327" t="s">
        <v>219</v>
      </c>
    </row>
    <row r="145" spans="2:65" s="325" customFormat="1" x14ac:dyDescent="0.2">
      <c r="B145" s="326"/>
      <c r="D145" s="319" t="s">
        <v>228</v>
      </c>
      <c r="E145" s="327" t="s">
        <v>1</v>
      </c>
      <c r="F145" s="328" t="s">
        <v>296</v>
      </c>
      <c r="H145" s="329">
        <v>-1.1819999999999999</v>
      </c>
      <c r="L145" s="326"/>
      <c r="M145" s="330"/>
      <c r="N145" s="331"/>
      <c r="O145" s="331"/>
      <c r="P145" s="331"/>
      <c r="Q145" s="331"/>
      <c r="R145" s="331"/>
      <c r="S145" s="331"/>
      <c r="T145" s="332"/>
      <c r="AT145" s="327" t="s">
        <v>228</v>
      </c>
      <c r="AU145" s="327" t="s">
        <v>84</v>
      </c>
      <c r="AV145" s="325" t="s">
        <v>84</v>
      </c>
      <c r="AW145" s="325" t="s">
        <v>28</v>
      </c>
      <c r="AX145" s="325" t="s">
        <v>72</v>
      </c>
      <c r="AY145" s="327" t="s">
        <v>219</v>
      </c>
    </row>
    <row r="146" spans="2:65" s="325" customFormat="1" x14ac:dyDescent="0.2">
      <c r="B146" s="326"/>
      <c r="D146" s="319" t="s">
        <v>228</v>
      </c>
      <c r="E146" s="327" t="s">
        <v>1</v>
      </c>
      <c r="F146" s="328" t="s">
        <v>2496</v>
      </c>
      <c r="H146" s="329">
        <v>6.78</v>
      </c>
      <c r="L146" s="326"/>
      <c r="M146" s="330"/>
      <c r="N146" s="331"/>
      <c r="O146" s="331"/>
      <c r="P146" s="331"/>
      <c r="Q146" s="331"/>
      <c r="R146" s="331"/>
      <c r="S146" s="331"/>
      <c r="T146" s="332"/>
      <c r="AT146" s="327" t="s">
        <v>228</v>
      </c>
      <c r="AU146" s="327" t="s">
        <v>84</v>
      </c>
      <c r="AV146" s="325" t="s">
        <v>84</v>
      </c>
      <c r="AW146" s="325" t="s">
        <v>28</v>
      </c>
      <c r="AX146" s="325" t="s">
        <v>72</v>
      </c>
      <c r="AY146" s="327" t="s">
        <v>219</v>
      </c>
    </row>
    <row r="147" spans="2:65" s="325" customFormat="1" x14ac:dyDescent="0.2">
      <c r="B147" s="326"/>
      <c r="D147" s="319" t="s">
        <v>228</v>
      </c>
      <c r="E147" s="327" t="s">
        <v>1</v>
      </c>
      <c r="F147" s="328" t="s">
        <v>232</v>
      </c>
      <c r="H147" s="329">
        <v>-1.5760000000000001</v>
      </c>
      <c r="L147" s="326"/>
      <c r="M147" s="330"/>
      <c r="N147" s="331"/>
      <c r="O147" s="331"/>
      <c r="P147" s="331"/>
      <c r="Q147" s="331"/>
      <c r="R147" s="331"/>
      <c r="S147" s="331"/>
      <c r="T147" s="332"/>
      <c r="AT147" s="327" t="s">
        <v>228</v>
      </c>
      <c r="AU147" s="327" t="s">
        <v>84</v>
      </c>
      <c r="AV147" s="325" t="s">
        <v>84</v>
      </c>
      <c r="AW147" s="325" t="s">
        <v>28</v>
      </c>
      <c r="AX147" s="325" t="s">
        <v>72</v>
      </c>
      <c r="AY147" s="327" t="s">
        <v>219</v>
      </c>
    </row>
    <row r="148" spans="2:65" s="325" customFormat="1" x14ac:dyDescent="0.2">
      <c r="B148" s="326"/>
      <c r="D148" s="319" t="s">
        <v>228</v>
      </c>
      <c r="E148" s="327" t="s">
        <v>1</v>
      </c>
      <c r="F148" s="328" t="s">
        <v>2497</v>
      </c>
      <c r="H148" s="329">
        <v>5.85</v>
      </c>
      <c r="L148" s="326"/>
      <c r="M148" s="330"/>
      <c r="N148" s="331"/>
      <c r="O148" s="331"/>
      <c r="P148" s="331"/>
      <c r="Q148" s="331"/>
      <c r="R148" s="331"/>
      <c r="S148" s="331"/>
      <c r="T148" s="332"/>
      <c r="AT148" s="327" t="s">
        <v>228</v>
      </c>
      <c r="AU148" s="327" t="s">
        <v>84</v>
      </c>
      <c r="AV148" s="325" t="s">
        <v>84</v>
      </c>
      <c r="AW148" s="325" t="s">
        <v>28</v>
      </c>
      <c r="AX148" s="325" t="s">
        <v>72</v>
      </c>
      <c r="AY148" s="327" t="s">
        <v>219</v>
      </c>
    </row>
    <row r="149" spans="2:65" s="325" customFormat="1" x14ac:dyDescent="0.2">
      <c r="B149" s="326"/>
      <c r="D149" s="319" t="s">
        <v>228</v>
      </c>
      <c r="E149" s="327" t="s">
        <v>1</v>
      </c>
      <c r="F149" s="328" t="s">
        <v>232</v>
      </c>
      <c r="H149" s="329">
        <v>-1.5760000000000001</v>
      </c>
      <c r="L149" s="326"/>
      <c r="M149" s="330"/>
      <c r="N149" s="331"/>
      <c r="O149" s="331"/>
      <c r="P149" s="331"/>
      <c r="Q149" s="331"/>
      <c r="R149" s="331"/>
      <c r="S149" s="331"/>
      <c r="T149" s="332"/>
      <c r="AT149" s="327" t="s">
        <v>228</v>
      </c>
      <c r="AU149" s="327" t="s">
        <v>84</v>
      </c>
      <c r="AV149" s="325" t="s">
        <v>84</v>
      </c>
      <c r="AW149" s="325" t="s">
        <v>28</v>
      </c>
      <c r="AX149" s="325" t="s">
        <v>72</v>
      </c>
      <c r="AY149" s="327" t="s">
        <v>219</v>
      </c>
    </row>
    <row r="150" spans="2:65" s="325" customFormat="1" x14ac:dyDescent="0.2">
      <c r="B150" s="326"/>
      <c r="D150" s="319" t="s">
        <v>228</v>
      </c>
      <c r="E150" s="327" t="s">
        <v>1</v>
      </c>
      <c r="F150" s="328" t="s">
        <v>2498</v>
      </c>
      <c r="H150" s="329">
        <v>7.2</v>
      </c>
      <c r="L150" s="326"/>
      <c r="M150" s="330"/>
      <c r="N150" s="331"/>
      <c r="O150" s="331"/>
      <c r="P150" s="331"/>
      <c r="Q150" s="331"/>
      <c r="R150" s="331"/>
      <c r="S150" s="331"/>
      <c r="T150" s="332"/>
      <c r="AT150" s="327" t="s">
        <v>228</v>
      </c>
      <c r="AU150" s="327" t="s">
        <v>84</v>
      </c>
      <c r="AV150" s="325" t="s">
        <v>84</v>
      </c>
      <c r="AW150" s="325" t="s">
        <v>28</v>
      </c>
      <c r="AX150" s="325" t="s">
        <v>72</v>
      </c>
      <c r="AY150" s="327" t="s">
        <v>219</v>
      </c>
    </row>
    <row r="151" spans="2:65" s="325" customFormat="1" x14ac:dyDescent="0.2">
      <c r="B151" s="326"/>
      <c r="D151" s="319" t="s">
        <v>228</v>
      </c>
      <c r="E151" s="327" t="s">
        <v>1</v>
      </c>
      <c r="F151" s="328" t="s">
        <v>960</v>
      </c>
      <c r="H151" s="329">
        <v>9.57</v>
      </c>
      <c r="L151" s="326"/>
      <c r="M151" s="330"/>
      <c r="N151" s="331"/>
      <c r="O151" s="331"/>
      <c r="P151" s="331"/>
      <c r="Q151" s="331"/>
      <c r="R151" s="331"/>
      <c r="S151" s="331"/>
      <c r="T151" s="332"/>
      <c r="AT151" s="327" t="s">
        <v>228</v>
      </c>
      <c r="AU151" s="327" t="s">
        <v>84</v>
      </c>
      <c r="AV151" s="325" t="s">
        <v>84</v>
      </c>
      <c r="AW151" s="325" t="s">
        <v>28</v>
      </c>
      <c r="AX151" s="325" t="s">
        <v>72</v>
      </c>
      <c r="AY151" s="327" t="s">
        <v>219</v>
      </c>
    </row>
    <row r="152" spans="2:65" s="341" customFormat="1" x14ac:dyDescent="0.2">
      <c r="B152" s="342"/>
      <c r="D152" s="319" t="s">
        <v>228</v>
      </c>
      <c r="E152" s="343" t="s">
        <v>1</v>
      </c>
      <c r="F152" s="344" t="s">
        <v>241</v>
      </c>
      <c r="H152" s="345">
        <v>71.211000000000013</v>
      </c>
      <c r="L152" s="342"/>
      <c r="M152" s="346"/>
      <c r="N152" s="347"/>
      <c r="O152" s="347"/>
      <c r="P152" s="347"/>
      <c r="Q152" s="347"/>
      <c r="R152" s="347"/>
      <c r="S152" s="347"/>
      <c r="T152" s="348"/>
      <c r="AT152" s="343" t="s">
        <v>228</v>
      </c>
      <c r="AU152" s="343" t="s">
        <v>84</v>
      </c>
      <c r="AV152" s="341" t="s">
        <v>89</v>
      </c>
      <c r="AW152" s="341" t="s">
        <v>28</v>
      </c>
      <c r="AX152" s="341" t="s">
        <v>72</v>
      </c>
      <c r="AY152" s="343" t="s">
        <v>219</v>
      </c>
    </row>
    <row r="153" spans="2:65" s="333" customFormat="1" x14ac:dyDescent="0.2">
      <c r="B153" s="334"/>
      <c r="D153" s="319" t="s">
        <v>228</v>
      </c>
      <c r="E153" s="335" t="s">
        <v>1</v>
      </c>
      <c r="F153" s="336" t="s">
        <v>248</v>
      </c>
      <c r="H153" s="337">
        <v>71.211000000000013</v>
      </c>
      <c r="L153" s="334"/>
      <c r="M153" s="338"/>
      <c r="N153" s="339"/>
      <c r="O153" s="339"/>
      <c r="P153" s="339"/>
      <c r="Q153" s="339"/>
      <c r="R153" s="339"/>
      <c r="S153" s="339"/>
      <c r="T153" s="340"/>
      <c r="AT153" s="335" t="s">
        <v>228</v>
      </c>
      <c r="AU153" s="335" t="s">
        <v>84</v>
      </c>
      <c r="AV153" s="333" t="s">
        <v>226</v>
      </c>
      <c r="AW153" s="333" t="s">
        <v>28</v>
      </c>
      <c r="AX153" s="333" t="s">
        <v>79</v>
      </c>
      <c r="AY153" s="335" t="s">
        <v>219</v>
      </c>
    </row>
    <row r="154" spans="2:65" s="227" customFormat="1" ht="30" customHeight="1" x14ac:dyDescent="0.2">
      <c r="B154" s="303"/>
      <c r="C154" s="304" t="s">
        <v>84</v>
      </c>
      <c r="D154" s="304" t="s">
        <v>222</v>
      </c>
      <c r="E154" s="305" t="s">
        <v>260</v>
      </c>
      <c r="F154" s="306" t="s">
        <v>261</v>
      </c>
      <c r="G154" s="307" t="s">
        <v>225</v>
      </c>
      <c r="H154" s="308">
        <v>14.03</v>
      </c>
      <c r="I154" s="308">
        <v>0</v>
      </c>
      <c r="J154" s="308">
        <f>ROUND(I154*H154,3)</f>
        <v>0</v>
      </c>
      <c r="K154" s="309"/>
      <c r="L154" s="228"/>
      <c r="M154" s="310" t="s">
        <v>1</v>
      </c>
      <c r="N154" s="311" t="s">
        <v>38</v>
      </c>
      <c r="O154" s="312">
        <v>0.16600000000000001</v>
      </c>
      <c r="P154" s="312">
        <f>O154*H154</f>
        <v>2.3289800000000001</v>
      </c>
      <c r="Q154" s="312">
        <v>0</v>
      </c>
      <c r="R154" s="312">
        <f>Q154*H154</f>
        <v>0</v>
      </c>
      <c r="S154" s="312">
        <v>0.02</v>
      </c>
      <c r="T154" s="313">
        <f>S154*H154</f>
        <v>0.28060000000000002</v>
      </c>
      <c r="AR154" s="314" t="s">
        <v>226</v>
      </c>
      <c r="AT154" s="314" t="s">
        <v>222</v>
      </c>
      <c r="AU154" s="314" t="s">
        <v>84</v>
      </c>
      <c r="AY154" s="220" t="s">
        <v>219</v>
      </c>
      <c r="BE154" s="315">
        <f>IF(N154="základná",J154,0)</f>
        <v>0</v>
      </c>
      <c r="BF154" s="315">
        <f>IF(N154="znížená",J154,0)</f>
        <v>0</v>
      </c>
      <c r="BG154" s="315">
        <f>IF(N154="zákl. prenesená",J154,0)</f>
        <v>0</v>
      </c>
      <c r="BH154" s="315">
        <f>IF(N154="zníž. prenesená",J154,0)</f>
        <v>0</v>
      </c>
      <c r="BI154" s="315">
        <f>IF(N154="nulová",J154,0)</f>
        <v>0</v>
      </c>
      <c r="BJ154" s="220" t="s">
        <v>84</v>
      </c>
      <c r="BK154" s="316">
        <f>ROUND(I154*H154,3)</f>
        <v>0</v>
      </c>
      <c r="BL154" s="220" t="s">
        <v>226</v>
      </c>
      <c r="BM154" s="314" t="s">
        <v>262</v>
      </c>
    </row>
    <row r="155" spans="2:65" s="317" customFormat="1" x14ac:dyDescent="0.2">
      <c r="B155" s="318"/>
      <c r="D155" s="319" t="s">
        <v>228</v>
      </c>
      <c r="E155" s="320" t="s">
        <v>1</v>
      </c>
      <c r="F155" s="321" t="s">
        <v>374</v>
      </c>
      <c r="H155" s="320" t="s">
        <v>1</v>
      </c>
      <c r="L155" s="318"/>
      <c r="M155" s="322"/>
      <c r="N155" s="323"/>
      <c r="O155" s="323"/>
      <c r="P155" s="323"/>
      <c r="Q155" s="323"/>
      <c r="R155" s="323"/>
      <c r="S155" s="323"/>
      <c r="T155" s="324"/>
      <c r="AT155" s="320" t="s">
        <v>228</v>
      </c>
      <c r="AU155" s="320" t="s">
        <v>84</v>
      </c>
      <c r="AV155" s="317" t="s">
        <v>79</v>
      </c>
      <c r="AW155" s="317" t="s">
        <v>28</v>
      </c>
      <c r="AX155" s="317" t="s">
        <v>72</v>
      </c>
      <c r="AY155" s="320" t="s">
        <v>219</v>
      </c>
    </row>
    <row r="156" spans="2:65" s="317" customFormat="1" x14ac:dyDescent="0.2">
      <c r="B156" s="318"/>
      <c r="D156" s="319" t="s">
        <v>228</v>
      </c>
      <c r="E156" s="320" t="s">
        <v>1</v>
      </c>
      <c r="F156" s="321" t="s">
        <v>2499</v>
      </c>
      <c r="H156" s="320" t="s">
        <v>1</v>
      </c>
      <c r="L156" s="318"/>
      <c r="M156" s="322"/>
      <c r="N156" s="323"/>
      <c r="O156" s="323"/>
      <c r="P156" s="323"/>
      <c r="Q156" s="323"/>
      <c r="R156" s="323"/>
      <c r="S156" s="323"/>
      <c r="T156" s="324"/>
      <c r="AT156" s="320" t="s">
        <v>228</v>
      </c>
      <c r="AU156" s="320" t="s">
        <v>84</v>
      </c>
      <c r="AV156" s="317" t="s">
        <v>79</v>
      </c>
      <c r="AW156" s="317" t="s">
        <v>28</v>
      </c>
      <c r="AX156" s="317" t="s">
        <v>72</v>
      </c>
      <c r="AY156" s="320" t="s">
        <v>219</v>
      </c>
    </row>
    <row r="157" spans="2:65" s="325" customFormat="1" x14ac:dyDescent="0.2">
      <c r="B157" s="326"/>
      <c r="D157" s="319" t="s">
        <v>228</v>
      </c>
      <c r="E157" s="327" t="s">
        <v>1</v>
      </c>
      <c r="F157" s="328" t="s">
        <v>2500</v>
      </c>
      <c r="H157" s="329">
        <v>14.03</v>
      </c>
      <c r="L157" s="326"/>
      <c r="M157" s="330"/>
      <c r="N157" s="331"/>
      <c r="O157" s="331"/>
      <c r="P157" s="331"/>
      <c r="Q157" s="331"/>
      <c r="R157" s="331"/>
      <c r="S157" s="331"/>
      <c r="T157" s="332"/>
      <c r="AT157" s="327" t="s">
        <v>228</v>
      </c>
      <c r="AU157" s="327" t="s">
        <v>84</v>
      </c>
      <c r="AV157" s="325" t="s">
        <v>84</v>
      </c>
      <c r="AW157" s="325" t="s">
        <v>28</v>
      </c>
      <c r="AX157" s="325" t="s">
        <v>79</v>
      </c>
      <c r="AY157" s="327" t="s">
        <v>219</v>
      </c>
    </row>
    <row r="158" spans="2:65" s="227" customFormat="1" ht="22.15" customHeight="1" x14ac:dyDescent="0.2">
      <c r="B158" s="303"/>
      <c r="C158" s="304" t="s">
        <v>89</v>
      </c>
      <c r="D158" s="304" t="s">
        <v>222</v>
      </c>
      <c r="E158" s="305" t="s">
        <v>266</v>
      </c>
      <c r="F158" s="306" t="s">
        <v>267</v>
      </c>
      <c r="G158" s="307" t="s">
        <v>268</v>
      </c>
      <c r="H158" s="308">
        <v>11</v>
      </c>
      <c r="I158" s="308">
        <v>0</v>
      </c>
      <c r="J158" s="308">
        <f>ROUND(I158*H158,3)</f>
        <v>0</v>
      </c>
      <c r="K158" s="309"/>
      <c r="L158" s="228"/>
      <c r="M158" s="310" t="s">
        <v>1</v>
      </c>
      <c r="N158" s="311" t="s">
        <v>38</v>
      </c>
      <c r="O158" s="312">
        <v>4.9000000000000002E-2</v>
      </c>
      <c r="P158" s="312">
        <f>O158*H158</f>
        <v>0.53900000000000003</v>
      </c>
      <c r="Q158" s="312">
        <v>0</v>
      </c>
      <c r="R158" s="312">
        <f>Q158*H158</f>
        <v>0</v>
      </c>
      <c r="S158" s="312">
        <v>2.4E-2</v>
      </c>
      <c r="T158" s="313">
        <f>S158*H158</f>
        <v>0.26400000000000001</v>
      </c>
      <c r="AR158" s="314" t="s">
        <v>226</v>
      </c>
      <c r="AT158" s="314" t="s">
        <v>222</v>
      </c>
      <c r="AU158" s="314" t="s">
        <v>84</v>
      </c>
      <c r="AY158" s="220" t="s">
        <v>219</v>
      </c>
      <c r="BE158" s="315">
        <f>IF(N158="základná",J158,0)</f>
        <v>0</v>
      </c>
      <c r="BF158" s="315">
        <f>IF(N158="znížená",J158,0)</f>
        <v>0</v>
      </c>
      <c r="BG158" s="315">
        <f>IF(N158="zákl. prenesená",J158,0)</f>
        <v>0</v>
      </c>
      <c r="BH158" s="315">
        <f>IF(N158="zníž. prenesená",J158,0)</f>
        <v>0</v>
      </c>
      <c r="BI158" s="315">
        <f>IF(N158="nulová",J158,0)</f>
        <v>0</v>
      </c>
      <c r="BJ158" s="220" t="s">
        <v>84</v>
      </c>
      <c r="BK158" s="316">
        <f>ROUND(I158*H158,3)</f>
        <v>0</v>
      </c>
      <c r="BL158" s="220" t="s">
        <v>226</v>
      </c>
      <c r="BM158" s="314" t="s">
        <v>269</v>
      </c>
    </row>
    <row r="159" spans="2:65" s="317" customFormat="1" x14ac:dyDescent="0.2">
      <c r="B159" s="318"/>
      <c r="D159" s="319" t="s">
        <v>228</v>
      </c>
      <c r="E159" s="320" t="s">
        <v>1</v>
      </c>
      <c r="F159" s="321" t="s">
        <v>374</v>
      </c>
      <c r="H159" s="320" t="s">
        <v>1</v>
      </c>
      <c r="L159" s="318"/>
      <c r="M159" s="322"/>
      <c r="N159" s="323"/>
      <c r="O159" s="323"/>
      <c r="P159" s="323"/>
      <c r="Q159" s="323"/>
      <c r="R159" s="323"/>
      <c r="S159" s="323"/>
      <c r="T159" s="324"/>
      <c r="AT159" s="320" t="s">
        <v>228</v>
      </c>
      <c r="AU159" s="320" t="s">
        <v>84</v>
      </c>
      <c r="AV159" s="317" t="s">
        <v>79</v>
      </c>
      <c r="AW159" s="317" t="s">
        <v>28</v>
      </c>
      <c r="AX159" s="317" t="s">
        <v>72</v>
      </c>
      <c r="AY159" s="320" t="s">
        <v>219</v>
      </c>
    </row>
    <row r="160" spans="2:65" s="325" customFormat="1" x14ac:dyDescent="0.2">
      <c r="B160" s="326"/>
      <c r="D160" s="319" t="s">
        <v>228</v>
      </c>
      <c r="E160" s="327" t="s">
        <v>1</v>
      </c>
      <c r="F160" s="328" t="s">
        <v>2501</v>
      </c>
      <c r="H160" s="329">
        <v>11</v>
      </c>
      <c r="L160" s="326"/>
      <c r="M160" s="330"/>
      <c r="N160" s="331"/>
      <c r="O160" s="331"/>
      <c r="P160" s="331"/>
      <c r="Q160" s="331"/>
      <c r="R160" s="331"/>
      <c r="S160" s="331"/>
      <c r="T160" s="332"/>
      <c r="AT160" s="327" t="s">
        <v>228</v>
      </c>
      <c r="AU160" s="327" t="s">
        <v>84</v>
      </c>
      <c r="AV160" s="325" t="s">
        <v>84</v>
      </c>
      <c r="AW160" s="325" t="s">
        <v>28</v>
      </c>
      <c r="AX160" s="325" t="s">
        <v>79</v>
      </c>
      <c r="AY160" s="327" t="s">
        <v>219</v>
      </c>
    </row>
    <row r="161" spans="2:65" s="227" customFormat="1" ht="22.15" customHeight="1" x14ac:dyDescent="0.2">
      <c r="B161" s="303"/>
      <c r="C161" s="304" t="s">
        <v>226</v>
      </c>
      <c r="D161" s="304" t="s">
        <v>222</v>
      </c>
      <c r="E161" s="305" t="s">
        <v>271</v>
      </c>
      <c r="F161" s="306" t="s">
        <v>272</v>
      </c>
      <c r="G161" s="307" t="s">
        <v>225</v>
      </c>
      <c r="H161" s="308">
        <v>19.91</v>
      </c>
      <c r="I161" s="308">
        <v>0</v>
      </c>
      <c r="J161" s="308">
        <f>ROUND(I161*H161,3)</f>
        <v>0</v>
      </c>
      <c r="K161" s="309"/>
      <c r="L161" s="228"/>
      <c r="M161" s="310" t="s">
        <v>1</v>
      </c>
      <c r="N161" s="311" t="s">
        <v>38</v>
      </c>
      <c r="O161" s="312">
        <v>1.6</v>
      </c>
      <c r="P161" s="312">
        <f>O161*H161</f>
        <v>31.856000000000002</v>
      </c>
      <c r="Q161" s="312">
        <v>0</v>
      </c>
      <c r="R161" s="312">
        <f>Q161*H161</f>
        <v>0</v>
      </c>
      <c r="S161" s="312">
        <v>7.5999999999999998E-2</v>
      </c>
      <c r="T161" s="313">
        <f>S161*H161</f>
        <v>1.5131600000000001</v>
      </c>
      <c r="AR161" s="314" t="s">
        <v>226</v>
      </c>
      <c r="AT161" s="314" t="s">
        <v>222</v>
      </c>
      <c r="AU161" s="314" t="s">
        <v>84</v>
      </c>
      <c r="AY161" s="220" t="s">
        <v>219</v>
      </c>
      <c r="BE161" s="315">
        <f>IF(N161="základná",J161,0)</f>
        <v>0</v>
      </c>
      <c r="BF161" s="315">
        <f>IF(N161="znížená",J161,0)</f>
        <v>0</v>
      </c>
      <c r="BG161" s="315">
        <f>IF(N161="zákl. prenesená",J161,0)</f>
        <v>0</v>
      </c>
      <c r="BH161" s="315">
        <f>IF(N161="zníž. prenesená",J161,0)</f>
        <v>0</v>
      </c>
      <c r="BI161" s="315">
        <f>IF(N161="nulová",J161,0)</f>
        <v>0</v>
      </c>
      <c r="BJ161" s="220" t="s">
        <v>84</v>
      </c>
      <c r="BK161" s="316">
        <f>ROUND(I161*H161,3)</f>
        <v>0</v>
      </c>
      <c r="BL161" s="220" t="s">
        <v>226</v>
      </c>
      <c r="BM161" s="314" t="s">
        <v>273</v>
      </c>
    </row>
    <row r="162" spans="2:65" s="227" customFormat="1" ht="22.15" customHeight="1" x14ac:dyDescent="0.2">
      <c r="B162" s="303"/>
      <c r="C162" s="304" t="s">
        <v>265</v>
      </c>
      <c r="D162" s="304" t="s">
        <v>222</v>
      </c>
      <c r="E162" s="305" t="s">
        <v>396</v>
      </c>
      <c r="F162" s="306" t="s">
        <v>397</v>
      </c>
      <c r="G162" s="307" t="s">
        <v>225</v>
      </c>
      <c r="H162" s="308">
        <v>0.80800000000000005</v>
      </c>
      <c r="I162" s="308">
        <v>0</v>
      </c>
      <c r="J162" s="308">
        <f>ROUND(I162*H162,3)</f>
        <v>0</v>
      </c>
      <c r="K162" s="309"/>
      <c r="L162" s="228"/>
      <c r="M162" s="310" t="s">
        <v>1</v>
      </c>
      <c r="N162" s="311" t="s">
        <v>38</v>
      </c>
      <c r="O162" s="312">
        <v>0.63700000000000001</v>
      </c>
      <c r="P162" s="312">
        <f>O162*H162</f>
        <v>0.51469600000000004</v>
      </c>
      <c r="Q162" s="312">
        <v>0</v>
      </c>
      <c r="R162" s="312">
        <f>Q162*H162</f>
        <v>0</v>
      </c>
      <c r="S162" s="312">
        <v>0.28100000000000003</v>
      </c>
      <c r="T162" s="313">
        <f>S162*H162</f>
        <v>0.22704800000000003</v>
      </c>
      <c r="AR162" s="314" t="s">
        <v>226</v>
      </c>
      <c r="AT162" s="314" t="s">
        <v>222</v>
      </c>
      <c r="AU162" s="314" t="s">
        <v>84</v>
      </c>
      <c r="AY162" s="220" t="s">
        <v>219</v>
      </c>
      <c r="BE162" s="315">
        <f>IF(N162="základná",J162,0)</f>
        <v>0</v>
      </c>
      <c r="BF162" s="315">
        <f>IF(N162="znížená",J162,0)</f>
        <v>0</v>
      </c>
      <c r="BG162" s="315">
        <f>IF(N162="zákl. prenesená",J162,0)</f>
        <v>0</v>
      </c>
      <c r="BH162" s="315">
        <f>IF(N162="zníž. prenesená",J162,0)</f>
        <v>0</v>
      </c>
      <c r="BI162" s="315">
        <f>IF(N162="nulová",J162,0)</f>
        <v>0</v>
      </c>
      <c r="BJ162" s="220" t="s">
        <v>84</v>
      </c>
      <c r="BK162" s="316">
        <f>ROUND(I162*H162,3)</f>
        <v>0</v>
      </c>
      <c r="BL162" s="220" t="s">
        <v>226</v>
      </c>
      <c r="BM162" s="314" t="s">
        <v>398</v>
      </c>
    </row>
    <row r="163" spans="2:65" s="317" customFormat="1" x14ac:dyDescent="0.2">
      <c r="B163" s="318"/>
      <c r="D163" s="319" t="s">
        <v>228</v>
      </c>
      <c r="E163" s="320" t="s">
        <v>1</v>
      </c>
      <c r="F163" s="321" t="s">
        <v>374</v>
      </c>
      <c r="H163" s="320" t="s">
        <v>1</v>
      </c>
      <c r="L163" s="318"/>
      <c r="M163" s="322"/>
      <c r="N163" s="323"/>
      <c r="O163" s="323"/>
      <c r="P163" s="323"/>
      <c r="Q163" s="323"/>
      <c r="R163" s="323"/>
      <c r="S163" s="323"/>
      <c r="T163" s="324"/>
      <c r="AT163" s="320" t="s">
        <v>228</v>
      </c>
      <c r="AU163" s="320" t="s">
        <v>84</v>
      </c>
      <c r="AV163" s="317" t="s">
        <v>79</v>
      </c>
      <c r="AW163" s="317" t="s">
        <v>28</v>
      </c>
      <c r="AX163" s="317" t="s">
        <v>72</v>
      </c>
      <c r="AY163" s="320" t="s">
        <v>219</v>
      </c>
    </row>
    <row r="164" spans="2:65" s="325" customFormat="1" x14ac:dyDescent="0.2">
      <c r="B164" s="326"/>
      <c r="D164" s="319" t="s">
        <v>228</v>
      </c>
      <c r="E164" s="327" t="s">
        <v>1</v>
      </c>
      <c r="F164" s="328" t="s">
        <v>2502</v>
      </c>
      <c r="H164" s="329">
        <v>0.80800000000000005</v>
      </c>
      <c r="L164" s="326"/>
      <c r="M164" s="330"/>
      <c r="N164" s="331"/>
      <c r="O164" s="331"/>
      <c r="P164" s="331"/>
      <c r="Q164" s="331"/>
      <c r="R164" s="331"/>
      <c r="S164" s="331"/>
      <c r="T164" s="332"/>
      <c r="AT164" s="327" t="s">
        <v>228</v>
      </c>
      <c r="AU164" s="327" t="s">
        <v>84</v>
      </c>
      <c r="AV164" s="325" t="s">
        <v>84</v>
      </c>
      <c r="AW164" s="325" t="s">
        <v>28</v>
      </c>
      <c r="AX164" s="325" t="s">
        <v>79</v>
      </c>
      <c r="AY164" s="327" t="s">
        <v>219</v>
      </c>
    </row>
    <row r="165" spans="2:65" s="227" customFormat="1" ht="22.15" customHeight="1" x14ac:dyDescent="0.2">
      <c r="B165" s="303"/>
      <c r="C165" s="304" t="s">
        <v>270</v>
      </c>
      <c r="D165" s="304" t="s">
        <v>222</v>
      </c>
      <c r="E165" s="305" t="s">
        <v>275</v>
      </c>
      <c r="F165" s="306" t="s">
        <v>276</v>
      </c>
      <c r="G165" s="307" t="s">
        <v>225</v>
      </c>
      <c r="H165" s="308">
        <v>5.3330000000000002</v>
      </c>
      <c r="I165" s="308">
        <v>0</v>
      </c>
      <c r="J165" s="308">
        <f>ROUND(I165*H165,3)</f>
        <v>0</v>
      </c>
      <c r="K165" s="309"/>
      <c r="L165" s="228"/>
      <c r="M165" s="310" t="s">
        <v>1</v>
      </c>
      <c r="N165" s="311" t="s">
        <v>38</v>
      </c>
      <c r="O165" s="312">
        <v>0.35899999999999999</v>
      </c>
      <c r="P165" s="312">
        <f>O165*H165</f>
        <v>1.914547</v>
      </c>
      <c r="Q165" s="312">
        <v>0</v>
      </c>
      <c r="R165" s="312">
        <f>Q165*H165</f>
        <v>0</v>
      </c>
      <c r="S165" s="312">
        <v>0.27</v>
      </c>
      <c r="T165" s="313">
        <f>S165*H165</f>
        <v>1.4399100000000002</v>
      </c>
      <c r="AR165" s="314" t="s">
        <v>226</v>
      </c>
      <c r="AT165" s="314" t="s">
        <v>222</v>
      </c>
      <c r="AU165" s="314" t="s">
        <v>84</v>
      </c>
      <c r="AY165" s="220" t="s">
        <v>219</v>
      </c>
      <c r="BE165" s="315">
        <f>IF(N165="základná",J165,0)</f>
        <v>0</v>
      </c>
      <c r="BF165" s="315">
        <f>IF(N165="znížená",J165,0)</f>
        <v>0</v>
      </c>
      <c r="BG165" s="315">
        <f>IF(N165="zákl. prenesená",J165,0)</f>
        <v>0</v>
      </c>
      <c r="BH165" s="315">
        <f>IF(N165="zníž. prenesená",J165,0)</f>
        <v>0</v>
      </c>
      <c r="BI165" s="315">
        <f>IF(N165="nulová",J165,0)</f>
        <v>0</v>
      </c>
      <c r="BJ165" s="220" t="s">
        <v>84</v>
      </c>
      <c r="BK165" s="316">
        <f>ROUND(I165*H165,3)</f>
        <v>0</v>
      </c>
      <c r="BL165" s="220" t="s">
        <v>226</v>
      </c>
      <c r="BM165" s="314" t="s">
        <v>401</v>
      </c>
    </row>
    <row r="166" spans="2:65" s="317" customFormat="1" x14ac:dyDescent="0.2">
      <c r="B166" s="318"/>
      <c r="D166" s="319" t="s">
        <v>228</v>
      </c>
      <c r="E166" s="320" t="s">
        <v>1</v>
      </c>
      <c r="F166" s="321" t="s">
        <v>374</v>
      </c>
      <c r="H166" s="320" t="s">
        <v>1</v>
      </c>
      <c r="L166" s="318"/>
      <c r="M166" s="322"/>
      <c r="N166" s="323"/>
      <c r="O166" s="323"/>
      <c r="P166" s="323"/>
      <c r="Q166" s="323"/>
      <c r="R166" s="323"/>
      <c r="S166" s="323"/>
      <c r="T166" s="324"/>
      <c r="AT166" s="320" t="s">
        <v>228</v>
      </c>
      <c r="AU166" s="320" t="s">
        <v>84</v>
      </c>
      <c r="AV166" s="317" t="s">
        <v>79</v>
      </c>
      <c r="AW166" s="317" t="s">
        <v>28</v>
      </c>
      <c r="AX166" s="317" t="s">
        <v>72</v>
      </c>
      <c r="AY166" s="320" t="s">
        <v>219</v>
      </c>
    </row>
    <row r="167" spans="2:65" s="325" customFormat="1" x14ac:dyDescent="0.2">
      <c r="B167" s="326"/>
      <c r="D167" s="319" t="s">
        <v>228</v>
      </c>
      <c r="E167" s="327" t="s">
        <v>1</v>
      </c>
      <c r="F167" s="328" t="s">
        <v>2503</v>
      </c>
      <c r="H167" s="329">
        <v>5.3330000000000002</v>
      </c>
      <c r="L167" s="326"/>
      <c r="M167" s="330"/>
      <c r="N167" s="331"/>
      <c r="O167" s="331"/>
      <c r="P167" s="331"/>
      <c r="Q167" s="331"/>
      <c r="R167" s="331"/>
      <c r="S167" s="331"/>
      <c r="T167" s="332"/>
      <c r="AT167" s="327" t="s">
        <v>228</v>
      </c>
      <c r="AU167" s="327" t="s">
        <v>84</v>
      </c>
      <c r="AV167" s="325" t="s">
        <v>84</v>
      </c>
      <c r="AW167" s="325" t="s">
        <v>28</v>
      </c>
      <c r="AX167" s="325" t="s">
        <v>79</v>
      </c>
      <c r="AY167" s="327" t="s">
        <v>219</v>
      </c>
    </row>
    <row r="168" spans="2:65" s="227" customFormat="1" ht="34.9" customHeight="1" x14ac:dyDescent="0.2">
      <c r="B168" s="303"/>
      <c r="C168" s="304" t="s">
        <v>274</v>
      </c>
      <c r="D168" s="304" t="s">
        <v>222</v>
      </c>
      <c r="E168" s="305" t="s">
        <v>280</v>
      </c>
      <c r="F168" s="306" t="s">
        <v>281</v>
      </c>
      <c r="G168" s="307" t="s">
        <v>225</v>
      </c>
      <c r="H168" s="308">
        <v>30.87</v>
      </c>
      <c r="I168" s="308">
        <v>0</v>
      </c>
      <c r="J168" s="308">
        <f>ROUND(I168*H168,3)</f>
        <v>0</v>
      </c>
      <c r="K168" s="309"/>
      <c r="L168" s="228"/>
      <c r="M168" s="310" t="s">
        <v>1</v>
      </c>
      <c r="N168" s="311" t="s">
        <v>38</v>
      </c>
      <c r="O168" s="312">
        <v>0.55300000000000005</v>
      </c>
      <c r="P168" s="312">
        <f>O168*H168</f>
        <v>17.071110000000001</v>
      </c>
      <c r="Q168" s="312">
        <v>0</v>
      </c>
      <c r="R168" s="312">
        <f>Q168*H168</f>
        <v>0</v>
      </c>
      <c r="S168" s="312">
        <v>6.8000000000000005E-2</v>
      </c>
      <c r="T168" s="313">
        <f>S168*H168</f>
        <v>2.0991600000000004</v>
      </c>
      <c r="AR168" s="314" t="s">
        <v>226</v>
      </c>
      <c r="AT168" s="314" t="s">
        <v>222</v>
      </c>
      <c r="AU168" s="314" t="s">
        <v>84</v>
      </c>
      <c r="AY168" s="220" t="s">
        <v>219</v>
      </c>
      <c r="BE168" s="315">
        <f>IF(N168="základná",J168,0)</f>
        <v>0</v>
      </c>
      <c r="BF168" s="315">
        <f>IF(N168="znížená",J168,0)</f>
        <v>0</v>
      </c>
      <c r="BG168" s="315">
        <f>IF(N168="zákl. prenesená",J168,0)</f>
        <v>0</v>
      </c>
      <c r="BH168" s="315">
        <f>IF(N168="zníž. prenesená",J168,0)</f>
        <v>0</v>
      </c>
      <c r="BI168" s="315">
        <f>IF(N168="nulová",J168,0)</f>
        <v>0</v>
      </c>
      <c r="BJ168" s="220" t="s">
        <v>84</v>
      </c>
      <c r="BK168" s="316">
        <f>ROUND(I168*H168,3)</f>
        <v>0</v>
      </c>
      <c r="BL168" s="220" t="s">
        <v>226</v>
      </c>
      <c r="BM168" s="314" t="s">
        <v>282</v>
      </c>
    </row>
    <row r="169" spans="2:65" s="317" customFormat="1" x14ac:dyDescent="0.2">
      <c r="B169" s="318"/>
      <c r="D169" s="319" t="s">
        <v>228</v>
      </c>
      <c r="E169" s="320" t="s">
        <v>1</v>
      </c>
      <c r="F169" s="321" t="s">
        <v>374</v>
      </c>
      <c r="H169" s="320" t="s">
        <v>1</v>
      </c>
      <c r="L169" s="318"/>
      <c r="M169" s="322"/>
      <c r="N169" s="323"/>
      <c r="O169" s="323"/>
      <c r="P169" s="323"/>
      <c r="Q169" s="323"/>
      <c r="R169" s="323"/>
      <c r="S169" s="323"/>
      <c r="T169" s="324"/>
      <c r="AT169" s="320" t="s">
        <v>228</v>
      </c>
      <c r="AU169" s="320" t="s">
        <v>84</v>
      </c>
      <c r="AV169" s="317" t="s">
        <v>79</v>
      </c>
      <c r="AW169" s="317" t="s">
        <v>28</v>
      </c>
      <c r="AX169" s="317" t="s">
        <v>72</v>
      </c>
      <c r="AY169" s="320" t="s">
        <v>219</v>
      </c>
    </row>
    <row r="170" spans="2:65" s="317" customFormat="1" x14ac:dyDescent="0.2">
      <c r="B170" s="318"/>
      <c r="D170" s="319" t="s">
        <v>228</v>
      </c>
      <c r="E170" s="320" t="s">
        <v>1</v>
      </c>
      <c r="F170" s="321" t="s">
        <v>2504</v>
      </c>
      <c r="H170" s="320" t="s">
        <v>1</v>
      </c>
      <c r="L170" s="318"/>
      <c r="M170" s="322"/>
      <c r="N170" s="323"/>
      <c r="O170" s="323"/>
      <c r="P170" s="323"/>
      <c r="Q170" s="323"/>
      <c r="R170" s="323"/>
      <c r="S170" s="323"/>
      <c r="T170" s="324"/>
      <c r="AT170" s="320" t="s">
        <v>228</v>
      </c>
      <c r="AU170" s="320" t="s">
        <v>84</v>
      </c>
      <c r="AV170" s="317" t="s">
        <v>79</v>
      </c>
      <c r="AW170" s="317" t="s">
        <v>28</v>
      </c>
      <c r="AX170" s="317" t="s">
        <v>72</v>
      </c>
      <c r="AY170" s="320" t="s">
        <v>219</v>
      </c>
    </row>
    <row r="171" spans="2:65" s="325" customFormat="1" x14ac:dyDescent="0.2">
      <c r="B171" s="326"/>
      <c r="D171" s="319" t="s">
        <v>228</v>
      </c>
      <c r="E171" s="327" t="s">
        <v>1</v>
      </c>
      <c r="F171" s="328" t="s">
        <v>2505</v>
      </c>
      <c r="H171" s="329">
        <v>24.1</v>
      </c>
      <c r="L171" s="326"/>
      <c r="M171" s="330"/>
      <c r="N171" s="331"/>
      <c r="O171" s="331"/>
      <c r="P171" s="331"/>
      <c r="Q171" s="331"/>
      <c r="R171" s="331"/>
      <c r="S171" s="331"/>
      <c r="T171" s="332"/>
      <c r="AT171" s="327" t="s">
        <v>228</v>
      </c>
      <c r="AU171" s="327" t="s">
        <v>84</v>
      </c>
      <c r="AV171" s="325" t="s">
        <v>84</v>
      </c>
      <c r="AW171" s="325" t="s">
        <v>28</v>
      </c>
      <c r="AX171" s="325" t="s">
        <v>72</v>
      </c>
      <c r="AY171" s="327" t="s">
        <v>219</v>
      </c>
    </row>
    <row r="172" spans="2:65" s="325" customFormat="1" x14ac:dyDescent="0.2">
      <c r="B172" s="326"/>
      <c r="D172" s="319" t="s">
        <v>228</v>
      </c>
      <c r="E172" s="327" t="s">
        <v>1</v>
      </c>
      <c r="F172" s="328" t="s">
        <v>232</v>
      </c>
      <c r="H172" s="329">
        <v>-1.5760000000000001</v>
      </c>
      <c r="L172" s="326"/>
      <c r="M172" s="330"/>
      <c r="N172" s="331"/>
      <c r="O172" s="331"/>
      <c r="P172" s="331"/>
      <c r="Q172" s="331"/>
      <c r="R172" s="331"/>
      <c r="S172" s="331"/>
      <c r="T172" s="332"/>
      <c r="AT172" s="327" t="s">
        <v>228</v>
      </c>
      <c r="AU172" s="327" t="s">
        <v>84</v>
      </c>
      <c r="AV172" s="325" t="s">
        <v>84</v>
      </c>
      <c r="AW172" s="325" t="s">
        <v>28</v>
      </c>
      <c r="AX172" s="325" t="s">
        <v>72</v>
      </c>
      <c r="AY172" s="327" t="s">
        <v>219</v>
      </c>
    </row>
    <row r="173" spans="2:65" s="325" customFormat="1" x14ac:dyDescent="0.2">
      <c r="B173" s="326"/>
      <c r="D173" s="319" t="s">
        <v>228</v>
      </c>
      <c r="E173" s="327" t="s">
        <v>1</v>
      </c>
      <c r="F173" s="328" t="s">
        <v>541</v>
      </c>
      <c r="H173" s="329">
        <v>-1.778</v>
      </c>
      <c r="L173" s="326"/>
      <c r="M173" s="330"/>
      <c r="N173" s="331"/>
      <c r="O173" s="331"/>
      <c r="P173" s="331"/>
      <c r="Q173" s="331"/>
      <c r="R173" s="331"/>
      <c r="S173" s="331"/>
      <c r="T173" s="332"/>
      <c r="AT173" s="327" t="s">
        <v>228</v>
      </c>
      <c r="AU173" s="327" t="s">
        <v>84</v>
      </c>
      <c r="AV173" s="325" t="s">
        <v>84</v>
      </c>
      <c r="AW173" s="325" t="s">
        <v>28</v>
      </c>
      <c r="AX173" s="325" t="s">
        <v>72</v>
      </c>
      <c r="AY173" s="327" t="s">
        <v>219</v>
      </c>
    </row>
    <row r="174" spans="2:65" s="317" customFormat="1" x14ac:dyDescent="0.2">
      <c r="B174" s="318"/>
      <c r="D174" s="319" t="s">
        <v>228</v>
      </c>
      <c r="E174" s="320" t="s">
        <v>1</v>
      </c>
      <c r="F174" s="321" t="s">
        <v>2506</v>
      </c>
      <c r="H174" s="320" t="s">
        <v>1</v>
      </c>
      <c r="L174" s="318"/>
      <c r="M174" s="322"/>
      <c r="N174" s="323"/>
      <c r="O174" s="323"/>
      <c r="P174" s="323"/>
      <c r="Q174" s="323"/>
      <c r="R174" s="323"/>
      <c r="S174" s="323"/>
      <c r="T174" s="324"/>
      <c r="AT174" s="320" t="s">
        <v>228</v>
      </c>
      <c r="AU174" s="320" t="s">
        <v>84</v>
      </c>
      <c r="AV174" s="317" t="s">
        <v>79</v>
      </c>
      <c r="AW174" s="317" t="s">
        <v>28</v>
      </c>
      <c r="AX174" s="317" t="s">
        <v>72</v>
      </c>
      <c r="AY174" s="320" t="s">
        <v>219</v>
      </c>
    </row>
    <row r="175" spans="2:65" s="325" customFormat="1" x14ac:dyDescent="0.2">
      <c r="B175" s="326"/>
      <c r="D175" s="319" t="s">
        <v>228</v>
      </c>
      <c r="E175" s="327" t="s">
        <v>1</v>
      </c>
      <c r="F175" s="328" t="s">
        <v>2507</v>
      </c>
      <c r="H175" s="329">
        <v>4.3</v>
      </c>
      <c r="L175" s="326"/>
      <c r="M175" s="330"/>
      <c r="N175" s="331"/>
      <c r="O175" s="331"/>
      <c r="P175" s="331"/>
      <c r="Q175" s="331"/>
      <c r="R175" s="331"/>
      <c r="S175" s="331"/>
      <c r="T175" s="332"/>
      <c r="AT175" s="327" t="s">
        <v>228</v>
      </c>
      <c r="AU175" s="327" t="s">
        <v>84</v>
      </c>
      <c r="AV175" s="325" t="s">
        <v>84</v>
      </c>
      <c r="AW175" s="325" t="s">
        <v>28</v>
      </c>
      <c r="AX175" s="325" t="s">
        <v>72</v>
      </c>
      <c r="AY175" s="327" t="s">
        <v>219</v>
      </c>
    </row>
    <row r="176" spans="2:65" s="317" customFormat="1" x14ac:dyDescent="0.2">
      <c r="B176" s="318"/>
      <c r="D176" s="319" t="s">
        <v>228</v>
      </c>
      <c r="E176" s="320" t="s">
        <v>1</v>
      </c>
      <c r="F176" s="321" t="s">
        <v>2499</v>
      </c>
      <c r="H176" s="320" t="s">
        <v>1</v>
      </c>
      <c r="L176" s="318"/>
      <c r="M176" s="322"/>
      <c r="N176" s="323"/>
      <c r="O176" s="323"/>
      <c r="P176" s="323"/>
      <c r="Q176" s="323"/>
      <c r="R176" s="323"/>
      <c r="S176" s="323"/>
      <c r="T176" s="324"/>
      <c r="AT176" s="320" t="s">
        <v>228</v>
      </c>
      <c r="AU176" s="320" t="s">
        <v>84</v>
      </c>
      <c r="AV176" s="317" t="s">
        <v>79</v>
      </c>
      <c r="AW176" s="317" t="s">
        <v>28</v>
      </c>
      <c r="AX176" s="317" t="s">
        <v>72</v>
      </c>
      <c r="AY176" s="320" t="s">
        <v>219</v>
      </c>
    </row>
    <row r="177" spans="2:65" s="325" customFormat="1" x14ac:dyDescent="0.2">
      <c r="B177" s="326"/>
      <c r="D177" s="319" t="s">
        <v>228</v>
      </c>
      <c r="E177" s="327" t="s">
        <v>1</v>
      </c>
      <c r="F177" s="328" t="s">
        <v>2508</v>
      </c>
      <c r="H177" s="329">
        <v>7.4</v>
      </c>
      <c r="L177" s="326"/>
      <c r="M177" s="330"/>
      <c r="N177" s="331"/>
      <c r="O177" s="331"/>
      <c r="P177" s="331"/>
      <c r="Q177" s="331"/>
      <c r="R177" s="331"/>
      <c r="S177" s="331"/>
      <c r="T177" s="332"/>
      <c r="AT177" s="327" t="s">
        <v>228</v>
      </c>
      <c r="AU177" s="327" t="s">
        <v>84</v>
      </c>
      <c r="AV177" s="325" t="s">
        <v>84</v>
      </c>
      <c r="AW177" s="325" t="s">
        <v>28</v>
      </c>
      <c r="AX177" s="325" t="s">
        <v>72</v>
      </c>
      <c r="AY177" s="327" t="s">
        <v>219</v>
      </c>
    </row>
    <row r="178" spans="2:65" s="325" customFormat="1" x14ac:dyDescent="0.2">
      <c r="B178" s="326"/>
      <c r="D178" s="319" t="s">
        <v>228</v>
      </c>
      <c r="E178" s="327" t="s">
        <v>1</v>
      </c>
      <c r="F178" s="328" t="s">
        <v>232</v>
      </c>
      <c r="H178" s="329">
        <v>-1.5760000000000001</v>
      </c>
      <c r="L178" s="326"/>
      <c r="M178" s="330"/>
      <c r="N178" s="331"/>
      <c r="O178" s="331"/>
      <c r="P178" s="331"/>
      <c r="Q178" s="331"/>
      <c r="R178" s="331"/>
      <c r="S178" s="331"/>
      <c r="T178" s="332"/>
      <c r="AT178" s="327" t="s">
        <v>228</v>
      </c>
      <c r="AU178" s="327" t="s">
        <v>84</v>
      </c>
      <c r="AV178" s="325" t="s">
        <v>84</v>
      </c>
      <c r="AW178" s="325" t="s">
        <v>28</v>
      </c>
      <c r="AX178" s="325" t="s">
        <v>72</v>
      </c>
      <c r="AY178" s="327" t="s">
        <v>219</v>
      </c>
    </row>
    <row r="179" spans="2:65" s="333" customFormat="1" x14ac:dyDescent="0.2">
      <c r="B179" s="334"/>
      <c r="D179" s="319" t="s">
        <v>228</v>
      </c>
      <c r="E179" s="335" t="s">
        <v>1</v>
      </c>
      <c r="F179" s="336" t="s">
        <v>248</v>
      </c>
      <c r="H179" s="337">
        <v>30.870000000000005</v>
      </c>
      <c r="L179" s="334"/>
      <c r="M179" s="338"/>
      <c r="N179" s="339"/>
      <c r="O179" s="339"/>
      <c r="P179" s="339"/>
      <c r="Q179" s="339"/>
      <c r="R179" s="339"/>
      <c r="S179" s="339"/>
      <c r="T179" s="340"/>
      <c r="AT179" s="335" t="s">
        <v>228</v>
      </c>
      <c r="AU179" s="335" t="s">
        <v>84</v>
      </c>
      <c r="AV179" s="333" t="s">
        <v>226</v>
      </c>
      <c r="AW179" s="333" t="s">
        <v>28</v>
      </c>
      <c r="AX179" s="333" t="s">
        <v>79</v>
      </c>
      <c r="AY179" s="335" t="s">
        <v>219</v>
      </c>
    </row>
    <row r="180" spans="2:65" s="227" customFormat="1" ht="19.899999999999999" customHeight="1" x14ac:dyDescent="0.2">
      <c r="B180" s="303"/>
      <c r="C180" s="304" t="s">
        <v>279</v>
      </c>
      <c r="D180" s="304" t="s">
        <v>222</v>
      </c>
      <c r="E180" s="305" t="s">
        <v>297</v>
      </c>
      <c r="F180" s="306" t="s">
        <v>298</v>
      </c>
      <c r="G180" s="307" t="s">
        <v>299</v>
      </c>
      <c r="H180" s="308">
        <v>24.158999999999999</v>
      </c>
      <c r="I180" s="308">
        <v>0</v>
      </c>
      <c r="J180" s="308">
        <f>ROUND(I180*H180,3)</f>
        <v>0</v>
      </c>
      <c r="K180" s="309"/>
      <c r="L180" s="228"/>
      <c r="M180" s="310" t="s">
        <v>1</v>
      </c>
      <c r="N180" s="311" t="s">
        <v>38</v>
      </c>
      <c r="O180" s="312">
        <v>0.59799999999999998</v>
      </c>
      <c r="P180" s="312">
        <f>O180*H180</f>
        <v>14.447081999999998</v>
      </c>
      <c r="Q180" s="312">
        <v>0</v>
      </c>
      <c r="R180" s="312">
        <f>Q180*H180</f>
        <v>0</v>
      </c>
      <c r="S180" s="312">
        <v>0</v>
      </c>
      <c r="T180" s="313">
        <f>S180*H180</f>
        <v>0</v>
      </c>
      <c r="AR180" s="314" t="s">
        <v>226</v>
      </c>
      <c r="AT180" s="314" t="s">
        <v>222</v>
      </c>
      <c r="AU180" s="314" t="s">
        <v>84</v>
      </c>
      <c r="AY180" s="220" t="s">
        <v>219</v>
      </c>
      <c r="BE180" s="315">
        <f>IF(N180="základná",J180,0)</f>
        <v>0</v>
      </c>
      <c r="BF180" s="315">
        <f>IF(N180="znížená",J180,0)</f>
        <v>0</v>
      </c>
      <c r="BG180" s="315">
        <f>IF(N180="zákl. prenesená",J180,0)</f>
        <v>0</v>
      </c>
      <c r="BH180" s="315">
        <f>IF(N180="zníž. prenesená",J180,0)</f>
        <v>0</v>
      </c>
      <c r="BI180" s="315">
        <f>IF(N180="nulová",J180,0)</f>
        <v>0</v>
      </c>
      <c r="BJ180" s="220" t="s">
        <v>84</v>
      </c>
      <c r="BK180" s="316">
        <f>ROUND(I180*H180,3)</f>
        <v>0</v>
      </c>
      <c r="BL180" s="220" t="s">
        <v>226</v>
      </c>
      <c r="BM180" s="314" t="s">
        <v>300</v>
      </c>
    </row>
    <row r="181" spans="2:65" s="227" customFormat="1" ht="22.15" customHeight="1" x14ac:dyDescent="0.2">
      <c r="B181" s="303"/>
      <c r="C181" s="304" t="s">
        <v>220</v>
      </c>
      <c r="D181" s="304" t="s">
        <v>222</v>
      </c>
      <c r="E181" s="305" t="s">
        <v>302</v>
      </c>
      <c r="F181" s="306" t="s">
        <v>303</v>
      </c>
      <c r="G181" s="307" t="s">
        <v>299</v>
      </c>
      <c r="H181" s="308">
        <v>483.18</v>
      </c>
      <c r="I181" s="308">
        <v>0</v>
      </c>
      <c r="J181" s="308">
        <f>ROUND(I181*H181,3)</f>
        <v>0</v>
      </c>
      <c r="K181" s="309"/>
      <c r="L181" s="228"/>
      <c r="M181" s="310" t="s">
        <v>1</v>
      </c>
      <c r="N181" s="311" t="s">
        <v>38</v>
      </c>
      <c r="O181" s="312">
        <v>7.0000000000000001E-3</v>
      </c>
      <c r="P181" s="312">
        <f>O181*H181</f>
        <v>3.38226</v>
      </c>
      <c r="Q181" s="312">
        <v>0</v>
      </c>
      <c r="R181" s="312">
        <f>Q181*H181</f>
        <v>0</v>
      </c>
      <c r="S181" s="312">
        <v>0</v>
      </c>
      <c r="T181" s="313">
        <f>S181*H181</f>
        <v>0</v>
      </c>
      <c r="AR181" s="314" t="s">
        <v>226</v>
      </c>
      <c r="AT181" s="314" t="s">
        <v>222</v>
      </c>
      <c r="AU181" s="314" t="s">
        <v>84</v>
      </c>
      <c r="AY181" s="220" t="s">
        <v>219</v>
      </c>
      <c r="BE181" s="315">
        <f>IF(N181="základná",J181,0)</f>
        <v>0</v>
      </c>
      <c r="BF181" s="315">
        <f>IF(N181="znížená",J181,0)</f>
        <v>0</v>
      </c>
      <c r="BG181" s="315">
        <f>IF(N181="zákl. prenesená",J181,0)</f>
        <v>0</v>
      </c>
      <c r="BH181" s="315">
        <f>IF(N181="zníž. prenesená",J181,0)</f>
        <v>0</v>
      </c>
      <c r="BI181" s="315">
        <f>IF(N181="nulová",J181,0)</f>
        <v>0</v>
      </c>
      <c r="BJ181" s="220" t="s">
        <v>84</v>
      </c>
      <c r="BK181" s="316">
        <f>ROUND(I181*H181,3)</f>
        <v>0</v>
      </c>
      <c r="BL181" s="220" t="s">
        <v>226</v>
      </c>
      <c r="BM181" s="314" t="s">
        <v>304</v>
      </c>
    </row>
    <row r="182" spans="2:65" s="325" customFormat="1" x14ac:dyDescent="0.2">
      <c r="B182" s="326"/>
      <c r="D182" s="319" t="s">
        <v>228</v>
      </c>
      <c r="F182" s="328" t="s">
        <v>2509</v>
      </c>
      <c r="H182" s="329">
        <v>483.18</v>
      </c>
      <c r="L182" s="326"/>
      <c r="M182" s="330"/>
      <c r="N182" s="331"/>
      <c r="O182" s="331"/>
      <c r="P182" s="331"/>
      <c r="Q182" s="331"/>
      <c r="R182" s="331"/>
      <c r="S182" s="331"/>
      <c r="T182" s="332"/>
      <c r="AT182" s="327" t="s">
        <v>228</v>
      </c>
      <c r="AU182" s="327" t="s">
        <v>84</v>
      </c>
      <c r="AV182" s="325" t="s">
        <v>84</v>
      </c>
      <c r="AW182" s="325" t="s">
        <v>3</v>
      </c>
      <c r="AX182" s="325" t="s">
        <v>79</v>
      </c>
      <c r="AY182" s="327" t="s">
        <v>219</v>
      </c>
    </row>
    <row r="183" spans="2:65" s="227" customFormat="1" ht="22.15" customHeight="1" x14ac:dyDescent="0.2">
      <c r="B183" s="303"/>
      <c r="C183" s="304" t="s">
        <v>301</v>
      </c>
      <c r="D183" s="304" t="s">
        <v>222</v>
      </c>
      <c r="E183" s="305" t="s">
        <v>307</v>
      </c>
      <c r="F183" s="306" t="s">
        <v>308</v>
      </c>
      <c r="G183" s="307" t="s">
        <v>299</v>
      </c>
      <c r="H183" s="308">
        <v>21.850999999999999</v>
      </c>
      <c r="I183" s="308">
        <v>0</v>
      </c>
      <c r="J183" s="308">
        <f>ROUND(I183*H183,3)</f>
        <v>0</v>
      </c>
      <c r="K183" s="309"/>
      <c r="L183" s="228"/>
      <c r="M183" s="310" t="s">
        <v>1</v>
      </c>
      <c r="N183" s="311" t="s">
        <v>38</v>
      </c>
      <c r="O183" s="312">
        <v>0</v>
      </c>
      <c r="P183" s="312">
        <f>O183*H183</f>
        <v>0</v>
      </c>
      <c r="Q183" s="312">
        <v>0</v>
      </c>
      <c r="R183" s="312">
        <f>Q183*H183</f>
        <v>0</v>
      </c>
      <c r="S183" s="312">
        <v>0</v>
      </c>
      <c r="T183" s="313">
        <f>S183*H183</f>
        <v>0</v>
      </c>
      <c r="AR183" s="314" t="s">
        <v>226</v>
      </c>
      <c r="AT183" s="314" t="s">
        <v>222</v>
      </c>
      <c r="AU183" s="314" t="s">
        <v>84</v>
      </c>
      <c r="AY183" s="220" t="s">
        <v>219</v>
      </c>
      <c r="BE183" s="315">
        <f>IF(N183="základná",J183,0)</f>
        <v>0</v>
      </c>
      <c r="BF183" s="315">
        <f>IF(N183="znížená",J183,0)</f>
        <v>0</v>
      </c>
      <c r="BG183" s="315">
        <f>IF(N183="zákl. prenesená",J183,0)</f>
        <v>0</v>
      </c>
      <c r="BH183" s="315">
        <f>IF(N183="zníž. prenesená",J183,0)</f>
        <v>0</v>
      </c>
      <c r="BI183" s="315">
        <f>IF(N183="nulová",J183,0)</f>
        <v>0</v>
      </c>
      <c r="BJ183" s="220" t="s">
        <v>84</v>
      </c>
      <c r="BK183" s="316">
        <f>ROUND(I183*H183,3)</f>
        <v>0</v>
      </c>
      <c r="BL183" s="220" t="s">
        <v>226</v>
      </c>
      <c r="BM183" s="314" t="s">
        <v>309</v>
      </c>
    </row>
    <row r="184" spans="2:65" s="227" customFormat="1" ht="19.899999999999999" customHeight="1" x14ac:dyDescent="0.2">
      <c r="B184" s="303"/>
      <c r="C184" s="304" t="s">
        <v>306</v>
      </c>
      <c r="D184" s="304" t="s">
        <v>222</v>
      </c>
      <c r="E184" s="305" t="s">
        <v>311</v>
      </c>
      <c r="F184" s="306" t="s">
        <v>312</v>
      </c>
      <c r="G184" s="307" t="s">
        <v>299</v>
      </c>
      <c r="H184" s="308">
        <v>2.3069999999999999</v>
      </c>
      <c r="I184" s="308">
        <v>0</v>
      </c>
      <c r="J184" s="308">
        <f>ROUND(I184*H184,3)</f>
        <v>0</v>
      </c>
      <c r="K184" s="309"/>
      <c r="L184" s="228"/>
      <c r="M184" s="310" t="s">
        <v>1</v>
      </c>
      <c r="N184" s="311" t="s">
        <v>38</v>
      </c>
      <c r="O184" s="312">
        <v>0</v>
      </c>
      <c r="P184" s="312">
        <f>O184*H184</f>
        <v>0</v>
      </c>
      <c r="Q184" s="312">
        <v>0</v>
      </c>
      <c r="R184" s="312">
        <f>Q184*H184</f>
        <v>0</v>
      </c>
      <c r="S184" s="312">
        <v>0</v>
      </c>
      <c r="T184" s="313">
        <f>S184*H184</f>
        <v>0</v>
      </c>
      <c r="AR184" s="314" t="s">
        <v>226</v>
      </c>
      <c r="AT184" s="314" t="s">
        <v>222</v>
      </c>
      <c r="AU184" s="314" t="s">
        <v>84</v>
      </c>
      <c r="AY184" s="220" t="s">
        <v>219</v>
      </c>
      <c r="BE184" s="315">
        <f>IF(N184="základná",J184,0)</f>
        <v>0</v>
      </c>
      <c r="BF184" s="315">
        <f>IF(N184="znížená",J184,0)</f>
        <v>0</v>
      </c>
      <c r="BG184" s="315">
        <f>IF(N184="zákl. prenesená",J184,0)</f>
        <v>0</v>
      </c>
      <c r="BH184" s="315">
        <f>IF(N184="zníž. prenesená",J184,0)</f>
        <v>0</v>
      </c>
      <c r="BI184" s="315">
        <f>IF(N184="nulová",J184,0)</f>
        <v>0</v>
      </c>
      <c r="BJ184" s="220" t="s">
        <v>84</v>
      </c>
      <c r="BK184" s="316">
        <f>ROUND(I184*H184,3)</f>
        <v>0</v>
      </c>
      <c r="BL184" s="220" t="s">
        <v>226</v>
      </c>
      <c r="BM184" s="314" t="s">
        <v>313</v>
      </c>
    </row>
    <row r="185" spans="2:65" s="290" customFormat="1" ht="25.9" customHeight="1" x14ac:dyDescent="0.2">
      <c r="B185" s="291"/>
      <c r="D185" s="292" t="s">
        <v>71</v>
      </c>
      <c r="E185" s="293" t="s">
        <v>314</v>
      </c>
      <c r="F185" s="293" t="s">
        <v>315</v>
      </c>
      <c r="J185" s="294">
        <f>BK185</f>
        <v>0</v>
      </c>
      <c r="L185" s="291"/>
      <c r="M185" s="295"/>
      <c r="N185" s="296"/>
      <c r="O185" s="296"/>
      <c r="P185" s="297">
        <f>P186+P199+P203+P235</f>
        <v>150.75675000000001</v>
      </c>
      <c r="Q185" s="296"/>
      <c r="R185" s="297">
        <f>R186+R199+R203+R235</f>
        <v>0</v>
      </c>
      <c r="S185" s="296"/>
      <c r="T185" s="298">
        <f>T186+T199+T203+T235</f>
        <v>4.3776919000000003</v>
      </c>
      <c r="AR185" s="292" t="s">
        <v>84</v>
      </c>
      <c r="AT185" s="299" t="s">
        <v>71</v>
      </c>
      <c r="AU185" s="299" t="s">
        <v>72</v>
      </c>
      <c r="AY185" s="292" t="s">
        <v>219</v>
      </c>
      <c r="BK185" s="300">
        <f>BK186+BK199+BK203+BK235</f>
        <v>0</v>
      </c>
    </row>
    <row r="186" spans="2:65" s="290" customFormat="1" ht="22.9" customHeight="1" x14ac:dyDescent="0.2">
      <c r="B186" s="291"/>
      <c r="D186" s="292" t="s">
        <v>71</v>
      </c>
      <c r="E186" s="301" t="s">
        <v>316</v>
      </c>
      <c r="F186" s="301" t="s">
        <v>317</v>
      </c>
      <c r="J186" s="302">
        <f>BK186</f>
        <v>0</v>
      </c>
      <c r="L186" s="291"/>
      <c r="M186" s="295"/>
      <c r="N186" s="296"/>
      <c r="O186" s="296"/>
      <c r="P186" s="297">
        <f>SUM(P187:P198)</f>
        <v>25.114000000000001</v>
      </c>
      <c r="Q186" s="296"/>
      <c r="R186" s="297">
        <f>SUM(R187:R198)</f>
        <v>0</v>
      </c>
      <c r="S186" s="296"/>
      <c r="T186" s="298">
        <f>SUM(T187:T198)</f>
        <v>2.7801144</v>
      </c>
      <c r="AR186" s="292" t="s">
        <v>84</v>
      </c>
      <c r="AT186" s="299" t="s">
        <v>71</v>
      </c>
      <c r="AU186" s="299" t="s">
        <v>79</v>
      </c>
      <c r="AY186" s="292" t="s">
        <v>219</v>
      </c>
      <c r="BK186" s="300">
        <f>SUM(BK187:BK198)</f>
        <v>0</v>
      </c>
    </row>
    <row r="187" spans="2:65" s="227" customFormat="1" ht="30" customHeight="1" x14ac:dyDescent="0.2">
      <c r="B187" s="303"/>
      <c r="C187" s="304" t="s">
        <v>310</v>
      </c>
      <c r="D187" s="304" t="s">
        <v>222</v>
      </c>
      <c r="E187" s="305" t="s">
        <v>1885</v>
      </c>
      <c r="F187" s="306" t="s">
        <v>1886</v>
      </c>
      <c r="G187" s="307" t="s">
        <v>225</v>
      </c>
      <c r="H187" s="308">
        <v>24.84</v>
      </c>
      <c r="I187" s="308">
        <v>0</v>
      </c>
      <c r="J187" s="308">
        <f>ROUND(I187*H187,3)</f>
        <v>0</v>
      </c>
      <c r="K187" s="309"/>
      <c r="L187" s="228"/>
      <c r="M187" s="310" t="s">
        <v>1</v>
      </c>
      <c r="N187" s="311" t="s">
        <v>38</v>
      </c>
      <c r="O187" s="312">
        <v>0.19</v>
      </c>
      <c r="P187" s="312">
        <f>O187*H187</f>
        <v>4.7195999999999998</v>
      </c>
      <c r="Q187" s="312">
        <v>0</v>
      </c>
      <c r="R187" s="312">
        <f>Q187*H187</f>
        <v>0</v>
      </c>
      <c r="S187" s="312">
        <v>3.0360000000000002E-2</v>
      </c>
      <c r="T187" s="313">
        <f>S187*H187</f>
        <v>0.75414239999999999</v>
      </c>
      <c r="AR187" s="314" t="s">
        <v>321</v>
      </c>
      <c r="AT187" s="314" t="s">
        <v>222</v>
      </c>
      <c r="AU187" s="314" t="s">
        <v>84</v>
      </c>
      <c r="AY187" s="220" t="s">
        <v>219</v>
      </c>
      <c r="BE187" s="315">
        <f>IF(N187="základná",J187,0)</f>
        <v>0</v>
      </c>
      <c r="BF187" s="315">
        <f>IF(N187="znížená",J187,0)</f>
        <v>0</v>
      </c>
      <c r="BG187" s="315">
        <f>IF(N187="zákl. prenesená",J187,0)</f>
        <v>0</v>
      </c>
      <c r="BH187" s="315">
        <f>IF(N187="zníž. prenesená",J187,0)</f>
        <v>0</v>
      </c>
      <c r="BI187" s="315">
        <f>IF(N187="nulová",J187,0)</f>
        <v>0</v>
      </c>
      <c r="BJ187" s="220" t="s">
        <v>84</v>
      </c>
      <c r="BK187" s="316">
        <f>ROUND(I187*H187,3)</f>
        <v>0</v>
      </c>
      <c r="BL187" s="220" t="s">
        <v>321</v>
      </c>
      <c r="BM187" s="314" t="s">
        <v>2510</v>
      </c>
    </row>
    <row r="188" spans="2:65" s="317" customFormat="1" x14ac:dyDescent="0.2">
      <c r="B188" s="318"/>
      <c r="D188" s="319" t="s">
        <v>228</v>
      </c>
      <c r="E188" s="320" t="s">
        <v>1</v>
      </c>
      <c r="F188" s="321" t="s">
        <v>374</v>
      </c>
      <c r="H188" s="320" t="s">
        <v>1</v>
      </c>
      <c r="L188" s="318"/>
      <c r="M188" s="322"/>
      <c r="N188" s="323"/>
      <c r="O188" s="323"/>
      <c r="P188" s="323"/>
      <c r="Q188" s="323"/>
      <c r="R188" s="323"/>
      <c r="S188" s="323"/>
      <c r="T188" s="324"/>
      <c r="AT188" s="320" t="s">
        <v>228</v>
      </c>
      <c r="AU188" s="320" t="s">
        <v>84</v>
      </c>
      <c r="AV188" s="317" t="s">
        <v>79</v>
      </c>
      <c r="AW188" s="317" t="s">
        <v>28</v>
      </c>
      <c r="AX188" s="317" t="s">
        <v>72</v>
      </c>
      <c r="AY188" s="320" t="s">
        <v>219</v>
      </c>
    </row>
    <row r="189" spans="2:65" s="325" customFormat="1" x14ac:dyDescent="0.2">
      <c r="B189" s="326"/>
      <c r="D189" s="319" t="s">
        <v>228</v>
      </c>
      <c r="E189" s="327" t="s">
        <v>1</v>
      </c>
      <c r="F189" s="328" t="s">
        <v>2511</v>
      </c>
      <c r="H189" s="329">
        <v>14.76</v>
      </c>
      <c r="L189" s="326"/>
      <c r="M189" s="330"/>
      <c r="N189" s="331"/>
      <c r="O189" s="331"/>
      <c r="P189" s="331"/>
      <c r="Q189" s="331"/>
      <c r="R189" s="331"/>
      <c r="S189" s="331"/>
      <c r="T189" s="332"/>
      <c r="AT189" s="327" t="s">
        <v>228</v>
      </c>
      <c r="AU189" s="327" t="s">
        <v>84</v>
      </c>
      <c r="AV189" s="325" t="s">
        <v>84</v>
      </c>
      <c r="AW189" s="325" t="s">
        <v>28</v>
      </c>
      <c r="AX189" s="325" t="s">
        <v>72</v>
      </c>
      <c r="AY189" s="327" t="s">
        <v>219</v>
      </c>
    </row>
    <row r="190" spans="2:65" s="325" customFormat="1" x14ac:dyDescent="0.2">
      <c r="B190" s="326"/>
      <c r="D190" s="319" t="s">
        <v>228</v>
      </c>
      <c r="E190" s="327" t="s">
        <v>1</v>
      </c>
      <c r="F190" s="328" t="s">
        <v>2512</v>
      </c>
      <c r="H190" s="329">
        <v>10.08</v>
      </c>
      <c r="L190" s="326"/>
      <c r="M190" s="330"/>
      <c r="N190" s="331"/>
      <c r="O190" s="331"/>
      <c r="P190" s="331"/>
      <c r="Q190" s="331"/>
      <c r="R190" s="331"/>
      <c r="S190" s="331"/>
      <c r="T190" s="332"/>
      <c r="AT190" s="327" t="s">
        <v>228</v>
      </c>
      <c r="AU190" s="327" t="s">
        <v>84</v>
      </c>
      <c r="AV190" s="325" t="s">
        <v>84</v>
      </c>
      <c r="AW190" s="325" t="s">
        <v>28</v>
      </c>
      <c r="AX190" s="325" t="s">
        <v>72</v>
      </c>
      <c r="AY190" s="327" t="s">
        <v>219</v>
      </c>
    </row>
    <row r="191" spans="2:65" s="333" customFormat="1" x14ac:dyDescent="0.2">
      <c r="B191" s="334"/>
      <c r="D191" s="319" t="s">
        <v>228</v>
      </c>
      <c r="E191" s="335" t="s">
        <v>1</v>
      </c>
      <c r="F191" s="336" t="s">
        <v>248</v>
      </c>
      <c r="H191" s="337">
        <v>24.84</v>
      </c>
      <c r="L191" s="334"/>
      <c r="M191" s="338"/>
      <c r="N191" s="339"/>
      <c r="O191" s="339"/>
      <c r="P191" s="339"/>
      <c r="Q191" s="339"/>
      <c r="R191" s="339"/>
      <c r="S191" s="339"/>
      <c r="T191" s="340"/>
      <c r="AT191" s="335" t="s">
        <v>228</v>
      </c>
      <c r="AU191" s="335" t="s">
        <v>84</v>
      </c>
      <c r="AV191" s="333" t="s">
        <v>226</v>
      </c>
      <c r="AW191" s="333" t="s">
        <v>28</v>
      </c>
      <c r="AX191" s="333" t="s">
        <v>79</v>
      </c>
      <c r="AY191" s="335" t="s">
        <v>219</v>
      </c>
    </row>
    <row r="192" spans="2:65" s="227" customFormat="1" ht="34.9" customHeight="1" x14ac:dyDescent="0.2">
      <c r="B192" s="303"/>
      <c r="C192" s="304" t="s">
        <v>318</v>
      </c>
      <c r="D192" s="304" t="s">
        <v>222</v>
      </c>
      <c r="E192" s="305" t="s">
        <v>319</v>
      </c>
      <c r="F192" s="306" t="s">
        <v>320</v>
      </c>
      <c r="G192" s="307" t="s">
        <v>225</v>
      </c>
      <c r="H192" s="308">
        <v>96.2</v>
      </c>
      <c r="I192" s="308">
        <v>0</v>
      </c>
      <c r="J192" s="308">
        <f>ROUND(I192*H192,3)</f>
        <v>0</v>
      </c>
      <c r="K192" s="309"/>
      <c r="L192" s="228"/>
      <c r="M192" s="310" t="s">
        <v>1</v>
      </c>
      <c r="N192" s="311" t="s">
        <v>38</v>
      </c>
      <c r="O192" s="312">
        <v>0.21199999999999999</v>
      </c>
      <c r="P192" s="312">
        <f>O192*H192</f>
        <v>20.394400000000001</v>
      </c>
      <c r="Q192" s="312">
        <v>0</v>
      </c>
      <c r="R192" s="312">
        <f>Q192*H192</f>
        <v>0</v>
      </c>
      <c r="S192" s="312">
        <v>2.1059999999999999E-2</v>
      </c>
      <c r="T192" s="313">
        <f>S192*H192</f>
        <v>2.0259719999999999</v>
      </c>
      <c r="AR192" s="314" t="s">
        <v>321</v>
      </c>
      <c r="AT192" s="314" t="s">
        <v>222</v>
      </c>
      <c r="AU192" s="314" t="s">
        <v>84</v>
      </c>
      <c r="AY192" s="220" t="s">
        <v>219</v>
      </c>
      <c r="BE192" s="315">
        <f>IF(N192="základná",J192,0)</f>
        <v>0</v>
      </c>
      <c r="BF192" s="315">
        <f>IF(N192="znížená",J192,0)</f>
        <v>0</v>
      </c>
      <c r="BG192" s="315">
        <f>IF(N192="zákl. prenesená",J192,0)</f>
        <v>0</v>
      </c>
      <c r="BH192" s="315">
        <f>IF(N192="zníž. prenesená",J192,0)</f>
        <v>0</v>
      </c>
      <c r="BI192" s="315">
        <f>IF(N192="nulová",J192,0)</f>
        <v>0</v>
      </c>
      <c r="BJ192" s="220" t="s">
        <v>84</v>
      </c>
      <c r="BK192" s="316">
        <f>ROUND(I192*H192,3)</f>
        <v>0</v>
      </c>
      <c r="BL192" s="220" t="s">
        <v>321</v>
      </c>
      <c r="BM192" s="314" t="s">
        <v>322</v>
      </c>
    </row>
    <row r="193" spans="2:65" s="317" customFormat="1" x14ac:dyDescent="0.2">
      <c r="B193" s="318"/>
      <c r="D193" s="319" t="s">
        <v>228</v>
      </c>
      <c r="E193" s="320" t="s">
        <v>1</v>
      </c>
      <c r="F193" s="321" t="s">
        <v>2513</v>
      </c>
      <c r="H193" s="320" t="s">
        <v>1</v>
      </c>
      <c r="L193" s="318"/>
      <c r="M193" s="322"/>
      <c r="N193" s="323"/>
      <c r="O193" s="323"/>
      <c r="P193" s="323"/>
      <c r="Q193" s="323"/>
      <c r="R193" s="323"/>
      <c r="S193" s="323"/>
      <c r="T193" s="324"/>
      <c r="AT193" s="320" t="s">
        <v>228</v>
      </c>
      <c r="AU193" s="320" t="s">
        <v>84</v>
      </c>
      <c r="AV193" s="317" t="s">
        <v>79</v>
      </c>
      <c r="AW193" s="317" t="s">
        <v>28</v>
      </c>
      <c r="AX193" s="317" t="s">
        <v>72</v>
      </c>
      <c r="AY193" s="320" t="s">
        <v>219</v>
      </c>
    </row>
    <row r="194" spans="2:65" s="325" customFormat="1" x14ac:dyDescent="0.2">
      <c r="B194" s="326"/>
      <c r="D194" s="319" t="s">
        <v>228</v>
      </c>
      <c r="E194" s="327" t="s">
        <v>1</v>
      </c>
      <c r="F194" s="328" t="s">
        <v>2514</v>
      </c>
      <c r="H194" s="329">
        <v>96.2</v>
      </c>
      <c r="L194" s="326"/>
      <c r="M194" s="330"/>
      <c r="N194" s="331"/>
      <c r="O194" s="331"/>
      <c r="P194" s="331"/>
      <c r="Q194" s="331"/>
      <c r="R194" s="331"/>
      <c r="S194" s="331"/>
      <c r="T194" s="332"/>
      <c r="AT194" s="327" t="s">
        <v>228</v>
      </c>
      <c r="AU194" s="327" t="s">
        <v>84</v>
      </c>
      <c r="AV194" s="325" t="s">
        <v>84</v>
      </c>
      <c r="AW194" s="325" t="s">
        <v>28</v>
      </c>
      <c r="AX194" s="325" t="s">
        <v>79</v>
      </c>
      <c r="AY194" s="327" t="s">
        <v>219</v>
      </c>
    </row>
    <row r="195" spans="2:65" s="227" customFormat="1" ht="14.45" customHeight="1" x14ac:dyDescent="0.2">
      <c r="B195" s="303"/>
      <c r="C195" s="304" t="s">
        <v>329</v>
      </c>
      <c r="D195" s="304" t="s">
        <v>222</v>
      </c>
      <c r="E195" s="305" t="s">
        <v>1894</v>
      </c>
      <c r="F195" s="306" t="s">
        <v>1895</v>
      </c>
      <c r="G195" s="307" t="s">
        <v>225</v>
      </c>
      <c r="H195" s="308">
        <v>64.625</v>
      </c>
      <c r="I195" s="308">
        <v>0</v>
      </c>
      <c r="J195" s="308">
        <f>ROUND(I195*H195,3)</f>
        <v>0</v>
      </c>
      <c r="K195" s="309"/>
      <c r="L195" s="228"/>
      <c r="M195" s="310" t="s">
        <v>1</v>
      </c>
      <c r="N195" s="311" t="s">
        <v>38</v>
      </c>
      <c r="O195" s="312">
        <v>0</v>
      </c>
      <c r="P195" s="312">
        <f>O195*H195</f>
        <v>0</v>
      </c>
      <c r="Q195" s="312">
        <v>0</v>
      </c>
      <c r="R195" s="312">
        <f>Q195*H195</f>
        <v>0</v>
      </c>
      <c r="S195" s="312">
        <v>0</v>
      </c>
      <c r="T195" s="313">
        <f>S195*H195</f>
        <v>0</v>
      </c>
      <c r="AR195" s="314" t="s">
        <v>321</v>
      </c>
      <c r="AT195" s="314" t="s">
        <v>222</v>
      </c>
      <c r="AU195" s="314" t="s">
        <v>84</v>
      </c>
      <c r="AY195" s="220" t="s">
        <v>219</v>
      </c>
      <c r="BE195" s="315">
        <f>IF(N195="základná",J195,0)</f>
        <v>0</v>
      </c>
      <c r="BF195" s="315">
        <f>IF(N195="znížená",J195,0)</f>
        <v>0</v>
      </c>
      <c r="BG195" s="315">
        <f>IF(N195="zákl. prenesená",J195,0)</f>
        <v>0</v>
      </c>
      <c r="BH195" s="315">
        <f>IF(N195="zníž. prenesená",J195,0)</f>
        <v>0</v>
      </c>
      <c r="BI195" s="315">
        <f>IF(N195="nulová",J195,0)</f>
        <v>0</v>
      </c>
      <c r="BJ195" s="220" t="s">
        <v>84</v>
      </c>
      <c r="BK195" s="316">
        <f>ROUND(I195*H195,3)</f>
        <v>0</v>
      </c>
      <c r="BL195" s="220" t="s">
        <v>321</v>
      </c>
      <c r="BM195" s="314" t="s">
        <v>2515</v>
      </c>
    </row>
    <row r="196" spans="2:65" s="325" customFormat="1" x14ac:dyDescent="0.2">
      <c r="B196" s="326"/>
      <c r="D196" s="319" t="s">
        <v>228</v>
      </c>
      <c r="E196" s="327" t="s">
        <v>1</v>
      </c>
      <c r="F196" s="328" t="s">
        <v>2516</v>
      </c>
      <c r="H196" s="329">
        <v>49.5</v>
      </c>
      <c r="L196" s="326"/>
      <c r="M196" s="330"/>
      <c r="N196" s="331"/>
      <c r="O196" s="331"/>
      <c r="P196" s="331"/>
      <c r="Q196" s="331"/>
      <c r="R196" s="331"/>
      <c r="S196" s="331"/>
      <c r="T196" s="332"/>
      <c r="AT196" s="327" t="s">
        <v>228</v>
      </c>
      <c r="AU196" s="327" t="s">
        <v>84</v>
      </c>
      <c r="AV196" s="325" t="s">
        <v>84</v>
      </c>
      <c r="AW196" s="325" t="s">
        <v>28</v>
      </c>
      <c r="AX196" s="325" t="s">
        <v>72</v>
      </c>
      <c r="AY196" s="327" t="s">
        <v>219</v>
      </c>
    </row>
    <row r="197" spans="2:65" s="325" customFormat="1" x14ac:dyDescent="0.2">
      <c r="B197" s="326"/>
      <c r="D197" s="319" t="s">
        <v>228</v>
      </c>
      <c r="E197" s="327" t="s">
        <v>1</v>
      </c>
      <c r="F197" s="328" t="s">
        <v>2517</v>
      </c>
      <c r="H197" s="329">
        <v>15.125</v>
      </c>
      <c r="L197" s="326"/>
      <c r="M197" s="330"/>
      <c r="N197" s="331"/>
      <c r="O197" s="331"/>
      <c r="P197" s="331"/>
      <c r="Q197" s="331"/>
      <c r="R197" s="331"/>
      <c r="S197" s="331"/>
      <c r="T197" s="332"/>
      <c r="AT197" s="327" t="s">
        <v>228</v>
      </c>
      <c r="AU197" s="327" t="s">
        <v>84</v>
      </c>
      <c r="AV197" s="325" t="s">
        <v>84</v>
      </c>
      <c r="AW197" s="325" t="s">
        <v>28</v>
      </c>
      <c r="AX197" s="325" t="s">
        <v>72</v>
      </c>
      <c r="AY197" s="327" t="s">
        <v>219</v>
      </c>
    </row>
    <row r="198" spans="2:65" s="333" customFormat="1" x14ac:dyDescent="0.2">
      <c r="B198" s="334"/>
      <c r="D198" s="319" t="s">
        <v>228</v>
      </c>
      <c r="E198" s="335" t="s">
        <v>1</v>
      </c>
      <c r="F198" s="336" t="s">
        <v>248</v>
      </c>
      <c r="H198" s="337">
        <v>64.625</v>
      </c>
      <c r="L198" s="334"/>
      <c r="M198" s="338"/>
      <c r="N198" s="339"/>
      <c r="O198" s="339"/>
      <c r="P198" s="339"/>
      <c r="Q198" s="339"/>
      <c r="R198" s="339"/>
      <c r="S198" s="339"/>
      <c r="T198" s="340"/>
      <c r="AT198" s="335" t="s">
        <v>228</v>
      </c>
      <c r="AU198" s="335" t="s">
        <v>84</v>
      </c>
      <c r="AV198" s="333" t="s">
        <v>226</v>
      </c>
      <c r="AW198" s="333" t="s">
        <v>28</v>
      </c>
      <c r="AX198" s="333" t="s">
        <v>79</v>
      </c>
      <c r="AY198" s="335" t="s">
        <v>219</v>
      </c>
    </row>
    <row r="199" spans="2:65" s="290" customFormat="1" ht="22.9" customHeight="1" x14ac:dyDescent="0.2">
      <c r="B199" s="291"/>
      <c r="D199" s="292" t="s">
        <v>71</v>
      </c>
      <c r="E199" s="301" t="s">
        <v>2518</v>
      </c>
      <c r="F199" s="301" t="s">
        <v>2519</v>
      </c>
      <c r="J199" s="302">
        <f>BK199</f>
        <v>0</v>
      </c>
      <c r="L199" s="291"/>
      <c r="M199" s="295"/>
      <c r="N199" s="296"/>
      <c r="O199" s="296"/>
      <c r="P199" s="297">
        <f>SUM(P200:P202)</f>
        <v>78.041600000000017</v>
      </c>
      <c r="Q199" s="296"/>
      <c r="R199" s="297">
        <f>SUM(R200:R202)</f>
        <v>0</v>
      </c>
      <c r="S199" s="296"/>
      <c r="T199" s="298">
        <f>SUM(T200:T202)</f>
        <v>1.0452000000000001</v>
      </c>
      <c r="AR199" s="292" t="s">
        <v>84</v>
      </c>
      <c r="AT199" s="299" t="s">
        <v>71</v>
      </c>
      <c r="AU199" s="299" t="s">
        <v>79</v>
      </c>
      <c r="AY199" s="292" t="s">
        <v>219</v>
      </c>
      <c r="BK199" s="300">
        <f>SUM(BK200:BK202)</f>
        <v>0</v>
      </c>
    </row>
    <row r="200" spans="2:65" s="227" customFormat="1" ht="22.15" customHeight="1" x14ac:dyDescent="0.2">
      <c r="B200" s="303"/>
      <c r="C200" s="304" t="s">
        <v>335</v>
      </c>
      <c r="D200" s="304" t="s">
        <v>222</v>
      </c>
      <c r="E200" s="305" t="s">
        <v>2520</v>
      </c>
      <c r="F200" s="306" t="s">
        <v>2521</v>
      </c>
      <c r="G200" s="307" t="s">
        <v>225</v>
      </c>
      <c r="H200" s="308">
        <v>69.680000000000007</v>
      </c>
      <c r="I200" s="308">
        <v>0</v>
      </c>
      <c r="J200" s="308">
        <f>ROUND(I200*H200,3)</f>
        <v>0</v>
      </c>
      <c r="K200" s="309"/>
      <c r="L200" s="228"/>
      <c r="M200" s="310" t="s">
        <v>1</v>
      </c>
      <c r="N200" s="311" t="s">
        <v>38</v>
      </c>
      <c r="O200" s="312">
        <v>1.1200000000000001</v>
      </c>
      <c r="P200" s="312">
        <f>O200*H200</f>
        <v>78.041600000000017</v>
      </c>
      <c r="Q200" s="312">
        <v>0</v>
      </c>
      <c r="R200" s="312">
        <f>Q200*H200</f>
        <v>0</v>
      </c>
      <c r="S200" s="312">
        <v>1.4999999999999999E-2</v>
      </c>
      <c r="T200" s="313">
        <f>S200*H200</f>
        <v>1.0452000000000001</v>
      </c>
      <c r="AR200" s="314" t="s">
        <v>321</v>
      </c>
      <c r="AT200" s="314" t="s">
        <v>222</v>
      </c>
      <c r="AU200" s="314" t="s">
        <v>84</v>
      </c>
      <c r="AY200" s="220" t="s">
        <v>219</v>
      </c>
      <c r="BE200" s="315">
        <f>IF(N200="základná",J200,0)</f>
        <v>0</v>
      </c>
      <c r="BF200" s="315">
        <f>IF(N200="znížená",J200,0)</f>
        <v>0</v>
      </c>
      <c r="BG200" s="315">
        <f>IF(N200="zákl. prenesená",J200,0)</f>
        <v>0</v>
      </c>
      <c r="BH200" s="315">
        <f>IF(N200="zníž. prenesená",J200,0)</f>
        <v>0</v>
      </c>
      <c r="BI200" s="315">
        <f>IF(N200="nulová",J200,0)</f>
        <v>0</v>
      </c>
      <c r="BJ200" s="220" t="s">
        <v>84</v>
      </c>
      <c r="BK200" s="316">
        <f>ROUND(I200*H200,3)</f>
        <v>0</v>
      </c>
      <c r="BL200" s="220" t="s">
        <v>321</v>
      </c>
      <c r="BM200" s="314" t="s">
        <v>2522</v>
      </c>
    </row>
    <row r="201" spans="2:65" s="317" customFormat="1" x14ac:dyDescent="0.2">
      <c r="B201" s="318"/>
      <c r="D201" s="319" t="s">
        <v>228</v>
      </c>
      <c r="E201" s="320" t="s">
        <v>1</v>
      </c>
      <c r="F201" s="321" t="s">
        <v>2523</v>
      </c>
      <c r="H201" s="320" t="s">
        <v>1</v>
      </c>
      <c r="L201" s="318"/>
      <c r="M201" s="322"/>
      <c r="N201" s="323"/>
      <c r="O201" s="323"/>
      <c r="P201" s="323"/>
      <c r="Q201" s="323"/>
      <c r="R201" s="323"/>
      <c r="S201" s="323"/>
      <c r="T201" s="324"/>
      <c r="AT201" s="320" t="s">
        <v>228</v>
      </c>
      <c r="AU201" s="320" t="s">
        <v>84</v>
      </c>
      <c r="AV201" s="317" t="s">
        <v>79</v>
      </c>
      <c r="AW201" s="317" t="s">
        <v>28</v>
      </c>
      <c r="AX201" s="317" t="s">
        <v>72</v>
      </c>
      <c r="AY201" s="320" t="s">
        <v>219</v>
      </c>
    </row>
    <row r="202" spans="2:65" s="325" customFormat="1" x14ac:dyDescent="0.2">
      <c r="B202" s="326"/>
      <c r="D202" s="319" t="s">
        <v>228</v>
      </c>
      <c r="E202" s="327" t="s">
        <v>1</v>
      </c>
      <c r="F202" s="328" t="s">
        <v>2524</v>
      </c>
      <c r="H202" s="329">
        <v>69.680000000000007</v>
      </c>
      <c r="L202" s="326"/>
      <c r="M202" s="330"/>
      <c r="N202" s="331"/>
      <c r="O202" s="331"/>
      <c r="P202" s="331"/>
      <c r="Q202" s="331"/>
      <c r="R202" s="331"/>
      <c r="S202" s="331"/>
      <c r="T202" s="332"/>
      <c r="AT202" s="327" t="s">
        <v>228</v>
      </c>
      <c r="AU202" s="327" t="s">
        <v>84</v>
      </c>
      <c r="AV202" s="325" t="s">
        <v>84</v>
      </c>
      <c r="AW202" s="325" t="s">
        <v>28</v>
      </c>
      <c r="AX202" s="325" t="s">
        <v>79</v>
      </c>
      <c r="AY202" s="327" t="s">
        <v>219</v>
      </c>
    </row>
    <row r="203" spans="2:65" s="290" customFormat="1" ht="22.9" customHeight="1" x14ac:dyDescent="0.2">
      <c r="B203" s="291"/>
      <c r="D203" s="292" t="s">
        <v>71</v>
      </c>
      <c r="E203" s="301" t="s">
        <v>339</v>
      </c>
      <c r="F203" s="301" t="s">
        <v>340</v>
      </c>
      <c r="J203" s="302">
        <f>BK203</f>
        <v>0</v>
      </c>
      <c r="L203" s="291"/>
      <c r="M203" s="295"/>
      <c r="N203" s="296"/>
      <c r="O203" s="296"/>
      <c r="P203" s="297">
        <f>SUM(P204:P234)</f>
        <v>39.532649999999997</v>
      </c>
      <c r="Q203" s="296"/>
      <c r="R203" s="297">
        <f>SUM(R204:R234)</f>
        <v>0</v>
      </c>
      <c r="S203" s="296"/>
      <c r="T203" s="298">
        <f>SUM(T204:T234)</f>
        <v>0.21618999999999999</v>
      </c>
      <c r="AR203" s="292" t="s">
        <v>84</v>
      </c>
      <c r="AT203" s="299" t="s">
        <v>71</v>
      </c>
      <c r="AU203" s="299" t="s">
        <v>79</v>
      </c>
      <c r="AY203" s="292" t="s">
        <v>219</v>
      </c>
      <c r="BK203" s="300">
        <f>SUM(BK204:BK234)</f>
        <v>0</v>
      </c>
    </row>
    <row r="204" spans="2:65" s="227" customFormat="1" ht="14.45" customHeight="1" x14ac:dyDescent="0.2">
      <c r="B204" s="303"/>
      <c r="C204" s="304" t="s">
        <v>321</v>
      </c>
      <c r="D204" s="304" t="s">
        <v>222</v>
      </c>
      <c r="E204" s="305" t="s">
        <v>341</v>
      </c>
      <c r="F204" s="306" t="s">
        <v>342</v>
      </c>
      <c r="G204" s="307" t="s">
        <v>332</v>
      </c>
      <c r="H204" s="308">
        <v>86.09</v>
      </c>
      <c r="I204" s="308">
        <v>0</v>
      </c>
      <c r="J204" s="308">
        <f>ROUND(I204*H204,3)</f>
        <v>0</v>
      </c>
      <c r="K204" s="309"/>
      <c r="L204" s="228"/>
      <c r="M204" s="310" t="s">
        <v>1</v>
      </c>
      <c r="N204" s="311" t="s">
        <v>38</v>
      </c>
      <c r="O204" s="312">
        <v>9.5000000000000001E-2</v>
      </c>
      <c r="P204" s="312">
        <f>O204*H204</f>
        <v>8.1785499999999995</v>
      </c>
      <c r="Q204" s="312">
        <v>0</v>
      </c>
      <c r="R204" s="312">
        <f>Q204*H204</f>
        <v>0</v>
      </c>
      <c r="S204" s="312">
        <v>1E-3</v>
      </c>
      <c r="T204" s="313">
        <f>S204*H204</f>
        <v>8.609E-2</v>
      </c>
      <c r="AR204" s="314" t="s">
        <v>321</v>
      </c>
      <c r="AT204" s="314" t="s">
        <v>222</v>
      </c>
      <c r="AU204" s="314" t="s">
        <v>84</v>
      </c>
      <c r="AY204" s="220" t="s">
        <v>219</v>
      </c>
      <c r="BE204" s="315">
        <f>IF(N204="základná",J204,0)</f>
        <v>0</v>
      </c>
      <c r="BF204" s="315">
        <f>IF(N204="znížená",J204,0)</f>
        <v>0</v>
      </c>
      <c r="BG204" s="315">
        <f>IF(N204="zákl. prenesená",J204,0)</f>
        <v>0</v>
      </c>
      <c r="BH204" s="315">
        <f>IF(N204="zníž. prenesená",J204,0)</f>
        <v>0</v>
      </c>
      <c r="BI204" s="315">
        <f>IF(N204="nulová",J204,0)</f>
        <v>0</v>
      </c>
      <c r="BJ204" s="220" t="s">
        <v>84</v>
      </c>
      <c r="BK204" s="316">
        <f>ROUND(I204*H204,3)</f>
        <v>0</v>
      </c>
      <c r="BL204" s="220" t="s">
        <v>321</v>
      </c>
      <c r="BM204" s="314" t="s">
        <v>343</v>
      </c>
    </row>
    <row r="205" spans="2:65" s="317" customFormat="1" x14ac:dyDescent="0.2">
      <c r="B205" s="318"/>
      <c r="D205" s="319" t="s">
        <v>228</v>
      </c>
      <c r="E205" s="320" t="s">
        <v>1</v>
      </c>
      <c r="F205" s="321" t="s">
        <v>374</v>
      </c>
      <c r="H205" s="320" t="s">
        <v>1</v>
      </c>
      <c r="L205" s="318"/>
      <c r="M205" s="322"/>
      <c r="N205" s="323"/>
      <c r="O205" s="323"/>
      <c r="P205" s="323"/>
      <c r="Q205" s="323"/>
      <c r="R205" s="323"/>
      <c r="S205" s="323"/>
      <c r="T205" s="324"/>
      <c r="AT205" s="320" t="s">
        <v>228</v>
      </c>
      <c r="AU205" s="320" t="s">
        <v>84</v>
      </c>
      <c r="AV205" s="317" t="s">
        <v>79</v>
      </c>
      <c r="AW205" s="317" t="s">
        <v>28</v>
      </c>
      <c r="AX205" s="317" t="s">
        <v>72</v>
      </c>
      <c r="AY205" s="320" t="s">
        <v>219</v>
      </c>
    </row>
    <row r="206" spans="2:65" s="317" customFormat="1" x14ac:dyDescent="0.2">
      <c r="B206" s="318"/>
      <c r="D206" s="319" t="s">
        <v>228</v>
      </c>
      <c r="E206" s="320" t="s">
        <v>1</v>
      </c>
      <c r="F206" s="321" t="s">
        <v>2525</v>
      </c>
      <c r="H206" s="320" t="s">
        <v>1</v>
      </c>
      <c r="L206" s="318"/>
      <c r="M206" s="322"/>
      <c r="N206" s="323"/>
      <c r="O206" s="323"/>
      <c r="P206" s="323"/>
      <c r="Q206" s="323"/>
      <c r="R206" s="323"/>
      <c r="S206" s="323"/>
      <c r="T206" s="324"/>
      <c r="AT206" s="320" t="s">
        <v>228</v>
      </c>
      <c r="AU206" s="320" t="s">
        <v>84</v>
      </c>
      <c r="AV206" s="317" t="s">
        <v>79</v>
      </c>
      <c r="AW206" s="317" t="s">
        <v>28</v>
      </c>
      <c r="AX206" s="317" t="s">
        <v>72</v>
      </c>
      <c r="AY206" s="320" t="s">
        <v>219</v>
      </c>
    </row>
    <row r="207" spans="2:65" s="325" customFormat="1" x14ac:dyDescent="0.2">
      <c r="B207" s="326"/>
      <c r="D207" s="319" t="s">
        <v>228</v>
      </c>
      <c r="E207" s="327" t="s">
        <v>1</v>
      </c>
      <c r="F207" s="328" t="s">
        <v>2526</v>
      </c>
      <c r="H207" s="329">
        <v>11.62</v>
      </c>
      <c r="L207" s="326"/>
      <c r="M207" s="330"/>
      <c r="N207" s="331"/>
      <c r="O207" s="331"/>
      <c r="P207" s="331"/>
      <c r="Q207" s="331"/>
      <c r="R207" s="331"/>
      <c r="S207" s="331"/>
      <c r="T207" s="332"/>
      <c r="AT207" s="327" t="s">
        <v>228</v>
      </c>
      <c r="AU207" s="327" t="s">
        <v>84</v>
      </c>
      <c r="AV207" s="325" t="s">
        <v>84</v>
      </c>
      <c r="AW207" s="325" t="s">
        <v>28</v>
      </c>
      <c r="AX207" s="325" t="s">
        <v>72</v>
      </c>
      <c r="AY207" s="327" t="s">
        <v>219</v>
      </c>
    </row>
    <row r="208" spans="2:65" s="325" customFormat="1" x14ac:dyDescent="0.2">
      <c r="B208" s="326"/>
      <c r="D208" s="319" t="s">
        <v>228</v>
      </c>
      <c r="E208" s="327" t="s">
        <v>1</v>
      </c>
      <c r="F208" s="328" t="s">
        <v>2527</v>
      </c>
      <c r="H208" s="329">
        <v>-1.68</v>
      </c>
      <c r="L208" s="326"/>
      <c r="M208" s="330"/>
      <c r="N208" s="331"/>
      <c r="O208" s="331"/>
      <c r="P208" s="331"/>
      <c r="Q208" s="331"/>
      <c r="R208" s="331"/>
      <c r="S208" s="331"/>
      <c r="T208" s="332"/>
      <c r="AT208" s="327" t="s">
        <v>228</v>
      </c>
      <c r="AU208" s="327" t="s">
        <v>84</v>
      </c>
      <c r="AV208" s="325" t="s">
        <v>84</v>
      </c>
      <c r="AW208" s="325" t="s">
        <v>28</v>
      </c>
      <c r="AX208" s="325" t="s">
        <v>72</v>
      </c>
      <c r="AY208" s="327" t="s">
        <v>219</v>
      </c>
    </row>
    <row r="209" spans="2:51" s="317" customFormat="1" x14ac:dyDescent="0.2">
      <c r="B209" s="318"/>
      <c r="D209" s="319" t="s">
        <v>228</v>
      </c>
      <c r="E209" s="320" t="s">
        <v>1</v>
      </c>
      <c r="F209" s="321" t="s">
        <v>2528</v>
      </c>
      <c r="H209" s="320" t="s">
        <v>1</v>
      </c>
      <c r="L209" s="318"/>
      <c r="M209" s="322"/>
      <c r="N209" s="323"/>
      <c r="O209" s="323"/>
      <c r="P209" s="323"/>
      <c r="Q209" s="323"/>
      <c r="R209" s="323"/>
      <c r="S209" s="323"/>
      <c r="T209" s="324"/>
      <c r="AT209" s="320" t="s">
        <v>228</v>
      </c>
      <c r="AU209" s="320" t="s">
        <v>84</v>
      </c>
      <c r="AV209" s="317" t="s">
        <v>79</v>
      </c>
      <c r="AW209" s="317" t="s">
        <v>28</v>
      </c>
      <c r="AX209" s="317" t="s">
        <v>72</v>
      </c>
      <c r="AY209" s="320" t="s">
        <v>219</v>
      </c>
    </row>
    <row r="210" spans="2:51" s="325" customFormat="1" x14ac:dyDescent="0.2">
      <c r="B210" s="326"/>
      <c r="D210" s="319" t="s">
        <v>228</v>
      </c>
      <c r="E210" s="327" t="s">
        <v>1</v>
      </c>
      <c r="F210" s="328" t="s">
        <v>2529</v>
      </c>
      <c r="H210" s="329">
        <v>4.34</v>
      </c>
      <c r="L210" s="326"/>
      <c r="M210" s="330"/>
      <c r="N210" s="331"/>
      <c r="O210" s="331"/>
      <c r="P210" s="331"/>
      <c r="Q210" s="331"/>
      <c r="R210" s="331"/>
      <c r="S210" s="331"/>
      <c r="T210" s="332"/>
      <c r="AT210" s="327" t="s">
        <v>228</v>
      </c>
      <c r="AU210" s="327" t="s">
        <v>84</v>
      </c>
      <c r="AV210" s="325" t="s">
        <v>84</v>
      </c>
      <c r="AW210" s="325" t="s">
        <v>28</v>
      </c>
      <c r="AX210" s="325" t="s">
        <v>72</v>
      </c>
      <c r="AY210" s="327" t="s">
        <v>219</v>
      </c>
    </row>
    <row r="211" spans="2:51" s="325" customFormat="1" x14ac:dyDescent="0.2">
      <c r="B211" s="326"/>
      <c r="D211" s="319" t="s">
        <v>228</v>
      </c>
      <c r="E211" s="327" t="s">
        <v>1</v>
      </c>
      <c r="F211" s="328" t="s">
        <v>2527</v>
      </c>
      <c r="H211" s="329">
        <v>-1.68</v>
      </c>
      <c r="L211" s="326"/>
      <c r="M211" s="330"/>
      <c r="N211" s="331"/>
      <c r="O211" s="331"/>
      <c r="P211" s="331"/>
      <c r="Q211" s="331"/>
      <c r="R211" s="331"/>
      <c r="S211" s="331"/>
      <c r="T211" s="332"/>
      <c r="AT211" s="327" t="s">
        <v>228</v>
      </c>
      <c r="AU211" s="327" t="s">
        <v>84</v>
      </c>
      <c r="AV211" s="325" t="s">
        <v>84</v>
      </c>
      <c r="AW211" s="325" t="s">
        <v>28</v>
      </c>
      <c r="AX211" s="325" t="s">
        <v>72</v>
      </c>
      <c r="AY211" s="327" t="s">
        <v>219</v>
      </c>
    </row>
    <row r="212" spans="2:51" s="317" customFormat="1" x14ac:dyDescent="0.2">
      <c r="B212" s="318"/>
      <c r="D212" s="319" t="s">
        <v>228</v>
      </c>
      <c r="E212" s="320" t="s">
        <v>1</v>
      </c>
      <c r="F212" s="321" t="s">
        <v>2530</v>
      </c>
      <c r="H212" s="320" t="s">
        <v>1</v>
      </c>
      <c r="L212" s="318"/>
      <c r="M212" s="322"/>
      <c r="N212" s="323"/>
      <c r="O212" s="323"/>
      <c r="P212" s="323"/>
      <c r="Q212" s="323"/>
      <c r="R212" s="323"/>
      <c r="S212" s="323"/>
      <c r="T212" s="324"/>
      <c r="AT212" s="320" t="s">
        <v>228</v>
      </c>
      <c r="AU212" s="320" t="s">
        <v>84</v>
      </c>
      <c r="AV212" s="317" t="s">
        <v>79</v>
      </c>
      <c r="AW212" s="317" t="s">
        <v>28</v>
      </c>
      <c r="AX212" s="317" t="s">
        <v>72</v>
      </c>
      <c r="AY212" s="320" t="s">
        <v>219</v>
      </c>
    </row>
    <row r="213" spans="2:51" s="325" customFormat="1" x14ac:dyDescent="0.2">
      <c r="B213" s="326"/>
      <c r="D213" s="319" t="s">
        <v>228</v>
      </c>
      <c r="E213" s="327" t="s">
        <v>1</v>
      </c>
      <c r="F213" s="328" t="s">
        <v>2531</v>
      </c>
      <c r="H213" s="329">
        <v>20.98</v>
      </c>
      <c r="L213" s="326"/>
      <c r="M213" s="330"/>
      <c r="N213" s="331"/>
      <c r="O213" s="331"/>
      <c r="P213" s="331"/>
      <c r="Q213" s="331"/>
      <c r="R213" s="331"/>
      <c r="S213" s="331"/>
      <c r="T213" s="332"/>
      <c r="AT213" s="327" t="s">
        <v>228</v>
      </c>
      <c r="AU213" s="327" t="s">
        <v>84</v>
      </c>
      <c r="AV213" s="325" t="s">
        <v>84</v>
      </c>
      <c r="AW213" s="325" t="s">
        <v>28</v>
      </c>
      <c r="AX213" s="325" t="s">
        <v>72</v>
      </c>
      <c r="AY213" s="327" t="s">
        <v>219</v>
      </c>
    </row>
    <row r="214" spans="2:51" s="325" customFormat="1" x14ac:dyDescent="0.2">
      <c r="B214" s="326"/>
      <c r="D214" s="319" t="s">
        <v>228</v>
      </c>
      <c r="E214" s="327" t="s">
        <v>1</v>
      </c>
      <c r="F214" s="328" t="s">
        <v>2532</v>
      </c>
      <c r="H214" s="329">
        <v>-5.18</v>
      </c>
      <c r="L214" s="326"/>
      <c r="M214" s="330"/>
      <c r="N214" s="331"/>
      <c r="O214" s="331"/>
      <c r="P214" s="331"/>
      <c r="Q214" s="331"/>
      <c r="R214" s="331"/>
      <c r="S214" s="331"/>
      <c r="T214" s="332"/>
      <c r="AT214" s="327" t="s">
        <v>228</v>
      </c>
      <c r="AU214" s="327" t="s">
        <v>84</v>
      </c>
      <c r="AV214" s="325" t="s">
        <v>84</v>
      </c>
      <c r="AW214" s="325" t="s">
        <v>28</v>
      </c>
      <c r="AX214" s="325" t="s">
        <v>72</v>
      </c>
      <c r="AY214" s="327" t="s">
        <v>219</v>
      </c>
    </row>
    <row r="215" spans="2:51" s="317" customFormat="1" x14ac:dyDescent="0.2">
      <c r="B215" s="318"/>
      <c r="D215" s="319" t="s">
        <v>228</v>
      </c>
      <c r="E215" s="320" t="s">
        <v>1</v>
      </c>
      <c r="F215" s="321" t="s">
        <v>2533</v>
      </c>
      <c r="H215" s="320" t="s">
        <v>1</v>
      </c>
      <c r="L215" s="318"/>
      <c r="M215" s="322"/>
      <c r="N215" s="323"/>
      <c r="O215" s="323"/>
      <c r="P215" s="323"/>
      <c r="Q215" s="323"/>
      <c r="R215" s="323"/>
      <c r="S215" s="323"/>
      <c r="T215" s="324"/>
      <c r="AT215" s="320" t="s">
        <v>228</v>
      </c>
      <c r="AU215" s="320" t="s">
        <v>84</v>
      </c>
      <c r="AV215" s="317" t="s">
        <v>79</v>
      </c>
      <c r="AW215" s="317" t="s">
        <v>28</v>
      </c>
      <c r="AX215" s="317" t="s">
        <v>72</v>
      </c>
      <c r="AY215" s="320" t="s">
        <v>219</v>
      </c>
    </row>
    <row r="216" spans="2:51" s="325" customFormat="1" x14ac:dyDescent="0.2">
      <c r="B216" s="326"/>
      <c r="D216" s="319" t="s">
        <v>228</v>
      </c>
      <c r="E216" s="327" t="s">
        <v>1</v>
      </c>
      <c r="F216" s="328" t="s">
        <v>2534</v>
      </c>
      <c r="H216" s="329">
        <v>7.3250000000000002</v>
      </c>
      <c r="L216" s="326"/>
      <c r="M216" s="330"/>
      <c r="N216" s="331"/>
      <c r="O216" s="331"/>
      <c r="P216" s="331"/>
      <c r="Q216" s="331"/>
      <c r="R216" s="331"/>
      <c r="S216" s="331"/>
      <c r="T216" s="332"/>
      <c r="AT216" s="327" t="s">
        <v>228</v>
      </c>
      <c r="AU216" s="327" t="s">
        <v>84</v>
      </c>
      <c r="AV216" s="325" t="s">
        <v>84</v>
      </c>
      <c r="AW216" s="325" t="s">
        <v>28</v>
      </c>
      <c r="AX216" s="325" t="s">
        <v>72</v>
      </c>
      <c r="AY216" s="327" t="s">
        <v>219</v>
      </c>
    </row>
    <row r="217" spans="2:51" s="325" customFormat="1" x14ac:dyDescent="0.2">
      <c r="B217" s="326"/>
      <c r="D217" s="319" t="s">
        <v>228</v>
      </c>
      <c r="E217" s="327" t="s">
        <v>1</v>
      </c>
      <c r="F217" s="328" t="s">
        <v>2535</v>
      </c>
      <c r="H217" s="329">
        <v>-0.9</v>
      </c>
      <c r="L217" s="326"/>
      <c r="M217" s="330"/>
      <c r="N217" s="331"/>
      <c r="O217" s="331"/>
      <c r="P217" s="331"/>
      <c r="Q217" s="331"/>
      <c r="R217" s="331"/>
      <c r="S217" s="331"/>
      <c r="T217" s="332"/>
      <c r="AT217" s="327" t="s">
        <v>228</v>
      </c>
      <c r="AU217" s="327" t="s">
        <v>84</v>
      </c>
      <c r="AV217" s="325" t="s">
        <v>84</v>
      </c>
      <c r="AW217" s="325" t="s">
        <v>28</v>
      </c>
      <c r="AX217" s="325" t="s">
        <v>72</v>
      </c>
      <c r="AY217" s="327" t="s">
        <v>219</v>
      </c>
    </row>
    <row r="218" spans="2:51" s="317" customFormat="1" x14ac:dyDescent="0.2">
      <c r="B218" s="318"/>
      <c r="D218" s="319" t="s">
        <v>228</v>
      </c>
      <c r="E218" s="320" t="s">
        <v>1</v>
      </c>
      <c r="F218" s="321" t="s">
        <v>2536</v>
      </c>
      <c r="H218" s="320" t="s">
        <v>1</v>
      </c>
      <c r="L218" s="318"/>
      <c r="M218" s="322"/>
      <c r="N218" s="323"/>
      <c r="O218" s="323"/>
      <c r="P218" s="323"/>
      <c r="Q218" s="323"/>
      <c r="R218" s="323"/>
      <c r="S218" s="323"/>
      <c r="T218" s="324"/>
      <c r="AT218" s="320" t="s">
        <v>228</v>
      </c>
      <c r="AU218" s="320" t="s">
        <v>84</v>
      </c>
      <c r="AV218" s="317" t="s">
        <v>79</v>
      </c>
      <c r="AW218" s="317" t="s">
        <v>28</v>
      </c>
      <c r="AX218" s="317" t="s">
        <v>72</v>
      </c>
      <c r="AY218" s="320" t="s">
        <v>219</v>
      </c>
    </row>
    <row r="219" spans="2:51" s="325" customFormat="1" x14ac:dyDescent="0.2">
      <c r="B219" s="326"/>
      <c r="D219" s="319" t="s">
        <v>228</v>
      </c>
      <c r="E219" s="327" t="s">
        <v>1</v>
      </c>
      <c r="F219" s="328" t="s">
        <v>2537</v>
      </c>
      <c r="H219" s="329">
        <v>10.725</v>
      </c>
      <c r="L219" s="326"/>
      <c r="M219" s="330"/>
      <c r="N219" s="331"/>
      <c r="O219" s="331"/>
      <c r="P219" s="331"/>
      <c r="Q219" s="331"/>
      <c r="R219" s="331"/>
      <c r="S219" s="331"/>
      <c r="T219" s="332"/>
      <c r="AT219" s="327" t="s">
        <v>228</v>
      </c>
      <c r="AU219" s="327" t="s">
        <v>84</v>
      </c>
      <c r="AV219" s="325" t="s">
        <v>84</v>
      </c>
      <c r="AW219" s="325" t="s">
        <v>28</v>
      </c>
      <c r="AX219" s="325" t="s">
        <v>72</v>
      </c>
      <c r="AY219" s="327" t="s">
        <v>219</v>
      </c>
    </row>
    <row r="220" spans="2:51" s="325" customFormat="1" x14ac:dyDescent="0.2">
      <c r="B220" s="326"/>
      <c r="D220" s="319" t="s">
        <v>228</v>
      </c>
      <c r="E220" s="327" t="s">
        <v>1</v>
      </c>
      <c r="F220" s="328" t="s">
        <v>2538</v>
      </c>
      <c r="H220" s="329">
        <v>-2.5</v>
      </c>
      <c r="L220" s="326"/>
      <c r="M220" s="330"/>
      <c r="N220" s="331"/>
      <c r="O220" s="331"/>
      <c r="P220" s="331"/>
      <c r="Q220" s="331"/>
      <c r="R220" s="331"/>
      <c r="S220" s="331"/>
      <c r="T220" s="332"/>
      <c r="AT220" s="327" t="s">
        <v>228</v>
      </c>
      <c r="AU220" s="327" t="s">
        <v>84</v>
      </c>
      <c r="AV220" s="325" t="s">
        <v>84</v>
      </c>
      <c r="AW220" s="325" t="s">
        <v>28</v>
      </c>
      <c r="AX220" s="325" t="s">
        <v>72</v>
      </c>
      <c r="AY220" s="327" t="s">
        <v>219</v>
      </c>
    </row>
    <row r="221" spans="2:51" s="317" customFormat="1" x14ac:dyDescent="0.2">
      <c r="B221" s="318"/>
      <c r="D221" s="319" t="s">
        <v>228</v>
      </c>
      <c r="E221" s="320" t="s">
        <v>1</v>
      </c>
      <c r="F221" s="321" t="s">
        <v>2539</v>
      </c>
      <c r="H221" s="320" t="s">
        <v>1</v>
      </c>
      <c r="L221" s="318"/>
      <c r="M221" s="322"/>
      <c r="N221" s="323"/>
      <c r="O221" s="323"/>
      <c r="P221" s="323"/>
      <c r="Q221" s="323"/>
      <c r="R221" s="323"/>
      <c r="S221" s="323"/>
      <c r="T221" s="324"/>
      <c r="AT221" s="320" t="s">
        <v>228</v>
      </c>
      <c r="AU221" s="320" t="s">
        <v>84</v>
      </c>
      <c r="AV221" s="317" t="s">
        <v>79</v>
      </c>
      <c r="AW221" s="317" t="s">
        <v>28</v>
      </c>
      <c r="AX221" s="317" t="s">
        <v>72</v>
      </c>
      <c r="AY221" s="320" t="s">
        <v>219</v>
      </c>
    </row>
    <row r="222" spans="2:51" s="325" customFormat="1" x14ac:dyDescent="0.2">
      <c r="B222" s="326"/>
      <c r="D222" s="319" t="s">
        <v>228</v>
      </c>
      <c r="E222" s="327" t="s">
        <v>1</v>
      </c>
      <c r="F222" s="328" t="s">
        <v>2540</v>
      </c>
      <c r="H222" s="329">
        <v>3.5</v>
      </c>
      <c r="L222" s="326"/>
      <c r="M222" s="330"/>
      <c r="N222" s="331"/>
      <c r="O222" s="331"/>
      <c r="P222" s="331"/>
      <c r="Q222" s="331"/>
      <c r="R222" s="331"/>
      <c r="S222" s="331"/>
      <c r="T222" s="332"/>
      <c r="AT222" s="327" t="s">
        <v>228</v>
      </c>
      <c r="AU222" s="327" t="s">
        <v>84</v>
      </c>
      <c r="AV222" s="325" t="s">
        <v>84</v>
      </c>
      <c r="AW222" s="325" t="s">
        <v>28</v>
      </c>
      <c r="AX222" s="325" t="s">
        <v>72</v>
      </c>
      <c r="AY222" s="327" t="s">
        <v>219</v>
      </c>
    </row>
    <row r="223" spans="2:51" s="325" customFormat="1" x14ac:dyDescent="0.2">
      <c r="B223" s="326"/>
      <c r="D223" s="319" t="s">
        <v>228</v>
      </c>
      <c r="E223" s="327" t="s">
        <v>1</v>
      </c>
      <c r="F223" s="328" t="s">
        <v>2535</v>
      </c>
      <c r="H223" s="329">
        <v>-0.9</v>
      </c>
      <c r="L223" s="326"/>
      <c r="M223" s="330"/>
      <c r="N223" s="331"/>
      <c r="O223" s="331"/>
      <c r="P223" s="331"/>
      <c r="Q223" s="331"/>
      <c r="R223" s="331"/>
      <c r="S223" s="331"/>
      <c r="T223" s="332"/>
      <c r="AT223" s="327" t="s">
        <v>228</v>
      </c>
      <c r="AU223" s="327" t="s">
        <v>84</v>
      </c>
      <c r="AV223" s="325" t="s">
        <v>84</v>
      </c>
      <c r="AW223" s="325" t="s">
        <v>28</v>
      </c>
      <c r="AX223" s="325" t="s">
        <v>72</v>
      </c>
      <c r="AY223" s="327" t="s">
        <v>219</v>
      </c>
    </row>
    <row r="224" spans="2:51" s="317" customFormat="1" x14ac:dyDescent="0.2">
      <c r="B224" s="318"/>
      <c r="D224" s="319" t="s">
        <v>228</v>
      </c>
      <c r="E224" s="320" t="s">
        <v>1</v>
      </c>
      <c r="F224" s="321" t="s">
        <v>2541</v>
      </c>
      <c r="H224" s="320" t="s">
        <v>1</v>
      </c>
      <c r="L224" s="318"/>
      <c r="M224" s="322"/>
      <c r="N224" s="323"/>
      <c r="O224" s="323"/>
      <c r="P224" s="323"/>
      <c r="Q224" s="323"/>
      <c r="R224" s="323"/>
      <c r="S224" s="323"/>
      <c r="T224" s="324"/>
      <c r="AT224" s="320" t="s">
        <v>228</v>
      </c>
      <c r="AU224" s="320" t="s">
        <v>84</v>
      </c>
      <c r="AV224" s="317" t="s">
        <v>79</v>
      </c>
      <c r="AW224" s="317" t="s">
        <v>28</v>
      </c>
      <c r="AX224" s="317" t="s">
        <v>72</v>
      </c>
      <c r="AY224" s="320" t="s">
        <v>219</v>
      </c>
    </row>
    <row r="225" spans="2:65" s="325" customFormat="1" x14ac:dyDescent="0.2">
      <c r="B225" s="326"/>
      <c r="D225" s="319" t="s">
        <v>228</v>
      </c>
      <c r="E225" s="327" t="s">
        <v>1</v>
      </c>
      <c r="F225" s="328" t="s">
        <v>2542</v>
      </c>
      <c r="H225" s="329">
        <v>5.5650000000000004</v>
      </c>
      <c r="L225" s="326"/>
      <c r="M225" s="330"/>
      <c r="N225" s="331"/>
      <c r="O225" s="331"/>
      <c r="P225" s="331"/>
      <c r="Q225" s="331"/>
      <c r="R225" s="331"/>
      <c r="S225" s="331"/>
      <c r="T225" s="332"/>
      <c r="AT225" s="327" t="s">
        <v>228</v>
      </c>
      <c r="AU225" s="327" t="s">
        <v>84</v>
      </c>
      <c r="AV225" s="325" t="s">
        <v>84</v>
      </c>
      <c r="AW225" s="325" t="s">
        <v>28</v>
      </c>
      <c r="AX225" s="325" t="s">
        <v>72</v>
      </c>
      <c r="AY225" s="327" t="s">
        <v>219</v>
      </c>
    </row>
    <row r="226" spans="2:65" s="317" customFormat="1" x14ac:dyDescent="0.2">
      <c r="B226" s="318"/>
      <c r="D226" s="319" t="s">
        <v>228</v>
      </c>
      <c r="E226" s="320" t="s">
        <v>1</v>
      </c>
      <c r="F226" s="321" t="s">
        <v>2543</v>
      </c>
      <c r="H226" s="320" t="s">
        <v>1</v>
      </c>
      <c r="L226" s="318"/>
      <c r="M226" s="322"/>
      <c r="N226" s="323"/>
      <c r="O226" s="323"/>
      <c r="P226" s="323"/>
      <c r="Q226" s="323"/>
      <c r="R226" s="323"/>
      <c r="S226" s="323"/>
      <c r="T226" s="324"/>
      <c r="AT226" s="320" t="s">
        <v>228</v>
      </c>
      <c r="AU226" s="320" t="s">
        <v>84</v>
      </c>
      <c r="AV226" s="317" t="s">
        <v>79</v>
      </c>
      <c r="AW226" s="317" t="s">
        <v>28</v>
      </c>
      <c r="AX226" s="317" t="s">
        <v>72</v>
      </c>
      <c r="AY226" s="320" t="s">
        <v>219</v>
      </c>
    </row>
    <row r="227" spans="2:65" s="325" customFormat="1" x14ac:dyDescent="0.2">
      <c r="B227" s="326"/>
      <c r="D227" s="319" t="s">
        <v>228</v>
      </c>
      <c r="E227" s="327" t="s">
        <v>1</v>
      </c>
      <c r="F227" s="328" t="s">
        <v>2544</v>
      </c>
      <c r="H227" s="329">
        <v>43.2</v>
      </c>
      <c r="L227" s="326"/>
      <c r="M227" s="330"/>
      <c r="N227" s="331"/>
      <c r="O227" s="331"/>
      <c r="P227" s="331"/>
      <c r="Q227" s="331"/>
      <c r="R227" s="331"/>
      <c r="S227" s="331"/>
      <c r="T227" s="332"/>
      <c r="AT227" s="327" t="s">
        <v>228</v>
      </c>
      <c r="AU227" s="327" t="s">
        <v>84</v>
      </c>
      <c r="AV227" s="325" t="s">
        <v>84</v>
      </c>
      <c r="AW227" s="325" t="s">
        <v>28</v>
      </c>
      <c r="AX227" s="325" t="s">
        <v>72</v>
      </c>
      <c r="AY227" s="327" t="s">
        <v>219</v>
      </c>
    </row>
    <row r="228" spans="2:65" s="325" customFormat="1" x14ac:dyDescent="0.2">
      <c r="B228" s="326"/>
      <c r="D228" s="319" t="s">
        <v>228</v>
      </c>
      <c r="E228" s="327" t="s">
        <v>1</v>
      </c>
      <c r="F228" s="328" t="s">
        <v>2545</v>
      </c>
      <c r="H228" s="329">
        <v>-8.3249999999999993</v>
      </c>
      <c r="L228" s="326"/>
      <c r="M228" s="330"/>
      <c r="N228" s="331"/>
      <c r="O228" s="331"/>
      <c r="P228" s="331"/>
      <c r="Q228" s="331"/>
      <c r="R228" s="331"/>
      <c r="S228" s="331"/>
      <c r="T228" s="332"/>
      <c r="AT228" s="327" t="s">
        <v>228</v>
      </c>
      <c r="AU228" s="327" t="s">
        <v>84</v>
      </c>
      <c r="AV228" s="325" t="s">
        <v>84</v>
      </c>
      <c r="AW228" s="325" t="s">
        <v>28</v>
      </c>
      <c r="AX228" s="325" t="s">
        <v>72</v>
      </c>
      <c r="AY228" s="327" t="s">
        <v>219</v>
      </c>
    </row>
    <row r="229" spans="2:65" s="341" customFormat="1" x14ac:dyDescent="0.2">
      <c r="B229" s="342"/>
      <c r="D229" s="319" t="s">
        <v>228</v>
      </c>
      <c r="E229" s="343" t="s">
        <v>1</v>
      </c>
      <c r="F229" s="344" t="s">
        <v>241</v>
      </c>
      <c r="H229" s="345">
        <v>86.09</v>
      </c>
      <c r="L229" s="342"/>
      <c r="M229" s="346"/>
      <c r="N229" s="347"/>
      <c r="O229" s="347"/>
      <c r="P229" s="347"/>
      <c r="Q229" s="347"/>
      <c r="R229" s="347"/>
      <c r="S229" s="347"/>
      <c r="T229" s="348"/>
      <c r="AT229" s="343" t="s">
        <v>228</v>
      </c>
      <c r="AU229" s="343" t="s">
        <v>84</v>
      </c>
      <c r="AV229" s="341" t="s">
        <v>89</v>
      </c>
      <c r="AW229" s="341" t="s">
        <v>28</v>
      </c>
      <c r="AX229" s="341" t="s">
        <v>72</v>
      </c>
      <c r="AY229" s="343" t="s">
        <v>219</v>
      </c>
    </row>
    <row r="230" spans="2:65" s="333" customFormat="1" x14ac:dyDescent="0.2">
      <c r="B230" s="334"/>
      <c r="D230" s="319" t="s">
        <v>228</v>
      </c>
      <c r="E230" s="335" t="s">
        <v>1</v>
      </c>
      <c r="F230" s="336" t="s">
        <v>248</v>
      </c>
      <c r="H230" s="337">
        <v>86.09</v>
      </c>
      <c r="L230" s="334"/>
      <c r="M230" s="338"/>
      <c r="N230" s="339"/>
      <c r="O230" s="339"/>
      <c r="P230" s="339"/>
      <c r="Q230" s="339"/>
      <c r="R230" s="339"/>
      <c r="S230" s="339"/>
      <c r="T230" s="340"/>
      <c r="AT230" s="335" t="s">
        <v>228</v>
      </c>
      <c r="AU230" s="335" t="s">
        <v>84</v>
      </c>
      <c r="AV230" s="333" t="s">
        <v>226</v>
      </c>
      <c r="AW230" s="333" t="s">
        <v>28</v>
      </c>
      <c r="AX230" s="333" t="s">
        <v>79</v>
      </c>
      <c r="AY230" s="335" t="s">
        <v>219</v>
      </c>
    </row>
    <row r="231" spans="2:65" s="227" customFormat="1" ht="22.15" customHeight="1" x14ac:dyDescent="0.2">
      <c r="B231" s="303"/>
      <c r="C231" s="304" t="s">
        <v>363</v>
      </c>
      <c r="D231" s="304" t="s">
        <v>222</v>
      </c>
      <c r="E231" s="305" t="s">
        <v>364</v>
      </c>
      <c r="F231" s="306" t="s">
        <v>365</v>
      </c>
      <c r="G231" s="307" t="s">
        <v>225</v>
      </c>
      <c r="H231" s="308">
        <v>130.1</v>
      </c>
      <c r="I231" s="308">
        <v>0</v>
      </c>
      <c r="J231" s="308">
        <f>ROUND(I231*H231,3)</f>
        <v>0</v>
      </c>
      <c r="K231" s="309"/>
      <c r="L231" s="228"/>
      <c r="M231" s="310" t="s">
        <v>1</v>
      </c>
      <c r="N231" s="311" t="s">
        <v>38</v>
      </c>
      <c r="O231" s="312">
        <v>0.24099999999999999</v>
      </c>
      <c r="P231" s="312">
        <f>O231*H231</f>
        <v>31.354099999999999</v>
      </c>
      <c r="Q231" s="312">
        <v>0</v>
      </c>
      <c r="R231" s="312">
        <f>Q231*H231</f>
        <v>0</v>
      </c>
      <c r="S231" s="312">
        <v>1E-3</v>
      </c>
      <c r="T231" s="313">
        <f>S231*H231</f>
        <v>0.13009999999999999</v>
      </c>
      <c r="AR231" s="314" t="s">
        <v>321</v>
      </c>
      <c r="AT231" s="314" t="s">
        <v>222</v>
      </c>
      <c r="AU231" s="314" t="s">
        <v>84</v>
      </c>
      <c r="AY231" s="220" t="s">
        <v>219</v>
      </c>
      <c r="BE231" s="315">
        <f>IF(N231="základná",J231,0)</f>
        <v>0</v>
      </c>
      <c r="BF231" s="315">
        <f>IF(N231="znížená",J231,0)</f>
        <v>0</v>
      </c>
      <c r="BG231" s="315">
        <f>IF(N231="zákl. prenesená",J231,0)</f>
        <v>0</v>
      </c>
      <c r="BH231" s="315">
        <f>IF(N231="zníž. prenesená",J231,0)</f>
        <v>0</v>
      </c>
      <c r="BI231" s="315">
        <f>IF(N231="nulová",J231,0)</f>
        <v>0</v>
      </c>
      <c r="BJ231" s="220" t="s">
        <v>84</v>
      </c>
      <c r="BK231" s="316">
        <f>ROUND(I231*H231,3)</f>
        <v>0</v>
      </c>
      <c r="BL231" s="220" t="s">
        <v>321</v>
      </c>
      <c r="BM231" s="314" t="s">
        <v>366</v>
      </c>
    </row>
    <row r="232" spans="2:65" s="317" customFormat="1" x14ac:dyDescent="0.2">
      <c r="B232" s="318"/>
      <c r="D232" s="319" t="s">
        <v>228</v>
      </c>
      <c r="E232" s="320" t="s">
        <v>1</v>
      </c>
      <c r="F232" s="321" t="s">
        <v>374</v>
      </c>
      <c r="H232" s="320" t="s">
        <v>1</v>
      </c>
      <c r="L232" s="318"/>
      <c r="M232" s="322"/>
      <c r="N232" s="323"/>
      <c r="O232" s="323"/>
      <c r="P232" s="323"/>
      <c r="Q232" s="323"/>
      <c r="R232" s="323"/>
      <c r="S232" s="323"/>
      <c r="T232" s="324"/>
      <c r="AT232" s="320" t="s">
        <v>228</v>
      </c>
      <c r="AU232" s="320" t="s">
        <v>84</v>
      </c>
      <c r="AV232" s="317" t="s">
        <v>79</v>
      </c>
      <c r="AW232" s="317" t="s">
        <v>28</v>
      </c>
      <c r="AX232" s="317" t="s">
        <v>72</v>
      </c>
      <c r="AY232" s="320" t="s">
        <v>219</v>
      </c>
    </row>
    <row r="233" spans="2:65" s="317" customFormat="1" x14ac:dyDescent="0.2">
      <c r="B233" s="318"/>
      <c r="D233" s="319" t="s">
        <v>228</v>
      </c>
      <c r="E233" s="320" t="s">
        <v>1</v>
      </c>
      <c r="F233" s="321" t="s">
        <v>2546</v>
      </c>
      <c r="H233" s="320" t="s">
        <v>1</v>
      </c>
      <c r="L233" s="318"/>
      <c r="M233" s="322"/>
      <c r="N233" s="323"/>
      <c r="O233" s="323"/>
      <c r="P233" s="323"/>
      <c r="Q233" s="323"/>
      <c r="R233" s="323"/>
      <c r="S233" s="323"/>
      <c r="T233" s="324"/>
      <c r="AT233" s="320" t="s">
        <v>228</v>
      </c>
      <c r="AU233" s="320" t="s">
        <v>84</v>
      </c>
      <c r="AV233" s="317" t="s">
        <v>79</v>
      </c>
      <c r="AW233" s="317" t="s">
        <v>28</v>
      </c>
      <c r="AX233" s="317" t="s">
        <v>72</v>
      </c>
      <c r="AY233" s="320" t="s">
        <v>219</v>
      </c>
    </row>
    <row r="234" spans="2:65" s="325" customFormat="1" x14ac:dyDescent="0.2">
      <c r="B234" s="326"/>
      <c r="D234" s="319" t="s">
        <v>228</v>
      </c>
      <c r="E234" s="327" t="s">
        <v>1</v>
      </c>
      <c r="F234" s="328" t="s">
        <v>2547</v>
      </c>
      <c r="H234" s="329">
        <v>130.1</v>
      </c>
      <c r="L234" s="326"/>
      <c r="M234" s="330"/>
      <c r="N234" s="331"/>
      <c r="O234" s="331"/>
      <c r="P234" s="331"/>
      <c r="Q234" s="331"/>
      <c r="R234" s="331"/>
      <c r="S234" s="331"/>
      <c r="T234" s="332"/>
      <c r="AT234" s="327" t="s">
        <v>228</v>
      </c>
      <c r="AU234" s="327" t="s">
        <v>84</v>
      </c>
      <c r="AV234" s="325" t="s">
        <v>84</v>
      </c>
      <c r="AW234" s="325" t="s">
        <v>28</v>
      </c>
      <c r="AX234" s="325" t="s">
        <v>79</v>
      </c>
      <c r="AY234" s="327" t="s">
        <v>219</v>
      </c>
    </row>
    <row r="235" spans="2:65" s="290" customFormat="1" ht="22.9" customHeight="1" x14ac:dyDescent="0.2">
      <c r="B235" s="291"/>
      <c r="D235" s="292" t="s">
        <v>71</v>
      </c>
      <c r="E235" s="301" t="s">
        <v>1944</v>
      </c>
      <c r="F235" s="301" t="s">
        <v>1945</v>
      </c>
      <c r="J235" s="302">
        <f>BK235</f>
        <v>0</v>
      </c>
      <c r="L235" s="291"/>
      <c r="M235" s="295"/>
      <c r="N235" s="296"/>
      <c r="O235" s="296"/>
      <c r="P235" s="297">
        <f>SUM(P236:P239)</f>
        <v>8.0685000000000002</v>
      </c>
      <c r="Q235" s="296"/>
      <c r="R235" s="297">
        <f>SUM(R236:R239)</f>
        <v>0</v>
      </c>
      <c r="S235" s="296"/>
      <c r="T235" s="298">
        <f>SUM(T236:T239)</f>
        <v>0.33618750000000003</v>
      </c>
      <c r="AR235" s="292" t="s">
        <v>84</v>
      </c>
      <c r="AT235" s="299" t="s">
        <v>71</v>
      </c>
      <c r="AU235" s="299" t="s">
        <v>79</v>
      </c>
      <c r="AY235" s="292" t="s">
        <v>219</v>
      </c>
      <c r="BK235" s="300">
        <f>SUM(BK236:BK239)</f>
        <v>0</v>
      </c>
    </row>
    <row r="236" spans="2:65" s="227" customFormat="1" ht="14.45" customHeight="1" x14ac:dyDescent="0.2">
      <c r="B236" s="303"/>
      <c r="C236" s="304" t="s">
        <v>622</v>
      </c>
      <c r="D236" s="304" t="s">
        <v>222</v>
      </c>
      <c r="E236" s="305" t="s">
        <v>1946</v>
      </c>
      <c r="F236" s="306" t="s">
        <v>1947</v>
      </c>
      <c r="G236" s="307" t="s">
        <v>225</v>
      </c>
      <c r="H236" s="308">
        <v>44.825000000000003</v>
      </c>
      <c r="I236" s="308">
        <v>0</v>
      </c>
      <c r="J236" s="308">
        <f>ROUND(I236*H236,3)</f>
        <v>0</v>
      </c>
      <c r="K236" s="309"/>
      <c r="L236" s="228"/>
      <c r="M236" s="310" t="s">
        <v>1</v>
      </c>
      <c r="N236" s="311" t="s">
        <v>38</v>
      </c>
      <c r="O236" s="312">
        <v>0.18</v>
      </c>
      <c r="P236" s="312">
        <f>O236*H236</f>
        <v>8.0685000000000002</v>
      </c>
      <c r="Q236" s="312">
        <v>0</v>
      </c>
      <c r="R236" s="312">
        <f>Q236*H236</f>
        <v>0</v>
      </c>
      <c r="S236" s="312">
        <v>7.4999999999999997E-3</v>
      </c>
      <c r="T236" s="313">
        <f>S236*H236</f>
        <v>0.33618750000000003</v>
      </c>
      <c r="AR236" s="314" t="s">
        <v>321</v>
      </c>
      <c r="AT236" s="314" t="s">
        <v>222</v>
      </c>
      <c r="AU236" s="314" t="s">
        <v>84</v>
      </c>
      <c r="AY236" s="220" t="s">
        <v>219</v>
      </c>
      <c r="BE236" s="315">
        <f>IF(N236="základná",J236,0)</f>
        <v>0</v>
      </c>
      <c r="BF236" s="315">
        <f>IF(N236="znížená",J236,0)</f>
        <v>0</v>
      </c>
      <c r="BG236" s="315">
        <f>IF(N236="zákl. prenesená",J236,0)</f>
        <v>0</v>
      </c>
      <c r="BH236" s="315">
        <f>IF(N236="zníž. prenesená",J236,0)</f>
        <v>0</v>
      </c>
      <c r="BI236" s="315">
        <f>IF(N236="nulová",J236,0)</f>
        <v>0</v>
      </c>
      <c r="BJ236" s="220" t="s">
        <v>84</v>
      </c>
      <c r="BK236" s="316">
        <f>ROUND(I236*H236,3)</f>
        <v>0</v>
      </c>
      <c r="BL236" s="220" t="s">
        <v>321</v>
      </c>
      <c r="BM236" s="314" t="s">
        <v>2548</v>
      </c>
    </row>
    <row r="237" spans="2:65" s="325" customFormat="1" x14ac:dyDescent="0.2">
      <c r="B237" s="326"/>
      <c r="D237" s="319" t="s">
        <v>228</v>
      </c>
      <c r="E237" s="327" t="s">
        <v>1</v>
      </c>
      <c r="F237" s="328" t="s">
        <v>2152</v>
      </c>
      <c r="H237" s="329">
        <v>29.7</v>
      </c>
      <c r="L237" s="326"/>
      <c r="M237" s="330"/>
      <c r="N237" s="331"/>
      <c r="O237" s="331"/>
      <c r="P237" s="331"/>
      <c r="Q237" s="331"/>
      <c r="R237" s="331"/>
      <c r="S237" s="331"/>
      <c r="T237" s="332"/>
      <c r="AT237" s="327" t="s">
        <v>228</v>
      </c>
      <c r="AU237" s="327" t="s">
        <v>84</v>
      </c>
      <c r="AV237" s="325" t="s">
        <v>84</v>
      </c>
      <c r="AW237" s="325" t="s">
        <v>28</v>
      </c>
      <c r="AX237" s="325" t="s">
        <v>72</v>
      </c>
      <c r="AY237" s="327" t="s">
        <v>219</v>
      </c>
    </row>
    <row r="238" spans="2:65" s="325" customFormat="1" x14ac:dyDescent="0.2">
      <c r="B238" s="326"/>
      <c r="D238" s="319" t="s">
        <v>228</v>
      </c>
      <c r="E238" s="327" t="s">
        <v>1</v>
      </c>
      <c r="F238" s="328" t="s">
        <v>2517</v>
      </c>
      <c r="H238" s="329">
        <v>15.125</v>
      </c>
      <c r="L238" s="326"/>
      <c r="M238" s="330"/>
      <c r="N238" s="331"/>
      <c r="O238" s="331"/>
      <c r="P238" s="331"/>
      <c r="Q238" s="331"/>
      <c r="R238" s="331"/>
      <c r="S238" s="331"/>
      <c r="T238" s="332"/>
      <c r="AT238" s="327" t="s">
        <v>228</v>
      </c>
      <c r="AU238" s="327" t="s">
        <v>84</v>
      </c>
      <c r="AV238" s="325" t="s">
        <v>84</v>
      </c>
      <c r="AW238" s="325" t="s">
        <v>28</v>
      </c>
      <c r="AX238" s="325" t="s">
        <v>72</v>
      </c>
      <c r="AY238" s="327" t="s">
        <v>219</v>
      </c>
    </row>
    <row r="239" spans="2:65" s="333" customFormat="1" x14ac:dyDescent="0.2">
      <c r="B239" s="334"/>
      <c r="D239" s="319" t="s">
        <v>228</v>
      </c>
      <c r="E239" s="335" t="s">
        <v>1</v>
      </c>
      <c r="F239" s="336" t="s">
        <v>248</v>
      </c>
      <c r="H239" s="337">
        <v>44.825000000000003</v>
      </c>
      <c r="L239" s="334"/>
      <c r="M239" s="365"/>
      <c r="N239" s="366"/>
      <c r="O239" s="366"/>
      <c r="P239" s="366"/>
      <c r="Q239" s="366"/>
      <c r="R239" s="366"/>
      <c r="S239" s="366"/>
      <c r="T239" s="367"/>
      <c r="AT239" s="335" t="s">
        <v>228</v>
      </c>
      <c r="AU239" s="335" t="s">
        <v>84</v>
      </c>
      <c r="AV239" s="333" t="s">
        <v>226</v>
      </c>
      <c r="AW239" s="333" t="s">
        <v>28</v>
      </c>
      <c r="AX239" s="333" t="s">
        <v>79</v>
      </c>
      <c r="AY239" s="335" t="s">
        <v>219</v>
      </c>
    </row>
    <row r="240" spans="2:65" s="227" customFormat="1" ht="6.95" customHeight="1" x14ac:dyDescent="0.2">
      <c r="B240" s="257"/>
      <c r="C240" s="258"/>
      <c r="D240" s="258"/>
      <c r="E240" s="258"/>
      <c r="F240" s="258"/>
      <c r="G240" s="258"/>
      <c r="H240" s="258"/>
      <c r="I240" s="258"/>
      <c r="J240" s="258"/>
      <c r="K240" s="258"/>
      <c r="L240" s="228"/>
    </row>
  </sheetData>
  <sheetProtection password="E2A5" sheet="1" objects="1" scenarios="1" selectLockedCells="1" selectUnlockedCells="1"/>
  <autoFilter ref="C130:K239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491"/>
  <sheetViews>
    <sheetView showGridLines="0" topLeftCell="A470" workbookViewId="0">
      <selection activeCell="A470" sqref="A1:XFD104857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170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9.75" customHeight="1" x14ac:dyDescent="0.2">
      <c r="B5" s="223"/>
      <c r="L5" s="223"/>
    </row>
    <row r="6" spans="1:46" ht="15" customHeight="1" x14ac:dyDescent="0.25">
      <c r="B6" s="223"/>
      <c r="D6" s="226" t="s">
        <v>12</v>
      </c>
      <c r="F6" s="369" t="s">
        <v>2707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.75" x14ac:dyDescent="0.2">
      <c r="B8" s="223"/>
      <c r="D8" s="226" t="s">
        <v>188</v>
      </c>
      <c r="L8" s="223"/>
    </row>
    <row r="9" spans="1:46" ht="14.45" customHeight="1" x14ac:dyDescent="0.2">
      <c r="B9" s="223"/>
      <c r="E9" s="438" t="s">
        <v>2486</v>
      </c>
      <c r="F9" s="437"/>
      <c r="G9" s="437"/>
      <c r="H9" s="437"/>
      <c r="L9" s="223"/>
    </row>
    <row r="10" spans="1:46" ht="12" customHeight="1" x14ac:dyDescent="0.2">
      <c r="B10" s="223"/>
      <c r="D10" s="226" t="s">
        <v>190</v>
      </c>
      <c r="L10" s="223"/>
    </row>
    <row r="11" spans="1:46" s="227" customFormat="1" ht="14.45" customHeight="1" x14ac:dyDescent="0.2">
      <c r="B11" s="228"/>
      <c r="E11" s="442" t="s">
        <v>2549</v>
      </c>
      <c r="F11" s="435"/>
      <c r="G11" s="435"/>
      <c r="H11" s="435"/>
      <c r="L11" s="228"/>
    </row>
    <row r="12" spans="1:46" s="227" customFormat="1" ht="12" customHeight="1" x14ac:dyDescent="0.2">
      <c r="B12" s="228"/>
      <c r="D12" s="226" t="s">
        <v>192</v>
      </c>
      <c r="L12" s="228"/>
    </row>
    <row r="13" spans="1:46" s="227" customFormat="1" ht="15.6" customHeight="1" x14ac:dyDescent="0.2">
      <c r="B13" s="228"/>
      <c r="E13" s="434" t="s">
        <v>2550</v>
      </c>
      <c r="F13" s="435"/>
      <c r="G13" s="435"/>
      <c r="H13" s="435"/>
      <c r="L13" s="228"/>
    </row>
    <row r="14" spans="1:46" s="227" customFormat="1" x14ac:dyDescent="0.2">
      <c r="B14" s="228"/>
      <c r="L14" s="228"/>
    </row>
    <row r="15" spans="1:46" s="227" customFormat="1" ht="12" customHeight="1" x14ac:dyDescent="0.2">
      <c r="B15" s="228"/>
      <c r="D15" s="226" t="s">
        <v>13</v>
      </c>
      <c r="F15" s="229" t="s">
        <v>1</v>
      </c>
      <c r="I15" s="226" t="s">
        <v>14</v>
      </c>
      <c r="J15" s="229" t="s">
        <v>1</v>
      </c>
      <c r="L15" s="228"/>
    </row>
    <row r="16" spans="1:46" s="227" customFormat="1" ht="12" customHeight="1" x14ac:dyDescent="0.2">
      <c r="B16" s="228"/>
      <c r="D16" s="226" t="s">
        <v>15</v>
      </c>
      <c r="F16" s="229" t="s">
        <v>16</v>
      </c>
      <c r="I16" s="226" t="s">
        <v>17</v>
      </c>
      <c r="J16" s="230" t="str">
        <f>'Rekapitulácia stavby'!AN8</f>
        <v>16. 3. 2022</v>
      </c>
      <c r="L16" s="228"/>
    </row>
    <row r="17" spans="2:12" s="227" customFormat="1" ht="10.9" customHeight="1" x14ac:dyDescent="0.2">
      <c r="B17" s="228"/>
      <c r="L17" s="228"/>
    </row>
    <row r="18" spans="2:12" s="227" customFormat="1" ht="12" customHeight="1" x14ac:dyDescent="0.2">
      <c r="B18" s="228"/>
      <c r="D18" s="226" t="s">
        <v>19</v>
      </c>
      <c r="I18" s="226" t="s">
        <v>20</v>
      </c>
      <c r="J18" s="229" t="s">
        <v>21</v>
      </c>
      <c r="L18" s="228"/>
    </row>
    <row r="19" spans="2:12" s="227" customFormat="1" ht="18" customHeight="1" x14ac:dyDescent="0.2">
      <c r="B19" s="228"/>
      <c r="E19" s="229" t="s">
        <v>22</v>
      </c>
      <c r="I19" s="226" t="s">
        <v>23</v>
      </c>
      <c r="J19" s="229" t="s">
        <v>1</v>
      </c>
      <c r="L19" s="228"/>
    </row>
    <row r="20" spans="2:12" s="227" customFormat="1" ht="6.95" customHeight="1" x14ac:dyDescent="0.2">
      <c r="B20" s="228"/>
      <c r="L20" s="228"/>
    </row>
    <row r="21" spans="2:12" s="227" customFormat="1" ht="12" customHeight="1" x14ac:dyDescent="0.2">
      <c r="B21" s="228"/>
      <c r="D21" s="226" t="s">
        <v>24</v>
      </c>
      <c r="I21" s="226" t="s">
        <v>20</v>
      </c>
      <c r="J21" s="229" t="str">
        <f>'Rekapitulácia stavby'!AN13</f>
        <v/>
      </c>
      <c r="L21" s="228"/>
    </row>
    <row r="22" spans="2:12" s="227" customFormat="1" ht="18" customHeight="1" x14ac:dyDescent="0.2">
      <c r="B22" s="228"/>
      <c r="E22" s="440" t="str">
        <f>'Rekapitulácia stavby'!E14</f>
        <v xml:space="preserve"> </v>
      </c>
      <c r="F22" s="440"/>
      <c r="G22" s="440"/>
      <c r="H22" s="440"/>
      <c r="I22" s="226" t="s">
        <v>23</v>
      </c>
      <c r="J22" s="229" t="str">
        <f>'Rekapitulácia stavby'!AN14</f>
        <v/>
      </c>
      <c r="L22" s="228"/>
    </row>
    <row r="23" spans="2:12" s="227" customFormat="1" ht="6.95" customHeight="1" x14ac:dyDescent="0.2">
      <c r="B23" s="228"/>
      <c r="L23" s="228"/>
    </row>
    <row r="24" spans="2:12" s="227" customFormat="1" ht="12" customHeight="1" x14ac:dyDescent="0.2">
      <c r="B24" s="228"/>
      <c r="D24" s="226" t="s">
        <v>26</v>
      </c>
      <c r="I24" s="226" t="s">
        <v>20</v>
      </c>
      <c r="J24" s="229" t="s">
        <v>1</v>
      </c>
      <c r="L24" s="228"/>
    </row>
    <row r="25" spans="2:12" s="227" customFormat="1" ht="18" customHeight="1" x14ac:dyDescent="0.2">
      <c r="B25" s="228"/>
      <c r="E25" s="229" t="s">
        <v>27</v>
      </c>
      <c r="I25" s="226" t="s">
        <v>23</v>
      </c>
      <c r="J25" s="229" t="s">
        <v>1</v>
      </c>
      <c r="L25" s="228"/>
    </row>
    <row r="26" spans="2:12" s="227" customFormat="1" ht="6.95" customHeight="1" x14ac:dyDescent="0.2">
      <c r="B26" s="228"/>
      <c r="L26" s="228"/>
    </row>
    <row r="27" spans="2:12" s="227" customFormat="1" ht="12" customHeight="1" x14ac:dyDescent="0.2">
      <c r="B27" s="228"/>
      <c r="D27" s="226" t="s">
        <v>30</v>
      </c>
      <c r="I27" s="226" t="s">
        <v>20</v>
      </c>
      <c r="J27" s="229" t="str">
        <f>IF('Rekapitulácia stavby'!AN19="","",'Rekapitulácia stavby'!AN19)</f>
        <v/>
      </c>
      <c r="L27" s="228"/>
    </row>
    <row r="28" spans="2:12" s="227" customFormat="1" ht="18" customHeight="1" x14ac:dyDescent="0.2">
      <c r="B28" s="228"/>
      <c r="E28" s="229" t="str">
        <f>IF('Rekapitulácia stavby'!E20="","",'Rekapitulácia stavby'!E20)</f>
        <v xml:space="preserve"> </v>
      </c>
      <c r="I28" s="226" t="s">
        <v>23</v>
      </c>
      <c r="J28" s="229" t="str">
        <f>IF('Rekapitulácia stavby'!AN20="","",'Rekapitulácia stavby'!AN20)</f>
        <v/>
      </c>
      <c r="L28" s="228"/>
    </row>
    <row r="29" spans="2:12" s="227" customFormat="1" ht="6.95" customHeight="1" x14ac:dyDescent="0.2">
      <c r="B29" s="228"/>
      <c r="L29" s="228"/>
    </row>
    <row r="30" spans="2:12" s="227" customFormat="1" ht="12" customHeight="1" x14ac:dyDescent="0.2">
      <c r="B30" s="228"/>
      <c r="D30" s="226" t="s">
        <v>31</v>
      </c>
      <c r="L30" s="228"/>
    </row>
    <row r="31" spans="2:12" s="231" customFormat="1" ht="14.45" customHeight="1" x14ac:dyDescent="0.2">
      <c r="B31" s="232"/>
      <c r="E31" s="441" t="s">
        <v>1</v>
      </c>
      <c r="F31" s="441"/>
      <c r="G31" s="441"/>
      <c r="H31" s="441"/>
      <c r="L31" s="232"/>
    </row>
    <row r="32" spans="2:12" s="227" customFormat="1" ht="6.95" customHeight="1" x14ac:dyDescent="0.2">
      <c r="B32" s="228"/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25.35" customHeight="1" x14ac:dyDescent="0.2">
      <c r="B34" s="228"/>
      <c r="D34" s="234" t="s">
        <v>32</v>
      </c>
      <c r="J34" s="235">
        <f>ROUND(J139, 2)</f>
        <v>0</v>
      </c>
      <c r="L34" s="228"/>
    </row>
    <row r="35" spans="2:12" s="227" customFormat="1" ht="6.95" customHeight="1" x14ac:dyDescent="0.2">
      <c r="B35" s="228"/>
      <c r="D35" s="233"/>
      <c r="E35" s="233"/>
      <c r="F35" s="233"/>
      <c r="G35" s="233"/>
      <c r="H35" s="233"/>
      <c r="I35" s="233"/>
      <c r="J35" s="233"/>
      <c r="K35" s="233"/>
      <c r="L35" s="228"/>
    </row>
    <row r="36" spans="2:12" s="227" customFormat="1" ht="14.45" customHeight="1" x14ac:dyDescent="0.2">
      <c r="B36" s="228"/>
      <c r="F36" s="236" t="s">
        <v>34</v>
      </c>
      <c r="I36" s="236" t="s">
        <v>33</v>
      </c>
      <c r="J36" s="236" t="s">
        <v>35</v>
      </c>
      <c r="L36" s="228"/>
    </row>
    <row r="37" spans="2:12" s="227" customFormat="1" ht="14.45" customHeight="1" x14ac:dyDescent="0.2">
      <c r="B37" s="228"/>
      <c r="D37" s="237" t="s">
        <v>36</v>
      </c>
      <c r="E37" s="238" t="s">
        <v>37</v>
      </c>
      <c r="F37" s="239">
        <f>ROUND((SUM(BE139:BE490)),  2)</f>
        <v>0</v>
      </c>
      <c r="G37" s="240"/>
      <c r="H37" s="240"/>
      <c r="I37" s="241">
        <v>0.2</v>
      </c>
      <c r="J37" s="239">
        <f>ROUND(((SUM(BE139:BE490))*I37),  2)</f>
        <v>0</v>
      </c>
      <c r="L37" s="228"/>
    </row>
    <row r="38" spans="2:12" s="227" customFormat="1" ht="14.45" customHeight="1" x14ac:dyDescent="0.2">
      <c r="B38" s="228"/>
      <c r="E38" s="238" t="s">
        <v>38</v>
      </c>
      <c r="F38" s="242">
        <f>ROUND((SUM(BF139:BF490)),  2)</f>
        <v>0</v>
      </c>
      <c r="I38" s="243">
        <v>0.2</v>
      </c>
      <c r="J38" s="242">
        <f>ROUND(((SUM(BF139:BF490))*I38),  2)</f>
        <v>0</v>
      </c>
      <c r="L38" s="228"/>
    </row>
    <row r="39" spans="2:12" s="227" customFormat="1" ht="14.45" hidden="1" customHeight="1" x14ac:dyDescent="0.2">
      <c r="B39" s="228"/>
      <c r="E39" s="226" t="s">
        <v>39</v>
      </c>
      <c r="F39" s="242">
        <f>ROUND((SUM(BG139:BG490)),  2)</f>
        <v>0</v>
      </c>
      <c r="I39" s="243">
        <v>0.2</v>
      </c>
      <c r="J39" s="242">
        <f>0</f>
        <v>0</v>
      </c>
      <c r="L39" s="228"/>
    </row>
    <row r="40" spans="2:12" s="227" customFormat="1" ht="14.45" hidden="1" customHeight="1" x14ac:dyDescent="0.2">
      <c r="B40" s="228"/>
      <c r="E40" s="226" t="s">
        <v>40</v>
      </c>
      <c r="F40" s="242">
        <f>ROUND((SUM(BH139:BH490)),  2)</f>
        <v>0</v>
      </c>
      <c r="I40" s="243">
        <v>0.2</v>
      </c>
      <c r="J40" s="242">
        <f>0</f>
        <v>0</v>
      </c>
      <c r="L40" s="228"/>
    </row>
    <row r="41" spans="2:12" s="227" customFormat="1" ht="14.45" hidden="1" customHeight="1" x14ac:dyDescent="0.2">
      <c r="B41" s="228"/>
      <c r="E41" s="238" t="s">
        <v>41</v>
      </c>
      <c r="F41" s="239">
        <f>ROUND((SUM(BI139:BI490)),  2)</f>
        <v>0</v>
      </c>
      <c r="G41" s="240"/>
      <c r="H41" s="240"/>
      <c r="I41" s="241">
        <v>0</v>
      </c>
      <c r="J41" s="239">
        <f>0</f>
        <v>0</v>
      </c>
      <c r="L41" s="228"/>
    </row>
    <row r="42" spans="2:12" s="227" customFormat="1" ht="6.95" customHeight="1" x14ac:dyDescent="0.2">
      <c r="B42" s="228"/>
      <c r="L42" s="228"/>
    </row>
    <row r="43" spans="2:12" s="227" customFormat="1" ht="25.35" customHeight="1" x14ac:dyDescent="0.2">
      <c r="B43" s="228"/>
      <c r="C43" s="244"/>
      <c r="D43" s="245" t="s">
        <v>42</v>
      </c>
      <c r="E43" s="246"/>
      <c r="F43" s="246"/>
      <c r="G43" s="247" t="s">
        <v>43</v>
      </c>
      <c r="H43" s="248" t="s">
        <v>44</v>
      </c>
      <c r="I43" s="246"/>
      <c r="J43" s="249">
        <f>SUM(J34:J41)</f>
        <v>0</v>
      </c>
      <c r="K43" s="250"/>
      <c r="L43" s="228"/>
    </row>
    <row r="44" spans="2:12" s="227" customFormat="1" ht="14.45" customHeight="1" x14ac:dyDescent="0.2">
      <c r="B44" s="228"/>
      <c r="L44" s="228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ht="14.45" customHeight="1" x14ac:dyDescent="0.2">
      <c r="B87" s="223"/>
      <c r="E87" s="438" t="s">
        <v>2486</v>
      </c>
      <c r="F87" s="437"/>
      <c r="G87" s="437"/>
      <c r="H87" s="437"/>
      <c r="L87" s="223"/>
    </row>
    <row r="88" spans="2:12" ht="12" customHeight="1" x14ac:dyDescent="0.2">
      <c r="B88" s="223"/>
      <c r="C88" s="226" t="s">
        <v>190</v>
      </c>
      <c r="L88" s="223"/>
    </row>
    <row r="89" spans="2:12" s="227" customFormat="1" ht="14.45" customHeight="1" x14ac:dyDescent="0.2">
      <c r="B89" s="228"/>
      <c r="E89" s="442" t="s">
        <v>2549</v>
      </c>
      <c r="F89" s="435"/>
      <c r="G89" s="435"/>
      <c r="H89" s="435"/>
      <c r="L89" s="228"/>
    </row>
    <row r="90" spans="2:12" s="227" customFormat="1" ht="12" customHeight="1" x14ac:dyDescent="0.2">
      <c r="B90" s="228"/>
      <c r="C90" s="226" t="s">
        <v>192</v>
      </c>
      <c r="L90" s="228"/>
    </row>
    <row r="91" spans="2:12" s="227" customFormat="1" ht="15.6" customHeight="1" x14ac:dyDescent="0.2">
      <c r="B91" s="228"/>
      <c r="E91" s="434" t="str">
        <f>E13</f>
        <v>1340d-2-1 - Sekcia C</v>
      </c>
      <c r="F91" s="435"/>
      <c r="G91" s="435"/>
      <c r="H91" s="435"/>
      <c r="L91" s="228"/>
    </row>
    <row r="92" spans="2:12" s="227" customFormat="1" ht="6.95" customHeight="1" x14ac:dyDescent="0.2">
      <c r="B92" s="228"/>
      <c r="L92" s="228"/>
    </row>
    <row r="93" spans="2:12" s="227" customFormat="1" ht="12" customHeight="1" x14ac:dyDescent="0.2">
      <c r="B93" s="228"/>
      <c r="C93" s="226" t="s">
        <v>15</v>
      </c>
      <c r="F93" s="229" t="str">
        <f>F16</f>
        <v>Bratislava V, k.ú. Petržalka , č.p. 3420</v>
      </c>
      <c r="I93" s="226" t="s">
        <v>17</v>
      </c>
      <c r="J93" s="230" t="str">
        <f>IF(J16="","",J16)</f>
        <v>16. 3. 2022</v>
      </c>
      <c r="L93" s="228"/>
    </row>
    <row r="94" spans="2:12" s="227" customFormat="1" ht="6.95" customHeight="1" x14ac:dyDescent="0.2">
      <c r="B94" s="228"/>
      <c r="L94" s="228"/>
    </row>
    <row r="95" spans="2:12" s="227" customFormat="1" ht="15.6" customHeight="1" x14ac:dyDescent="0.2">
      <c r="B95" s="228"/>
      <c r="C95" s="226" t="s">
        <v>19</v>
      </c>
      <c r="F95" s="229" t="str">
        <f>E19</f>
        <v>Mestská časť Bratislava- Petržalka, Kutlíková 17</v>
      </c>
      <c r="I95" s="226" t="s">
        <v>26</v>
      </c>
      <c r="J95" s="261" t="str">
        <f>E25</f>
        <v xml:space="preserve">NV-Project s.r.o. </v>
      </c>
      <c r="L95" s="228"/>
    </row>
    <row r="96" spans="2:12" s="227" customFormat="1" ht="15.6" customHeight="1" x14ac:dyDescent="0.2">
      <c r="B96" s="228"/>
      <c r="C96" s="226" t="s">
        <v>24</v>
      </c>
      <c r="F96" s="229" t="str">
        <f>IF(E22="","",E22)</f>
        <v xml:space="preserve"> </v>
      </c>
      <c r="I96" s="226" t="s">
        <v>30</v>
      </c>
      <c r="J96" s="261" t="str">
        <f>E28</f>
        <v xml:space="preserve"> </v>
      </c>
      <c r="L96" s="228"/>
    </row>
    <row r="97" spans="2:47" s="227" customFormat="1" ht="10.35" customHeight="1" x14ac:dyDescent="0.2">
      <c r="B97" s="228"/>
      <c r="L97" s="228"/>
    </row>
    <row r="98" spans="2:47" s="227" customFormat="1" ht="29.25" customHeight="1" x14ac:dyDescent="0.2">
      <c r="B98" s="228"/>
      <c r="C98" s="262" t="s">
        <v>195</v>
      </c>
      <c r="D98" s="244"/>
      <c r="E98" s="244"/>
      <c r="F98" s="244"/>
      <c r="G98" s="244"/>
      <c r="H98" s="244"/>
      <c r="I98" s="244"/>
      <c r="J98" s="263" t="s">
        <v>196</v>
      </c>
      <c r="K98" s="244"/>
      <c r="L98" s="228"/>
    </row>
    <row r="99" spans="2:47" s="227" customFormat="1" ht="10.35" customHeight="1" x14ac:dyDescent="0.2">
      <c r="B99" s="228"/>
      <c r="L99" s="228"/>
    </row>
    <row r="100" spans="2:47" s="227" customFormat="1" ht="22.9" customHeight="1" x14ac:dyDescent="0.2">
      <c r="B100" s="228"/>
      <c r="C100" s="264" t="s">
        <v>197</v>
      </c>
      <c r="J100" s="235">
        <f>J139</f>
        <v>0</v>
      </c>
      <c r="L100" s="228"/>
      <c r="AU100" s="220" t="s">
        <v>198</v>
      </c>
    </row>
    <row r="101" spans="2:47" s="265" customFormat="1" ht="24.95" customHeight="1" x14ac:dyDescent="0.2">
      <c r="B101" s="266"/>
      <c r="D101" s="267" t="s">
        <v>199</v>
      </c>
      <c r="E101" s="268"/>
      <c r="F101" s="268"/>
      <c r="G101" s="268"/>
      <c r="H101" s="268"/>
      <c r="I101" s="268"/>
      <c r="J101" s="269">
        <f>J140</f>
        <v>0</v>
      </c>
      <c r="L101" s="266"/>
    </row>
    <row r="102" spans="2:47" s="270" customFormat="1" ht="19.899999999999999" customHeight="1" x14ac:dyDescent="0.2">
      <c r="B102" s="271"/>
      <c r="D102" s="272" t="s">
        <v>486</v>
      </c>
      <c r="E102" s="273"/>
      <c r="F102" s="273"/>
      <c r="G102" s="273"/>
      <c r="H102" s="273"/>
      <c r="I102" s="273"/>
      <c r="J102" s="274">
        <f>J141</f>
        <v>0</v>
      </c>
      <c r="L102" s="271"/>
    </row>
    <row r="103" spans="2:47" s="270" customFormat="1" ht="19.899999999999999" customHeight="1" x14ac:dyDescent="0.2">
      <c r="B103" s="271"/>
      <c r="D103" s="272" t="s">
        <v>487</v>
      </c>
      <c r="E103" s="273"/>
      <c r="F103" s="273"/>
      <c r="G103" s="273"/>
      <c r="H103" s="273"/>
      <c r="I103" s="273"/>
      <c r="J103" s="274">
        <f>J164</f>
        <v>0</v>
      </c>
      <c r="L103" s="271"/>
    </row>
    <row r="104" spans="2:47" s="270" customFormat="1" ht="19.899999999999999" customHeight="1" x14ac:dyDescent="0.2">
      <c r="B104" s="271"/>
      <c r="D104" s="272" t="s">
        <v>200</v>
      </c>
      <c r="E104" s="273"/>
      <c r="F104" s="273"/>
      <c r="G104" s="273"/>
      <c r="H104" s="273"/>
      <c r="I104" s="273"/>
      <c r="J104" s="274">
        <f>J291</f>
        <v>0</v>
      </c>
      <c r="L104" s="271"/>
    </row>
    <row r="105" spans="2:47" s="270" customFormat="1" ht="19.899999999999999" customHeight="1" x14ac:dyDescent="0.2">
      <c r="B105" s="271"/>
      <c r="D105" s="272" t="s">
        <v>488</v>
      </c>
      <c r="E105" s="273"/>
      <c r="F105" s="273"/>
      <c r="G105" s="273"/>
      <c r="H105" s="273"/>
      <c r="I105" s="273"/>
      <c r="J105" s="274">
        <f>J297</f>
        <v>0</v>
      </c>
      <c r="L105" s="271"/>
    </row>
    <row r="106" spans="2:47" s="265" customFormat="1" ht="24.95" customHeight="1" x14ac:dyDescent="0.2">
      <c r="B106" s="266"/>
      <c r="D106" s="267" t="s">
        <v>201</v>
      </c>
      <c r="E106" s="268"/>
      <c r="F106" s="268"/>
      <c r="G106" s="268"/>
      <c r="H106" s="268"/>
      <c r="I106" s="268"/>
      <c r="J106" s="269">
        <f>J299</f>
        <v>0</v>
      </c>
      <c r="L106" s="266"/>
    </row>
    <row r="107" spans="2:47" s="270" customFormat="1" ht="19.899999999999999" customHeight="1" x14ac:dyDescent="0.2">
      <c r="B107" s="271"/>
      <c r="D107" s="272" t="s">
        <v>489</v>
      </c>
      <c r="E107" s="273"/>
      <c r="F107" s="273"/>
      <c r="G107" s="273"/>
      <c r="H107" s="273"/>
      <c r="I107" s="273"/>
      <c r="J107" s="274">
        <f>J300</f>
        <v>0</v>
      </c>
      <c r="L107" s="271"/>
    </row>
    <row r="108" spans="2:47" s="270" customFormat="1" ht="19.899999999999999" customHeight="1" x14ac:dyDescent="0.2">
      <c r="B108" s="271"/>
      <c r="D108" s="272" t="s">
        <v>202</v>
      </c>
      <c r="E108" s="273"/>
      <c r="F108" s="273"/>
      <c r="G108" s="273"/>
      <c r="H108" s="273"/>
      <c r="I108" s="273"/>
      <c r="J108" s="274">
        <f>J305</f>
        <v>0</v>
      </c>
      <c r="L108" s="271"/>
    </row>
    <row r="109" spans="2:47" s="270" customFormat="1" ht="19.899999999999999" customHeight="1" x14ac:dyDescent="0.2">
      <c r="B109" s="271"/>
      <c r="D109" s="272" t="s">
        <v>203</v>
      </c>
      <c r="E109" s="273"/>
      <c r="F109" s="273"/>
      <c r="G109" s="273"/>
      <c r="H109" s="273"/>
      <c r="I109" s="273"/>
      <c r="J109" s="274">
        <f>J311</f>
        <v>0</v>
      </c>
      <c r="L109" s="271"/>
    </row>
    <row r="110" spans="2:47" s="270" customFormat="1" ht="19.899999999999999" customHeight="1" x14ac:dyDescent="0.2">
      <c r="B110" s="271"/>
      <c r="D110" s="272" t="s">
        <v>490</v>
      </c>
      <c r="E110" s="273"/>
      <c r="F110" s="273"/>
      <c r="G110" s="273"/>
      <c r="H110" s="273"/>
      <c r="I110" s="273"/>
      <c r="J110" s="274">
        <f>J330</f>
        <v>0</v>
      </c>
      <c r="L110" s="271"/>
    </row>
    <row r="111" spans="2:47" s="270" customFormat="1" ht="19.899999999999999" customHeight="1" x14ac:dyDescent="0.2">
      <c r="B111" s="271"/>
      <c r="D111" s="272" t="s">
        <v>491</v>
      </c>
      <c r="E111" s="273"/>
      <c r="F111" s="273"/>
      <c r="G111" s="273"/>
      <c r="H111" s="273"/>
      <c r="I111" s="273"/>
      <c r="J111" s="274">
        <f>J345</f>
        <v>0</v>
      </c>
      <c r="L111" s="271"/>
    </row>
    <row r="112" spans="2:47" s="270" customFormat="1" ht="19.899999999999999" customHeight="1" x14ac:dyDescent="0.2">
      <c r="B112" s="271"/>
      <c r="D112" s="272" t="s">
        <v>204</v>
      </c>
      <c r="E112" s="273"/>
      <c r="F112" s="273"/>
      <c r="G112" s="273"/>
      <c r="H112" s="273"/>
      <c r="I112" s="273"/>
      <c r="J112" s="274">
        <f>J353</f>
        <v>0</v>
      </c>
      <c r="L112" s="271"/>
    </row>
    <row r="113" spans="2:12" s="270" customFormat="1" ht="19.899999999999999" customHeight="1" x14ac:dyDescent="0.2">
      <c r="B113" s="271"/>
      <c r="D113" s="272" t="s">
        <v>492</v>
      </c>
      <c r="E113" s="273"/>
      <c r="F113" s="273"/>
      <c r="G113" s="273"/>
      <c r="H113" s="273"/>
      <c r="I113" s="273"/>
      <c r="J113" s="274">
        <f>J393</f>
        <v>0</v>
      </c>
      <c r="L113" s="271"/>
    </row>
    <row r="114" spans="2:12" s="270" customFormat="1" ht="19.899999999999999" customHeight="1" x14ac:dyDescent="0.2">
      <c r="B114" s="271"/>
      <c r="D114" s="272" t="s">
        <v>493</v>
      </c>
      <c r="E114" s="273"/>
      <c r="F114" s="273"/>
      <c r="G114" s="273"/>
      <c r="H114" s="273"/>
      <c r="I114" s="273"/>
      <c r="J114" s="274">
        <f>J405</f>
        <v>0</v>
      </c>
      <c r="L114" s="271"/>
    </row>
    <row r="115" spans="2:12" s="270" customFormat="1" ht="19.899999999999999" customHeight="1" x14ac:dyDescent="0.2">
      <c r="B115" s="271"/>
      <c r="D115" s="272" t="s">
        <v>494</v>
      </c>
      <c r="E115" s="273"/>
      <c r="F115" s="273"/>
      <c r="G115" s="273"/>
      <c r="H115" s="273"/>
      <c r="I115" s="273"/>
      <c r="J115" s="274">
        <f>J442</f>
        <v>0</v>
      </c>
      <c r="L115" s="271"/>
    </row>
    <row r="116" spans="2:12" s="227" customFormat="1" ht="21.75" customHeight="1" x14ac:dyDescent="0.2">
      <c r="B116" s="228"/>
      <c r="L116" s="228"/>
    </row>
    <row r="117" spans="2:12" s="227" customFormat="1" ht="6.95" customHeight="1" x14ac:dyDescent="0.2">
      <c r="B117" s="257"/>
      <c r="C117" s="258"/>
      <c r="D117" s="258"/>
      <c r="E117" s="258"/>
      <c r="F117" s="258"/>
      <c r="G117" s="258"/>
      <c r="H117" s="258"/>
      <c r="I117" s="258"/>
      <c r="J117" s="258"/>
      <c r="K117" s="258"/>
      <c r="L117" s="228"/>
    </row>
    <row r="121" spans="2:12" s="227" customFormat="1" ht="6.95" customHeight="1" x14ac:dyDescent="0.2">
      <c r="B121" s="259"/>
      <c r="C121" s="260"/>
      <c r="D121" s="260"/>
      <c r="E121" s="260"/>
      <c r="F121" s="260"/>
      <c r="G121" s="260"/>
      <c r="H121" s="260"/>
      <c r="I121" s="260"/>
      <c r="J121" s="260"/>
      <c r="K121" s="260"/>
      <c r="L121" s="228"/>
    </row>
    <row r="122" spans="2:12" s="227" customFormat="1" ht="24.95" customHeight="1" x14ac:dyDescent="0.2">
      <c r="B122" s="228"/>
      <c r="C122" s="224" t="s">
        <v>205</v>
      </c>
      <c r="L122" s="228"/>
    </row>
    <row r="123" spans="2:12" s="227" customFormat="1" ht="6.95" customHeight="1" x14ac:dyDescent="0.2">
      <c r="B123" s="228"/>
      <c r="L123" s="228"/>
    </row>
    <row r="124" spans="2:12" s="227" customFormat="1" ht="12" customHeight="1" x14ac:dyDescent="0.2">
      <c r="B124" s="228"/>
      <c r="C124" s="226" t="s">
        <v>12</v>
      </c>
      <c r="L124" s="228"/>
    </row>
    <row r="125" spans="2:12" s="227" customFormat="1" ht="14.45" customHeight="1" x14ac:dyDescent="0.2">
      <c r="B125" s="228"/>
      <c r="E125" s="438" t="str">
        <f>E7</f>
        <v>Obnova MŠ na Fedinovej č.7, Bratislava - I. etapa časť A</v>
      </c>
      <c r="F125" s="439"/>
      <c r="G125" s="439"/>
      <c r="H125" s="439"/>
      <c r="L125" s="228"/>
    </row>
    <row r="126" spans="2:12" ht="12" customHeight="1" x14ac:dyDescent="0.2">
      <c r="B126" s="223"/>
      <c r="C126" s="226" t="s">
        <v>188</v>
      </c>
      <c r="L126" s="223"/>
    </row>
    <row r="127" spans="2:12" ht="14.45" customHeight="1" x14ac:dyDescent="0.2">
      <c r="B127" s="223"/>
      <c r="E127" s="438" t="s">
        <v>2486</v>
      </c>
      <c r="F127" s="437"/>
      <c r="G127" s="437"/>
      <c r="H127" s="437"/>
      <c r="L127" s="223"/>
    </row>
    <row r="128" spans="2:12" ht="12" customHeight="1" x14ac:dyDescent="0.2">
      <c r="B128" s="223"/>
      <c r="C128" s="226" t="s">
        <v>190</v>
      </c>
      <c r="L128" s="223"/>
    </row>
    <row r="129" spans="2:65" s="227" customFormat="1" ht="14.45" customHeight="1" x14ac:dyDescent="0.2">
      <c r="B129" s="228"/>
      <c r="E129" s="442" t="s">
        <v>2549</v>
      </c>
      <c r="F129" s="435"/>
      <c r="G129" s="435"/>
      <c r="H129" s="435"/>
      <c r="L129" s="228"/>
    </row>
    <row r="130" spans="2:65" s="227" customFormat="1" ht="12" customHeight="1" x14ac:dyDescent="0.2">
      <c r="B130" s="228"/>
      <c r="C130" s="226" t="s">
        <v>192</v>
      </c>
      <c r="L130" s="228"/>
    </row>
    <row r="131" spans="2:65" s="227" customFormat="1" ht="15.6" customHeight="1" x14ac:dyDescent="0.2">
      <c r="B131" s="228"/>
      <c r="E131" s="434" t="str">
        <f>E13</f>
        <v>1340d-2-1 - Sekcia C</v>
      </c>
      <c r="F131" s="435"/>
      <c r="G131" s="435"/>
      <c r="H131" s="435"/>
      <c r="L131" s="228"/>
    </row>
    <row r="132" spans="2:65" s="227" customFormat="1" ht="6.95" customHeight="1" x14ac:dyDescent="0.2">
      <c r="B132" s="228"/>
      <c r="L132" s="228"/>
    </row>
    <row r="133" spans="2:65" s="227" customFormat="1" ht="12" customHeight="1" x14ac:dyDescent="0.2">
      <c r="B133" s="228"/>
      <c r="C133" s="226" t="s">
        <v>15</v>
      </c>
      <c r="F133" s="229" t="str">
        <f>F16</f>
        <v>Bratislava V, k.ú. Petržalka , č.p. 3420</v>
      </c>
      <c r="I133" s="226" t="s">
        <v>17</v>
      </c>
      <c r="J133" s="230" t="str">
        <f>IF(J16="","",J16)</f>
        <v>16. 3. 2022</v>
      </c>
      <c r="L133" s="228"/>
    </row>
    <row r="134" spans="2:65" s="227" customFormat="1" ht="6.95" customHeight="1" x14ac:dyDescent="0.2">
      <c r="B134" s="228"/>
      <c r="L134" s="228"/>
    </row>
    <row r="135" spans="2:65" s="227" customFormat="1" ht="15.6" customHeight="1" x14ac:dyDescent="0.2">
      <c r="B135" s="228"/>
      <c r="C135" s="226" t="s">
        <v>19</v>
      </c>
      <c r="F135" s="229" t="str">
        <f>E19</f>
        <v>Mestská časť Bratislava- Petržalka, Kutlíková 17</v>
      </c>
      <c r="I135" s="226" t="s">
        <v>26</v>
      </c>
      <c r="J135" s="261" t="str">
        <f>E25</f>
        <v xml:space="preserve">NV-Project s.r.o. </v>
      </c>
      <c r="L135" s="228"/>
    </row>
    <row r="136" spans="2:65" s="227" customFormat="1" ht="15.6" customHeight="1" x14ac:dyDescent="0.2">
      <c r="B136" s="228"/>
      <c r="C136" s="226" t="s">
        <v>24</v>
      </c>
      <c r="F136" s="229" t="str">
        <f>IF(E22="","",E22)</f>
        <v xml:space="preserve"> </v>
      </c>
      <c r="I136" s="226" t="s">
        <v>30</v>
      </c>
      <c r="J136" s="261" t="str">
        <f>E28</f>
        <v xml:space="preserve"> </v>
      </c>
      <c r="L136" s="228"/>
    </row>
    <row r="137" spans="2:65" s="227" customFormat="1" ht="10.35" customHeight="1" x14ac:dyDescent="0.2">
      <c r="B137" s="228"/>
      <c r="L137" s="228"/>
    </row>
    <row r="138" spans="2:65" s="275" customFormat="1" ht="29.25" customHeight="1" x14ac:dyDescent="0.2">
      <c r="B138" s="276"/>
      <c r="C138" s="277" t="s">
        <v>206</v>
      </c>
      <c r="D138" s="278" t="s">
        <v>57</v>
      </c>
      <c r="E138" s="278" t="s">
        <v>53</v>
      </c>
      <c r="F138" s="278" t="s">
        <v>54</v>
      </c>
      <c r="G138" s="278" t="s">
        <v>207</v>
      </c>
      <c r="H138" s="278" t="s">
        <v>208</v>
      </c>
      <c r="I138" s="278" t="s">
        <v>209</v>
      </c>
      <c r="J138" s="279" t="s">
        <v>196</v>
      </c>
      <c r="K138" s="280" t="s">
        <v>210</v>
      </c>
      <c r="L138" s="276"/>
      <c r="M138" s="281" t="s">
        <v>1</v>
      </c>
      <c r="N138" s="282" t="s">
        <v>36</v>
      </c>
      <c r="O138" s="282" t="s">
        <v>211</v>
      </c>
      <c r="P138" s="282" t="s">
        <v>212</v>
      </c>
      <c r="Q138" s="282" t="s">
        <v>213</v>
      </c>
      <c r="R138" s="282" t="s">
        <v>214</v>
      </c>
      <c r="S138" s="282" t="s">
        <v>215</v>
      </c>
      <c r="T138" s="283" t="s">
        <v>216</v>
      </c>
    </row>
    <row r="139" spans="2:65" s="227" customFormat="1" ht="22.9" customHeight="1" x14ac:dyDescent="0.25">
      <c r="B139" s="228"/>
      <c r="C139" s="284" t="s">
        <v>197</v>
      </c>
      <c r="J139" s="285">
        <f>BK139</f>
        <v>0</v>
      </c>
      <c r="L139" s="228"/>
      <c r="M139" s="286"/>
      <c r="N139" s="233"/>
      <c r="O139" s="233"/>
      <c r="P139" s="287">
        <f>P140+P299</f>
        <v>787.26417587000003</v>
      </c>
      <c r="Q139" s="233"/>
      <c r="R139" s="287">
        <f>R140+R299</f>
        <v>18.875813270000002</v>
      </c>
      <c r="S139" s="233"/>
      <c r="T139" s="288">
        <f>T140+T299</f>
        <v>0</v>
      </c>
      <c r="AT139" s="220" t="s">
        <v>71</v>
      </c>
      <c r="AU139" s="220" t="s">
        <v>198</v>
      </c>
      <c r="BK139" s="289">
        <f>BK140+BK299</f>
        <v>0</v>
      </c>
    </row>
    <row r="140" spans="2:65" s="290" customFormat="1" ht="25.9" customHeight="1" x14ac:dyDescent="0.2">
      <c r="B140" s="291"/>
      <c r="D140" s="292" t="s">
        <v>71</v>
      </c>
      <c r="E140" s="293" t="s">
        <v>217</v>
      </c>
      <c r="F140" s="293" t="s">
        <v>218</v>
      </c>
      <c r="J140" s="294">
        <f>BK140</f>
        <v>0</v>
      </c>
      <c r="L140" s="291"/>
      <c r="M140" s="295"/>
      <c r="N140" s="296"/>
      <c r="O140" s="296"/>
      <c r="P140" s="297">
        <f>P141+P164+P291+P297</f>
        <v>326.68372207000004</v>
      </c>
      <c r="Q140" s="296"/>
      <c r="R140" s="297">
        <f>R141+R164+R291+R297</f>
        <v>12.247520540000002</v>
      </c>
      <c r="S140" s="296"/>
      <c r="T140" s="298">
        <f>T141+T164+T291+T297</f>
        <v>0</v>
      </c>
      <c r="AR140" s="292" t="s">
        <v>79</v>
      </c>
      <c r="AT140" s="299" t="s">
        <v>71</v>
      </c>
      <c r="AU140" s="299" t="s">
        <v>72</v>
      </c>
      <c r="AY140" s="292" t="s">
        <v>219</v>
      </c>
      <c r="BK140" s="300">
        <f>BK141+BK164+BK291+BK297</f>
        <v>0</v>
      </c>
    </row>
    <row r="141" spans="2:65" s="290" customFormat="1" ht="22.9" customHeight="1" x14ac:dyDescent="0.2">
      <c r="B141" s="291"/>
      <c r="D141" s="292" t="s">
        <v>71</v>
      </c>
      <c r="E141" s="301" t="s">
        <v>89</v>
      </c>
      <c r="F141" s="301" t="s">
        <v>495</v>
      </c>
      <c r="J141" s="302">
        <f>BK141</f>
        <v>0</v>
      </c>
      <c r="L141" s="291"/>
      <c r="M141" s="295"/>
      <c r="N141" s="296"/>
      <c r="O141" s="296"/>
      <c r="P141" s="297">
        <f>SUM(P142:P163)</f>
        <v>17.279903000000001</v>
      </c>
      <c r="Q141" s="296"/>
      <c r="R141" s="297">
        <f>SUM(R142:R163)</f>
        <v>4.1500758700000002</v>
      </c>
      <c r="S141" s="296"/>
      <c r="T141" s="298">
        <f>SUM(T142:T163)</f>
        <v>0</v>
      </c>
      <c r="AR141" s="292" t="s">
        <v>79</v>
      </c>
      <c r="AT141" s="299" t="s">
        <v>71</v>
      </c>
      <c r="AU141" s="299" t="s">
        <v>79</v>
      </c>
      <c r="AY141" s="292" t="s">
        <v>219</v>
      </c>
      <c r="BK141" s="300">
        <f>SUM(BK142:BK163)</f>
        <v>0</v>
      </c>
    </row>
    <row r="142" spans="2:65" s="227" customFormat="1" ht="22.15" customHeight="1" x14ac:dyDescent="0.2">
      <c r="B142" s="303"/>
      <c r="C142" s="304" t="s">
        <v>79</v>
      </c>
      <c r="D142" s="304" t="s">
        <v>222</v>
      </c>
      <c r="E142" s="305" t="s">
        <v>2551</v>
      </c>
      <c r="F142" s="306" t="s">
        <v>2552</v>
      </c>
      <c r="G142" s="307" t="s">
        <v>268</v>
      </c>
      <c r="H142" s="308">
        <v>2</v>
      </c>
      <c r="I142" s="308">
        <v>0</v>
      </c>
      <c r="J142" s="308">
        <f>ROUND(I142*H142,3)</f>
        <v>0</v>
      </c>
      <c r="K142" s="309"/>
      <c r="L142" s="228"/>
      <c r="M142" s="310" t="s">
        <v>1</v>
      </c>
      <c r="N142" s="311" t="s">
        <v>38</v>
      </c>
      <c r="O142" s="312">
        <v>0.47817999999999999</v>
      </c>
      <c r="P142" s="312">
        <f>O142*H142</f>
        <v>0.95635999999999999</v>
      </c>
      <c r="Q142" s="312">
        <v>0.11448</v>
      </c>
      <c r="R142" s="312">
        <f>Q142*H142</f>
        <v>0.22896</v>
      </c>
      <c r="S142" s="312">
        <v>0</v>
      </c>
      <c r="T142" s="313">
        <f>S142*H142</f>
        <v>0</v>
      </c>
      <c r="AR142" s="314" t="s">
        <v>226</v>
      </c>
      <c r="AT142" s="314" t="s">
        <v>222</v>
      </c>
      <c r="AU142" s="314" t="s">
        <v>84</v>
      </c>
      <c r="AY142" s="220" t="s">
        <v>219</v>
      </c>
      <c r="BE142" s="315">
        <f>IF(N142="základná",J142,0)</f>
        <v>0</v>
      </c>
      <c r="BF142" s="315">
        <f>IF(N142="znížená",J142,0)</f>
        <v>0</v>
      </c>
      <c r="BG142" s="315">
        <f>IF(N142="zákl. prenesená",J142,0)</f>
        <v>0</v>
      </c>
      <c r="BH142" s="315">
        <f>IF(N142="zníž. prenesená",J142,0)</f>
        <v>0</v>
      </c>
      <c r="BI142" s="315">
        <f>IF(N142="nulová",J142,0)</f>
        <v>0</v>
      </c>
      <c r="BJ142" s="220" t="s">
        <v>84</v>
      </c>
      <c r="BK142" s="316">
        <f>ROUND(I142*H142,3)</f>
        <v>0</v>
      </c>
      <c r="BL142" s="220" t="s">
        <v>226</v>
      </c>
      <c r="BM142" s="314" t="s">
        <v>2553</v>
      </c>
    </row>
    <row r="143" spans="2:65" s="227" customFormat="1" ht="22.15" customHeight="1" x14ac:dyDescent="0.2">
      <c r="B143" s="303"/>
      <c r="C143" s="304" t="s">
        <v>84</v>
      </c>
      <c r="D143" s="304" t="s">
        <v>222</v>
      </c>
      <c r="E143" s="305" t="s">
        <v>496</v>
      </c>
      <c r="F143" s="306" t="s">
        <v>497</v>
      </c>
      <c r="G143" s="307" t="s">
        <v>225</v>
      </c>
      <c r="H143" s="308">
        <v>5.4</v>
      </c>
      <c r="I143" s="308">
        <v>0</v>
      </c>
      <c r="J143" s="308">
        <f>ROUND(I143*H143,3)</f>
        <v>0</v>
      </c>
      <c r="K143" s="309"/>
      <c r="L143" s="228"/>
      <c r="M143" s="310" t="s">
        <v>1</v>
      </c>
      <c r="N143" s="311" t="s">
        <v>38</v>
      </c>
      <c r="O143" s="312">
        <v>0.42399999999999999</v>
      </c>
      <c r="P143" s="312">
        <f>O143*H143</f>
        <v>2.2896000000000001</v>
      </c>
      <c r="Q143" s="312">
        <v>7.3819999999999997E-2</v>
      </c>
      <c r="R143" s="312">
        <f>Q143*H143</f>
        <v>0.39862799999999998</v>
      </c>
      <c r="S143" s="312">
        <v>0</v>
      </c>
      <c r="T143" s="313">
        <f>S143*H143</f>
        <v>0</v>
      </c>
      <c r="AR143" s="314" t="s">
        <v>226</v>
      </c>
      <c r="AT143" s="314" t="s">
        <v>222</v>
      </c>
      <c r="AU143" s="314" t="s">
        <v>84</v>
      </c>
      <c r="AY143" s="220" t="s">
        <v>219</v>
      </c>
      <c r="BE143" s="315">
        <f>IF(N143="základná",J143,0)</f>
        <v>0</v>
      </c>
      <c r="BF143" s="315">
        <f>IF(N143="znížená",J143,0)</f>
        <v>0</v>
      </c>
      <c r="BG143" s="315">
        <f>IF(N143="zákl. prenesená",J143,0)</f>
        <v>0</v>
      </c>
      <c r="BH143" s="315">
        <f>IF(N143="zníž. prenesená",J143,0)</f>
        <v>0</v>
      </c>
      <c r="BI143" s="315">
        <f>IF(N143="nulová",J143,0)</f>
        <v>0</v>
      </c>
      <c r="BJ143" s="220" t="s">
        <v>84</v>
      </c>
      <c r="BK143" s="316">
        <f>ROUND(I143*H143,3)</f>
        <v>0</v>
      </c>
      <c r="BL143" s="220" t="s">
        <v>226</v>
      </c>
      <c r="BM143" s="314" t="s">
        <v>498</v>
      </c>
    </row>
    <row r="144" spans="2:65" s="317" customFormat="1" x14ac:dyDescent="0.2">
      <c r="B144" s="318"/>
      <c r="D144" s="319" t="s">
        <v>228</v>
      </c>
      <c r="E144" s="320" t="s">
        <v>1</v>
      </c>
      <c r="F144" s="321" t="s">
        <v>374</v>
      </c>
      <c r="H144" s="320" t="s">
        <v>1</v>
      </c>
      <c r="L144" s="318"/>
      <c r="M144" s="322"/>
      <c r="N144" s="323"/>
      <c r="O144" s="323"/>
      <c r="P144" s="323"/>
      <c r="Q144" s="323"/>
      <c r="R144" s="323"/>
      <c r="S144" s="323"/>
      <c r="T144" s="324"/>
      <c r="AT144" s="320" t="s">
        <v>228</v>
      </c>
      <c r="AU144" s="320" t="s">
        <v>84</v>
      </c>
      <c r="AV144" s="317" t="s">
        <v>79</v>
      </c>
      <c r="AW144" s="317" t="s">
        <v>28</v>
      </c>
      <c r="AX144" s="317" t="s">
        <v>72</v>
      </c>
      <c r="AY144" s="320" t="s">
        <v>219</v>
      </c>
    </row>
    <row r="145" spans="2:65" s="325" customFormat="1" x14ac:dyDescent="0.2">
      <c r="B145" s="326"/>
      <c r="D145" s="319" t="s">
        <v>228</v>
      </c>
      <c r="E145" s="327" t="s">
        <v>1</v>
      </c>
      <c r="F145" s="328" t="s">
        <v>849</v>
      </c>
      <c r="H145" s="329">
        <v>2.4</v>
      </c>
      <c r="L145" s="326"/>
      <c r="M145" s="330"/>
      <c r="N145" s="331"/>
      <c r="O145" s="331"/>
      <c r="P145" s="331"/>
      <c r="Q145" s="331"/>
      <c r="R145" s="331"/>
      <c r="S145" s="331"/>
      <c r="T145" s="332"/>
      <c r="AT145" s="327" t="s">
        <v>228</v>
      </c>
      <c r="AU145" s="327" t="s">
        <v>84</v>
      </c>
      <c r="AV145" s="325" t="s">
        <v>84</v>
      </c>
      <c r="AW145" s="325" t="s">
        <v>28</v>
      </c>
      <c r="AX145" s="325" t="s">
        <v>72</v>
      </c>
      <c r="AY145" s="327" t="s">
        <v>219</v>
      </c>
    </row>
    <row r="146" spans="2:65" s="325" customFormat="1" x14ac:dyDescent="0.2">
      <c r="B146" s="326"/>
      <c r="D146" s="319" t="s">
        <v>228</v>
      </c>
      <c r="E146" s="327" t="s">
        <v>1</v>
      </c>
      <c r="F146" s="328" t="s">
        <v>2554</v>
      </c>
      <c r="H146" s="329">
        <v>3</v>
      </c>
      <c r="L146" s="326"/>
      <c r="M146" s="330"/>
      <c r="N146" s="331"/>
      <c r="O146" s="331"/>
      <c r="P146" s="331"/>
      <c r="Q146" s="331"/>
      <c r="R146" s="331"/>
      <c r="S146" s="331"/>
      <c r="T146" s="332"/>
      <c r="AT146" s="327" t="s">
        <v>228</v>
      </c>
      <c r="AU146" s="327" t="s">
        <v>84</v>
      </c>
      <c r="AV146" s="325" t="s">
        <v>84</v>
      </c>
      <c r="AW146" s="325" t="s">
        <v>28</v>
      </c>
      <c r="AX146" s="325" t="s">
        <v>72</v>
      </c>
      <c r="AY146" s="327" t="s">
        <v>219</v>
      </c>
    </row>
    <row r="147" spans="2:65" s="333" customFormat="1" x14ac:dyDescent="0.2">
      <c r="B147" s="334"/>
      <c r="D147" s="319" t="s">
        <v>228</v>
      </c>
      <c r="E147" s="335" t="s">
        <v>1</v>
      </c>
      <c r="F147" s="336" t="s">
        <v>248</v>
      </c>
      <c r="H147" s="337">
        <v>5.4</v>
      </c>
      <c r="L147" s="334"/>
      <c r="M147" s="338"/>
      <c r="N147" s="339"/>
      <c r="O147" s="339"/>
      <c r="P147" s="339"/>
      <c r="Q147" s="339"/>
      <c r="R147" s="339"/>
      <c r="S147" s="339"/>
      <c r="T147" s="340"/>
      <c r="AT147" s="335" t="s">
        <v>228</v>
      </c>
      <c r="AU147" s="335" t="s">
        <v>84</v>
      </c>
      <c r="AV147" s="333" t="s">
        <v>226</v>
      </c>
      <c r="AW147" s="333" t="s">
        <v>28</v>
      </c>
      <c r="AX147" s="333" t="s">
        <v>79</v>
      </c>
      <c r="AY147" s="335" t="s">
        <v>219</v>
      </c>
    </row>
    <row r="148" spans="2:65" s="227" customFormat="1" ht="22.15" customHeight="1" x14ac:dyDescent="0.2">
      <c r="B148" s="303"/>
      <c r="C148" s="304" t="s">
        <v>89</v>
      </c>
      <c r="D148" s="304" t="s">
        <v>222</v>
      </c>
      <c r="E148" s="305" t="s">
        <v>500</v>
      </c>
      <c r="F148" s="306" t="s">
        <v>501</v>
      </c>
      <c r="G148" s="307" t="s">
        <v>225</v>
      </c>
      <c r="H148" s="308">
        <v>31.823</v>
      </c>
      <c r="I148" s="308">
        <v>0</v>
      </c>
      <c r="J148" s="308">
        <f>ROUND(I148*H148,3)</f>
        <v>0</v>
      </c>
      <c r="K148" s="309"/>
      <c r="L148" s="228"/>
      <c r="M148" s="310" t="s">
        <v>1</v>
      </c>
      <c r="N148" s="311" t="s">
        <v>38</v>
      </c>
      <c r="O148" s="312">
        <v>0.441</v>
      </c>
      <c r="P148" s="312">
        <f>O148*H148</f>
        <v>14.033943000000001</v>
      </c>
      <c r="Q148" s="312">
        <v>0.11069</v>
      </c>
      <c r="R148" s="312">
        <f>Q148*H148</f>
        <v>3.52248787</v>
      </c>
      <c r="S148" s="312">
        <v>0</v>
      </c>
      <c r="T148" s="313">
        <f>S148*H148</f>
        <v>0</v>
      </c>
      <c r="AR148" s="314" t="s">
        <v>226</v>
      </c>
      <c r="AT148" s="314" t="s">
        <v>222</v>
      </c>
      <c r="AU148" s="314" t="s">
        <v>84</v>
      </c>
      <c r="AY148" s="220" t="s">
        <v>219</v>
      </c>
      <c r="BE148" s="315">
        <f>IF(N148="základná",J148,0)</f>
        <v>0</v>
      </c>
      <c r="BF148" s="315">
        <f>IF(N148="znížená",J148,0)</f>
        <v>0</v>
      </c>
      <c r="BG148" s="315">
        <f>IF(N148="zákl. prenesená",J148,0)</f>
        <v>0</v>
      </c>
      <c r="BH148" s="315">
        <f>IF(N148="zníž. prenesená",J148,0)</f>
        <v>0</v>
      </c>
      <c r="BI148" s="315">
        <f>IF(N148="nulová",J148,0)</f>
        <v>0</v>
      </c>
      <c r="BJ148" s="220" t="s">
        <v>84</v>
      </c>
      <c r="BK148" s="316">
        <f>ROUND(I148*H148,3)</f>
        <v>0</v>
      </c>
      <c r="BL148" s="220" t="s">
        <v>226</v>
      </c>
      <c r="BM148" s="314" t="s">
        <v>502</v>
      </c>
    </row>
    <row r="149" spans="2:65" s="317" customFormat="1" x14ac:dyDescent="0.2">
      <c r="B149" s="318"/>
      <c r="D149" s="319" t="s">
        <v>228</v>
      </c>
      <c r="E149" s="320" t="s">
        <v>1</v>
      </c>
      <c r="F149" s="321" t="s">
        <v>374</v>
      </c>
      <c r="H149" s="320" t="s">
        <v>1</v>
      </c>
      <c r="L149" s="318"/>
      <c r="M149" s="322"/>
      <c r="N149" s="323"/>
      <c r="O149" s="323"/>
      <c r="P149" s="323"/>
      <c r="Q149" s="323"/>
      <c r="R149" s="323"/>
      <c r="S149" s="323"/>
      <c r="T149" s="324"/>
      <c r="AT149" s="320" t="s">
        <v>228</v>
      </c>
      <c r="AU149" s="320" t="s">
        <v>84</v>
      </c>
      <c r="AV149" s="317" t="s">
        <v>79</v>
      </c>
      <c r="AW149" s="317" t="s">
        <v>28</v>
      </c>
      <c r="AX149" s="317" t="s">
        <v>72</v>
      </c>
      <c r="AY149" s="320" t="s">
        <v>219</v>
      </c>
    </row>
    <row r="150" spans="2:65" s="325" customFormat="1" x14ac:dyDescent="0.2">
      <c r="B150" s="326"/>
      <c r="D150" s="319" t="s">
        <v>228</v>
      </c>
      <c r="E150" s="327" t="s">
        <v>1</v>
      </c>
      <c r="F150" s="328" t="s">
        <v>960</v>
      </c>
      <c r="H150" s="329">
        <v>9.57</v>
      </c>
      <c r="L150" s="326"/>
      <c r="M150" s="330"/>
      <c r="N150" s="331"/>
      <c r="O150" s="331"/>
      <c r="P150" s="331"/>
      <c r="Q150" s="331"/>
      <c r="R150" s="331"/>
      <c r="S150" s="331"/>
      <c r="T150" s="332"/>
      <c r="AT150" s="327" t="s">
        <v>228</v>
      </c>
      <c r="AU150" s="327" t="s">
        <v>84</v>
      </c>
      <c r="AV150" s="325" t="s">
        <v>84</v>
      </c>
      <c r="AW150" s="325" t="s">
        <v>28</v>
      </c>
      <c r="AX150" s="325" t="s">
        <v>72</v>
      </c>
      <c r="AY150" s="327" t="s">
        <v>219</v>
      </c>
    </row>
    <row r="151" spans="2:65" s="325" customFormat="1" x14ac:dyDescent="0.2">
      <c r="B151" s="326"/>
      <c r="D151" s="319" t="s">
        <v>228</v>
      </c>
      <c r="E151" s="327" t="s">
        <v>1</v>
      </c>
      <c r="F151" s="328" t="s">
        <v>232</v>
      </c>
      <c r="H151" s="329">
        <v>-1.5760000000000001</v>
      </c>
      <c r="L151" s="326"/>
      <c r="M151" s="330"/>
      <c r="N151" s="331"/>
      <c r="O151" s="331"/>
      <c r="P151" s="331"/>
      <c r="Q151" s="331"/>
      <c r="R151" s="331"/>
      <c r="S151" s="331"/>
      <c r="T151" s="332"/>
      <c r="AT151" s="327" t="s">
        <v>228</v>
      </c>
      <c r="AU151" s="327" t="s">
        <v>84</v>
      </c>
      <c r="AV151" s="325" t="s">
        <v>84</v>
      </c>
      <c r="AW151" s="325" t="s">
        <v>28</v>
      </c>
      <c r="AX151" s="325" t="s">
        <v>72</v>
      </c>
      <c r="AY151" s="327" t="s">
        <v>219</v>
      </c>
    </row>
    <row r="152" spans="2:65" s="325" customFormat="1" x14ac:dyDescent="0.2">
      <c r="B152" s="326"/>
      <c r="D152" s="319" t="s">
        <v>228</v>
      </c>
      <c r="E152" s="327" t="s">
        <v>1</v>
      </c>
      <c r="F152" s="328" t="s">
        <v>2555</v>
      </c>
      <c r="H152" s="329">
        <v>1.778</v>
      </c>
      <c r="L152" s="326"/>
      <c r="M152" s="330"/>
      <c r="N152" s="331"/>
      <c r="O152" s="331"/>
      <c r="P152" s="331"/>
      <c r="Q152" s="331"/>
      <c r="R152" s="331"/>
      <c r="S152" s="331"/>
      <c r="T152" s="332"/>
      <c r="AT152" s="327" t="s">
        <v>228</v>
      </c>
      <c r="AU152" s="327" t="s">
        <v>84</v>
      </c>
      <c r="AV152" s="325" t="s">
        <v>84</v>
      </c>
      <c r="AW152" s="325" t="s">
        <v>28</v>
      </c>
      <c r="AX152" s="325" t="s">
        <v>72</v>
      </c>
      <c r="AY152" s="327" t="s">
        <v>219</v>
      </c>
    </row>
    <row r="153" spans="2:65" s="325" customFormat="1" x14ac:dyDescent="0.2">
      <c r="B153" s="326"/>
      <c r="D153" s="319" t="s">
        <v>228</v>
      </c>
      <c r="E153" s="327" t="s">
        <v>1</v>
      </c>
      <c r="F153" s="328" t="s">
        <v>2556</v>
      </c>
      <c r="H153" s="329">
        <v>1.8180000000000001</v>
      </c>
      <c r="L153" s="326"/>
      <c r="M153" s="330"/>
      <c r="N153" s="331"/>
      <c r="O153" s="331"/>
      <c r="P153" s="331"/>
      <c r="Q153" s="331"/>
      <c r="R153" s="331"/>
      <c r="S153" s="331"/>
      <c r="T153" s="332"/>
      <c r="AT153" s="327" t="s">
        <v>228</v>
      </c>
      <c r="AU153" s="327" t="s">
        <v>84</v>
      </c>
      <c r="AV153" s="325" t="s">
        <v>84</v>
      </c>
      <c r="AW153" s="325" t="s">
        <v>28</v>
      </c>
      <c r="AX153" s="325" t="s">
        <v>72</v>
      </c>
      <c r="AY153" s="327" t="s">
        <v>219</v>
      </c>
    </row>
    <row r="154" spans="2:65" s="325" customFormat="1" x14ac:dyDescent="0.2">
      <c r="B154" s="326"/>
      <c r="D154" s="319" t="s">
        <v>228</v>
      </c>
      <c r="E154" s="327" t="s">
        <v>1</v>
      </c>
      <c r="F154" s="328" t="s">
        <v>2557</v>
      </c>
      <c r="H154" s="329">
        <v>9.15</v>
      </c>
      <c r="L154" s="326"/>
      <c r="M154" s="330"/>
      <c r="N154" s="331"/>
      <c r="O154" s="331"/>
      <c r="P154" s="331"/>
      <c r="Q154" s="331"/>
      <c r="R154" s="331"/>
      <c r="S154" s="331"/>
      <c r="T154" s="332"/>
      <c r="AT154" s="327" t="s">
        <v>228</v>
      </c>
      <c r="AU154" s="327" t="s">
        <v>84</v>
      </c>
      <c r="AV154" s="325" t="s">
        <v>84</v>
      </c>
      <c r="AW154" s="325" t="s">
        <v>28</v>
      </c>
      <c r="AX154" s="325" t="s">
        <v>72</v>
      </c>
      <c r="AY154" s="327" t="s">
        <v>219</v>
      </c>
    </row>
    <row r="155" spans="2:65" s="325" customFormat="1" x14ac:dyDescent="0.2">
      <c r="B155" s="326"/>
      <c r="D155" s="319" t="s">
        <v>228</v>
      </c>
      <c r="E155" s="327" t="s">
        <v>1</v>
      </c>
      <c r="F155" s="328" t="s">
        <v>2558</v>
      </c>
      <c r="H155" s="329">
        <v>3.09</v>
      </c>
      <c r="L155" s="326"/>
      <c r="M155" s="330"/>
      <c r="N155" s="331"/>
      <c r="O155" s="331"/>
      <c r="P155" s="331"/>
      <c r="Q155" s="331"/>
      <c r="R155" s="331"/>
      <c r="S155" s="331"/>
      <c r="T155" s="332"/>
      <c r="AT155" s="327" t="s">
        <v>228</v>
      </c>
      <c r="AU155" s="327" t="s">
        <v>84</v>
      </c>
      <c r="AV155" s="325" t="s">
        <v>84</v>
      </c>
      <c r="AW155" s="325" t="s">
        <v>28</v>
      </c>
      <c r="AX155" s="325" t="s">
        <v>72</v>
      </c>
      <c r="AY155" s="327" t="s">
        <v>219</v>
      </c>
    </row>
    <row r="156" spans="2:65" s="325" customFormat="1" x14ac:dyDescent="0.2">
      <c r="B156" s="326"/>
      <c r="D156" s="319" t="s">
        <v>228</v>
      </c>
      <c r="E156" s="327" t="s">
        <v>1</v>
      </c>
      <c r="F156" s="328" t="s">
        <v>232</v>
      </c>
      <c r="H156" s="329">
        <v>-1.5760000000000001</v>
      </c>
      <c r="L156" s="326"/>
      <c r="M156" s="330"/>
      <c r="N156" s="331"/>
      <c r="O156" s="331"/>
      <c r="P156" s="331"/>
      <c r="Q156" s="331"/>
      <c r="R156" s="331"/>
      <c r="S156" s="331"/>
      <c r="T156" s="332"/>
      <c r="AT156" s="327" t="s">
        <v>228</v>
      </c>
      <c r="AU156" s="327" t="s">
        <v>84</v>
      </c>
      <c r="AV156" s="325" t="s">
        <v>84</v>
      </c>
      <c r="AW156" s="325" t="s">
        <v>28</v>
      </c>
      <c r="AX156" s="325" t="s">
        <v>72</v>
      </c>
      <c r="AY156" s="327" t="s">
        <v>219</v>
      </c>
    </row>
    <row r="157" spans="2:65" s="325" customFormat="1" x14ac:dyDescent="0.2">
      <c r="B157" s="326"/>
      <c r="D157" s="319" t="s">
        <v>228</v>
      </c>
      <c r="E157" s="327" t="s">
        <v>1</v>
      </c>
      <c r="F157" s="328" t="s">
        <v>507</v>
      </c>
      <c r="H157" s="329">
        <v>4.8</v>
      </c>
      <c r="L157" s="326"/>
      <c r="M157" s="330"/>
      <c r="N157" s="331"/>
      <c r="O157" s="331"/>
      <c r="P157" s="331"/>
      <c r="Q157" s="331"/>
      <c r="R157" s="331"/>
      <c r="S157" s="331"/>
      <c r="T157" s="332"/>
      <c r="AT157" s="327" t="s">
        <v>228</v>
      </c>
      <c r="AU157" s="327" t="s">
        <v>84</v>
      </c>
      <c r="AV157" s="325" t="s">
        <v>84</v>
      </c>
      <c r="AW157" s="325" t="s">
        <v>28</v>
      </c>
      <c r="AX157" s="325" t="s">
        <v>72</v>
      </c>
      <c r="AY157" s="327" t="s">
        <v>219</v>
      </c>
    </row>
    <row r="158" spans="2:65" s="325" customFormat="1" x14ac:dyDescent="0.2">
      <c r="B158" s="326"/>
      <c r="D158" s="319" t="s">
        <v>228</v>
      </c>
      <c r="E158" s="327" t="s">
        <v>1</v>
      </c>
      <c r="F158" s="328" t="s">
        <v>2559</v>
      </c>
      <c r="H158" s="329">
        <v>3.6</v>
      </c>
      <c r="L158" s="326"/>
      <c r="M158" s="330"/>
      <c r="N158" s="331"/>
      <c r="O158" s="331"/>
      <c r="P158" s="331"/>
      <c r="Q158" s="331"/>
      <c r="R158" s="331"/>
      <c r="S158" s="331"/>
      <c r="T158" s="332"/>
      <c r="AT158" s="327" t="s">
        <v>228</v>
      </c>
      <c r="AU158" s="327" t="s">
        <v>84</v>
      </c>
      <c r="AV158" s="325" t="s">
        <v>84</v>
      </c>
      <c r="AW158" s="325" t="s">
        <v>28</v>
      </c>
      <c r="AX158" s="325" t="s">
        <v>72</v>
      </c>
      <c r="AY158" s="327" t="s">
        <v>219</v>
      </c>
    </row>
    <row r="159" spans="2:65" s="325" customFormat="1" x14ac:dyDescent="0.2">
      <c r="B159" s="326"/>
      <c r="D159" s="319" t="s">
        <v>228</v>
      </c>
      <c r="E159" s="327" t="s">
        <v>1</v>
      </c>
      <c r="F159" s="328" t="s">
        <v>2560</v>
      </c>
      <c r="H159" s="329">
        <v>2.4239999999999999</v>
      </c>
      <c r="L159" s="326"/>
      <c r="M159" s="330"/>
      <c r="N159" s="331"/>
      <c r="O159" s="331"/>
      <c r="P159" s="331"/>
      <c r="Q159" s="331"/>
      <c r="R159" s="331"/>
      <c r="S159" s="331"/>
      <c r="T159" s="332"/>
      <c r="AT159" s="327" t="s">
        <v>228</v>
      </c>
      <c r="AU159" s="327" t="s">
        <v>84</v>
      </c>
      <c r="AV159" s="325" t="s">
        <v>84</v>
      </c>
      <c r="AW159" s="325" t="s">
        <v>28</v>
      </c>
      <c r="AX159" s="325" t="s">
        <v>72</v>
      </c>
      <c r="AY159" s="327" t="s">
        <v>219</v>
      </c>
    </row>
    <row r="160" spans="2:65" s="325" customFormat="1" x14ac:dyDescent="0.2">
      <c r="B160" s="326"/>
      <c r="D160" s="319" t="s">
        <v>228</v>
      </c>
      <c r="E160" s="327" t="s">
        <v>1</v>
      </c>
      <c r="F160" s="328" t="s">
        <v>232</v>
      </c>
      <c r="H160" s="329">
        <v>-1.5760000000000001</v>
      </c>
      <c r="L160" s="326"/>
      <c r="M160" s="330"/>
      <c r="N160" s="331"/>
      <c r="O160" s="331"/>
      <c r="P160" s="331"/>
      <c r="Q160" s="331"/>
      <c r="R160" s="331"/>
      <c r="S160" s="331"/>
      <c r="T160" s="332"/>
      <c r="AT160" s="327" t="s">
        <v>228</v>
      </c>
      <c r="AU160" s="327" t="s">
        <v>84</v>
      </c>
      <c r="AV160" s="325" t="s">
        <v>84</v>
      </c>
      <c r="AW160" s="325" t="s">
        <v>28</v>
      </c>
      <c r="AX160" s="325" t="s">
        <v>72</v>
      </c>
      <c r="AY160" s="327" t="s">
        <v>219</v>
      </c>
    </row>
    <row r="161" spans="2:65" s="325" customFormat="1" x14ac:dyDescent="0.2">
      <c r="B161" s="326"/>
      <c r="D161" s="319" t="s">
        <v>228</v>
      </c>
      <c r="E161" s="327" t="s">
        <v>1</v>
      </c>
      <c r="F161" s="328" t="s">
        <v>2561</v>
      </c>
      <c r="H161" s="329">
        <v>1.897</v>
      </c>
      <c r="L161" s="326"/>
      <c r="M161" s="330"/>
      <c r="N161" s="331"/>
      <c r="O161" s="331"/>
      <c r="P161" s="331"/>
      <c r="Q161" s="331"/>
      <c r="R161" s="331"/>
      <c r="S161" s="331"/>
      <c r="T161" s="332"/>
      <c r="AT161" s="327" t="s">
        <v>228</v>
      </c>
      <c r="AU161" s="327" t="s">
        <v>84</v>
      </c>
      <c r="AV161" s="325" t="s">
        <v>84</v>
      </c>
      <c r="AW161" s="325" t="s">
        <v>28</v>
      </c>
      <c r="AX161" s="325" t="s">
        <v>72</v>
      </c>
      <c r="AY161" s="327" t="s">
        <v>219</v>
      </c>
    </row>
    <row r="162" spans="2:65" s="325" customFormat="1" x14ac:dyDescent="0.2">
      <c r="B162" s="326"/>
      <c r="D162" s="319" t="s">
        <v>228</v>
      </c>
      <c r="E162" s="327" t="s">
        <v>1</v>
      </c>
      <c r="F162" s="328" t="s">
        <v>232</v>
      </c>
      <c r="H162" s="329">
        <v>-1.5760000000000001</v>
      </c>
      <c r="L162" s="326"/>
      <c r="M162" s="330"/>
      <c r="N162" s="331"/>
      <c r="O162" s="331"/>
      <c r="P162" s="331"/>
      <c r="Q162" s="331"/>
      <c r="R162" s="331"/>
      <c r="S162" s="331"/>
      <c r="T162" s="332"/>
      <c r="AT162" s="327" t="s">
        <v>228</v>
      </c>
      <c r="AU162" s="327" t="s">
        <v>84</v>
      </c>
      <c r="AV162" s="325" t="s">
        <v>84</v>
      </c>
      <c r="AW162" s="325" t="s">
        <v>28</v>
      </c>
      <c r="AX162" s="325" t="s">
        <v>72</v>
      </c>
      <c r="AY162" s="327" t="s">
        <v>219</v>
      </c>
    </row>
    <row r="163" spans="2:65" s="333" customFormat="1" x14ac:dyDescent="0.2">
      <c r="B163" s="334"/>
      <c r="D163" s="319" t="s">
        <v>228</v>
      </c>
      <c r="E163" s="335" t="s">
        <v>1</v>
      </c>
      <c r="F163" s="336" t="s">
        <v>248</v>
      </c>
      <c r="H163" s="337">
        <v>31.823</v>
      </c>
      <c r="L163" s="334"/>
      <c r="M163" s="338"/>
      <c r="N163" s="339"/>
      <c r="O163" s="339"/>
      <c r="P163" s="339"/>
      <c r="Q163" s="339"/>
      <c r="R163" s="339"/>
      <c r="S163" s="339"/>
      <c r="T163" s="340"/>
      <c r="AT163" s="335" t="s">
        <v>228</v>
      </c>
      <c r="AU163" s="335" t="s">
        <v>84</v>
      </c>
      <c r="AV163" s="333" t="s">
        <v>226</v>
      </c>
      <c r="AW163" s="333" t="s">
        <v>28</v>
      </c>
      <c r="AX163" s="333" t="s">
        <v>79</v>
      </c>
      <c r="AY163" s="335" t="s">
        <v>219</v>
      </c>
    </row>
    <row r="164" spans="2:65" s="290" customFormat="1" ht="22.9" customHeight="1" x14ac:dyDescent="0.2">
      <c r="B164" s="291"/>
      <c r="D164" s="292" t="s">
        <v>71</v>
      </c>
      <c r="E164" s="301" t="s">
        <v>270</v>
      </c>
      <c r="F164" s="301" t="s">
        <v>511</v>
      </c>
      <c r="J164" s="302">
        <f>BK164</f>
        <v>0</v>
      </c>
      <c r="L164" s="291"/>
      <c r="M164" s="295"/>
      <c r="N164" s="296"/>
      <c r="O164" s="296"/>
      <c r="P164" s="297">
        <f>SUM(P165:P290)</f>
        <v>187.61203007</v>
      </c>
      <c r="Q164" s="296"/>
      <c r="R164" s="297">
        <f>SUM(R165:R290)</f>
        <v>7.7553746700000019</v>
      </c>
      <c r="S164" s="296"/>
      <c r="T164" s="298">
        <f>SUM(T165:T290)</f>
        <v>0</v>
      </c>
      <c r="AR164" s="292" t="s">
        <v>79</v>
      </c>
      <c r="AT164" s="299" t="s">
        <v>71</v>
      </c>
      <c r="AU164" s="299" t="s">
        <v>79</v>
      </c>
      <c r="AY164" s="292" t="s">
        <v>219</v>
      </c>
      <c r="BK164" s="300">
        <f>SUM(BK165:BK290)</f>
        <v>0</v>
      </c>
    </row>
    <row r="165" spans="2:65" s="227" customFormat="1" ht="22.15" customHeight="1" x14ac:dyDescent="0.2">
      <c r="B165" s="303"/>
      <c r="C165" s="304" t="s">
        <v>226</v>
      </c>
      <c r="D165" s="304" t="s">
        <v>222</v>
      </c>
      <c r="E165" s="305" t="s">
        <v>512</v>
      </c>
      <c r="F165" s="306" t="s">
        <v>513</v>
      </c>
      <c r="G165" s="307" t="s">
        <v>225</v>
      </c>
      <c r="H165" s="308">
        <v>67.504999999999995</v>
      </c>
      <c r="I165" s="308">
        <v>0</v>
      </c>
      <c r="J165" s="308">
        <f>ROUND(I165*H165,3)</f>
        <v>0</v>
      </c>
      <c r="K165" s="309"/>
      <c r="L165" s="228"/>
      <c r="M165" s="310" t="s">
        <v>1</v>
      </c>
      <c r="N165" s="311" t="s">
        <v>38</v>
      </c>
      <c r="O165" s="312">
        <v>8.2000000000000003E-2</v>
      </c>
      <c r="P165" s="312">
        <f>O165*H165</f>
        <v>5.5354099999999997</v>
      </c>
      <c r="Q165" s="312">
        <v>1.9000000000000001E-4</v>
      </c>
      <c r="R165" s="312">
        <f>Q165*H165</f>
        <v>1.2825949999999999E-2</v>
      </c>
      <c r="S165" s="312">
        <v>0</v>
      </c>
      <c r="T165" s="313">
        <f>S165*H165</f>
        <v>0</v>
      </c>
      <c r="AR165" s="314" t="s">
        <v>226</v>
      </c>
      <c r="AT165" s="314" t="s">
        <v>222</v>
      </c>
      <c r="AU165" s="314" t="s">
        <v>84</v>
      </c>
      <c r="AY165" s="220" t="s">
        <v>219</v>
      </c>
      <c r="BE165" s="315">
        <f>IF(N165="základná",J165,0)</f>
        <v>0</v>
      </c>
      <c r="BF165" s="315">
        <f>IF(N165="znížená",J165,0)</f>
        <v>0</v>
      </c>
      <c r="BG165" s="315">
        <f>IF(N165="zákl. prenesená",J165,0)</f>
        <v>0</v>
      </c>
      <c r="BH165" s="315">
        <f>IF(N165="zníž. prenesená",J165,0)</f>
        <v>0</v>
      </c>
      <c r="BI165" s="315">
        <f>IF(N165="nulová",J165,0)</f>
        <v>0</v>
      </c>
      <c r="BJ165" s="220" t="s">
        <v>84</v>
      </c>
      <c r="BK165" s="316">
        <f>ROUND(I165*H165,3)</f>
        <v>0</v>
      </c>
      <c r="BL165" s="220" t="s">
        <v>226</v>
      </c>
      <c r="BM165" s="314" t="s">
        <v>514</v>
      </c>
    </row>
    <row r="166" spans="2:65" s="317" customFormat="1" x14ac:dyDescent="0.2">
      <c r="B166" s="318"/>
      <c r="D166" s="319" t="s">
        <v>228</v>
      </c>
      <c r="E166" s="320" t="s">
        <v>1</v>
      </c>
      <c r="F166" s="321" t="s">
        <v>374</v>
      </c>
      <c r="H166" s="320" t="s">
        <v>1</v>
      </c>
      <c r="L166" s="318"/>
      <c r="M166" s="322"/>
      <c r="N166" s="323"/>
      <c r="O166" s="323"/>
      <c r="P166" s="323"/>
      <c r="Q166" s="323"/>
      <c r="R166" s="323"/>
      <c r="S166" s="323"/>
      <c r="T166" s="324"/>
      <c r="AT166" s="320" t="s">
        <v>228</v>
      </c>
      <c r="AU166" s="320" t="s">
        <v>84</v>
      </c>
      <c r="AV166" s="317" t="s">
        <v>79</v>
      </c>
      <c r="AW166" s="317" t="s">
        <v>28</v>
      </c>
      <c r="AX166" s="317" t="s">
        <v>72</v>
      </c>
      <c r="AY166" s="320" t="s">
        <v>219</v>
      </c>
    </row>
    <row r="167" spans="2:65" s="325" customFormat="1" x14ac:dyDescent="0.2">
      <c r="B167" s="326"/>
      <c r="D167" s="319" t="s">
        <v>228</v>
      </c>
      <c r="E167" s="327" t="s">
        <v>1</v>
      </c>
      <c r="F167" s="328" t="s">
        <v>523</v>
      </c>
      <c r="H167" s="329">
        <v>9.36</v>
      </c>
      <c r="L167" s="326"/>
      <c r="M167" s="330"/>
      <c r="N167" s="331"/>
      <c r="O167" s="331"/>
      <c r="P167" s="331"/>
      <c r="Q167" s="331"/>
      <c r="R167" s="331"/>
      <c r="S167" s="331"/>
      <c r="T167" s="332"/>
      <c r="AT167" s="327" t="s">
        <v>228</v>
      </c>
      <c r="AU167" s="327" t="s">
        <v>84</v>
      </c>
      <c r="AV167" s="325" t="s">
        <v>84</v>
      </c>
      <c r="AW167" s="325" t="s">
        <v>28</v>
      </c>
      <c r="AX167" s="325" t="s">
        <v>72</v>
      </c>
      <c r="AY167" s="327" t="s">
        <v>219</v>
      </c>
    </row>
    <row r="168" spans="2:65" s="325" customFormat="1" x14ac:dyDescent="0.2">
      <c r="B168" s="326"/>
      <c r="D168" s="319" t="s">
        <v>228</v>
      </c>
      <c r="E168" s="327" t="s">
        <v>1</v>
      </c>
      <c r="F168" s="328" t="s">
        <v>2152</v>
      </c>
      <c r="H168" s="329">
        <v>29.7</v>
      </c>
      <c r="L168" s="326"/>
      <c r="M168" s="330"/>
      <c r="N168" s="331"/>
      <c r="O168" s="331"/>
      <c r="P168" s="331"/>
      <c r="Q168" s="331"/>
      <c r="R168" s="331"/>
      <c r="S168" s="331"/>
      <c r="T168" s="332"/>
      <c r="AT168" s="327" t="s">
        <v>228</v>
      </c>
      <c r="AU168" s="327" t="s">
        <v>84</v>
      </c>
      <c r="AV168" s="325" t="s">
        <v>84</v>
      </c>
      <c r="AW168" s="325" t="s">
        <v>28</v>
      </c>
      <c r="AX168" s="325" t="s">
        <v>72</v>
      </c>
      <c r="AY168" s="327" t="s">
        <v>219</v>
      </c>
    </row>
    <row r="169" spans="2:65" s="325" customFormat="1" x14ac:dyDescent="0.2">
      <c r="B169" s="326"/>
      <c r="D169" s="319" t="s">
        <v>228</v>
      </c>
      <c r="E169" s="327" t="s">
        <v>1</v>
      </c>
      <c r="F169" s="328" t="s">
        <v>2562</v>
      </c>
      <c r="H169" s="329">
        <v>3.96</v>
      </c>
      <c r="L169" s="326"/>
      <c r="M169" s="330"/>
      <c r="N169" s="331"/>
      <c r="O169" s="331"/>
      <c r="P169" s="331"/>
      <c r="Q169" s="331"/>
      <c r="R169" s="331"/>
      <c r="S169" s="331"/>
      <c r="T169" s="332"/>
      <c r="AT169" s="327" t="s">
        <v>228</v>
      </c>
      <c r="AU169" s="327" t="s">
        <v>84</v>
      </c>
      <c r="AV169" s="325" t="s">
        <v>84</v>
      </c>
      <c r="AW169" s="325" t="s">
        <v>28</v>
      </c>
      <c r="AX169" s="325" t="s">
        <v>72</v>
      </c>
      <c r="AY169" s="327" t="s">
        <v>219</v>
      </c>
    </row>
    <row r="170" spans="2:65" s="325" customFormat="1" x14ac:dyDescent="0.2">
      <c r="B170" s="326"/>
      <c r="D170" s="319" t="s">
        <v>228</v>
      </c>
      <c r="E170" s="327" t="s">
        <v>1</v>
      </c>
      <c r="F170" s="328" t="s">
        <v>2517</v>
      </c>
      <c r="H170" s="329">
        <v>15.125</v>
      </c>
      <c r="L170" s="326"/>
      <c r="M170" s="330"/>
      <c r="N170" s="331"/>
      <c r="O170" s="331"/>
      <c r="P170" s="331"/>
      <c r="Q170" s="331"/>
      <c r="R170" s="331"/>
      <c r="S170" s="331"/>
      <c r="T170" s="332"/>
      <c r="AT170" s="327" t="s">
        <v>228</v>
      </c>
      <c r="AU170" s="327" t="s">
        <v>84</v>
      </c>
      <c r="AV170" s="325" t="s">
        <v>84</v>
      </c>
      <c r="AW170" s="325" t="s">
        <v>28</v>
      </c>
      <c r="AX170" s="325" t="s">
        <v>72</v>
      </c>
      <c r="AY170" s="327" t="s">
        <v>219</v>
      </c>
    </row>
    <row r="171" spans="2:65" s="325" customFormat="1" x14ac:dyDescent="0.2">
      <c r="B171" s="326"/>
      <c r="D171" s="319" t="s">
        <v>228</v>
      </c>
      <c r="E171" s="327" t="s">
        <v>1</v>
      </c>
      <c r="F171" s="328" t="s">
        <v>523</v>
      </c>
      <c r="H171" s="329">
        <v>9.36</v>
      </c>
      <c r="L171" s="326"/>
      <c r="M171" s="330"/>
      <c r="N171" s="331"/>
      <c r="O171" s="331"/>
      <c r="P171" s="331"/>
      <c r="Q171" s="331"/>
      <c r="R171" s="331"/>
      <c r="S171" s="331"/>
      <c r="T171" s="332"/>
      <c r="AT171" s="327" t="s">
        <v>228</v>
      </c>
      <c r="AU171" s="327" t="s">
        <v>84</v>
      </c>
      <c r="AV171" s="325" t="s">
        <v>84</v>
      </c>
      <c r="AW171" s="325" t="s">
        <v>28</v>
      </c>
      <c r="AX171" s="325" t="s">
        <v>72</v>
      </c>
      <c r="AY171" s="327" t="s">
        <v>219</v>
      </c>
    </row>
    <row r="172" spans="2:65" s="333" customFormat="1" x14ac:dyDescent="0.2">
      <c r="B172" s="334"/>
      <c r="D172" s="319" t="s">
        <v>228</v>
      </c>
      <c r="E172" s="335" t="s">
        <v>1</v>
      </c>
      <c r="F172" s="336" t="s">
        <v>248</v>
      </c>
      <c r="H172" s="337">
        <v>67.504999999999995</v>
      </c>
      <c r="L172" s="334"/>
      <c r="M172" s="338"/>
      <c r="N172" s="339"/>
      <c r="O172" s="339"/>
      <c r="P172" s="339"/>
      <c r="Q172" s="339"/>
      <c r="R172" s="339"/>
      <c r="S172" s="339"/>
      <c r="T172" s="340"/>
      <c r="AT172" s="335" t="s">
        <v>228</v>
      </c>
      <c r="AU172" s="335" t="s">
        <v>84</v>
      </c>
      <c r="AV172" s="333" t="s">
        <v>226</v>
      </c>
      <c r="AW172" s="333" t="s">
        <v>28</v>
      </c>
      <c r="AX172" s="333" t="s">
        <v>79</v>
      </c>
      <c r="AY172" s="335" t="s">
        <v>219</v>
      </c>
    </row>
    <row r="173" spans="2:65" s="227" customFormat="1" ht="40.15" customHeight="1" x14ac:dyDescent="0.2">
      <c r="B173" s="303"/>
      <c r="C173" s="304" t="s">
        <v>265</v>
      </c>
      <c r="D173" s="304" t="s">
        <v>222</v>
      </c>
      <c r="E173" s="305" t="s">
        <v>524</v>
      </c>
      <c r="F173" s="306" t="s">
        <v>525</v>
      </c>
      <c r="G173" s="307" t="s">
        <v>225</v>
      </c>
      <c r="H173" s="308">
        <v>216.5</v>
      </c>
      <c r="I173" s="308">
        <v>0</v>
      </c>
      <c r="J173" s="308">
        <f>ROUND(I173*H173,3)</f>
        <v>0</v>
      </c>
      <c r="K173" s="309"/>
      <c r="L173" s="228"/>
      <c r="M173" s="310" t="s">
        <v>1</v>
      </c>
      <c r="N173" s="311" t="s">
        <v>38</v>
      </c>
      <c r="O173" s="312">
        <v>0.27700000000000002</v>
      </c>
      <c r="P173" s="312">
        <f>O173*H173</f>
        <v>59.970500000000008</v>
      </c>
      <c r="Q173" s="312">
        <v>1.098E-2</v>
      </c>
      <c r="R173" s="312">
        <f>Q173*H173</f>
        <v>2.37717</v>
      </c>
      <c r="S173" s="312">
        <v>0</v>
      </c>
      <c r="T173" s="313">
        <f>S173*H173</f>
        <v>0</v>
      </c>
      <c r="AR173" s="314" t="s">
        <v>226</v>
      </c>
      <c r="AT173" s="314" t="s">
        <v>222</v>
      </c>
      <c r="AU173" s="314" t="s">
        <v>84</v>
      </c>
      <c r="AY173" s="220" t="s">
        <v>219</v>
      </c>
      <c r="BE173" s="315">
        <f>IF(N173="základná",J173,0)</f>
        <v>0</v>
      </c>
      <c r="BF173" s="315">
        <f>IF(N173="znížená",J173,0)</f>
        <v>0</v>
      </c>
      <c r="BG173" s="315">
        <f>IF(N173="zákl. prenesená",J173,0)</f>
        <v>0</v>
      </c>
      <c r="BH173" s="315">
        <f>IF(N173="zníž. prenesená",J173,0)</f>
        <v>0</v>
      </c>
      <c r="BI173" s="315">
        <f>IF(N173="nulová",J173,0)</f>
        <v>0</v>
      </c>
      <c r="BJ173" s="220" t="s">
        <v>84</v>
      </c>
      <c r="BK173" s="316">
        <f>ROUND(I173*H173,3)</f>
        <v>0</v>
      </c>
      <c r="BL173" s="220" t="s">
        <v>226</v>
      </c>
      <c r="BM173" s="314" t="s">
        <v>526</v>
      </c>
    </row>
    <row r="174" spans="2:65" s="317" customFormat="1" x14ac:dyDescent="0.2">
      <c r="B174" s="318"/>
      <c r="D174" s="319" t="s">
        <v>228</v>
      </c>
      <c r="E174" s="320" t="s">
        <v>1</v>
      </c>
      <c r="F174" s="321" t="s">
        <v>374</v>
      </c>
      <c r="H174" s="320" t="s">
        <v>1</v>
      </c>
      <c r="L174" s="318"/>
      <c r="M174" s="322"/>
      <c r="N174" s="323"/>
      <c r="O174" s="323"/>
      <c r="P174" s="323"/>
      <c r="Q174" s="323"/>
      <c r="R174" s="323"/>
      <c r="S174" s="323"/>
      <c r="T174" s="324"/>
      <c r="AT174" s="320" t="s">
        <v>228</v>
      </c>
      <c r="AU174" s="320" t="s">
        <v>84</v>
      </c>
      <c r="AV174" s="317" t="s">
        <v>79</v>
      </c>
      <c r="AW174" s="317" t="s">
        <v>28</v>
      </c>
      <c r="AX174" s="317" t="s">
        <v>72</v>
      </c>
      <c r="AY174" s="320" t="s">
        <v>219</v>
      </c>
    </row>
    <row r="175" spans="2:65" s="325" customFormat="1" x14ac:dyDescent="0.2">
      <c r="B175" s="326"/>
      <c r="D175" s="319" t="s">
        <v>228</v>
      </c>
      <c r="E175" s="327" t="s">
        <v>1</v>
      </c>
      <c r="F175" s="328" t="s">
        <v>2563</v>
      </c>
      <c r="H175" s="329">
        <v>216.5</v>
      </c>
      <c r="L175" s="326"/>
      <c r="M175" s="330"/>
      <c r="N175" s="331"/>
      <c r="O175" s="331"/>
      <c r="P175" s="331"/>
      <c r="Q175" s="331"/>
      <c r="R175" s="331"/>
      <c r="S175" s="331"/>
      <c r="T175" s="332"/>
      <c r="AT175" s="327" t="s">
        <v>228</v>
      </c>
      <c r="AU175" s="327" t="s">
        <v>84</v>
      </c>
      <c r="AV175" s="325" t="s">
        <v>84</v>
      </c>
      <c r="AW175" s="325" t="s">
        <v>28</v>
      </c>
      <c r="AX175" s="325" t="s">
        <v>79</v>
      </c>
      <c r="AY175" s="327" t="s">
        <v>219</v>
      </c>
    </row>
    <row r="176" spans="2:65" s="227" customFormat="1" ht="30" customHeight="1" x14ac:dyDescent="0.2">
      <c r="B176" s="303"/>
      <c r="C176" s="304" t="s">
        <v>270</v>
      </c>
      <c r="D176" s="304" t="s">
        <v>222</v>
      </c>
      <c r="E176" s="305" t="s">
        <v>528</v>
      </c>
      <c r="F176" s="306" t="s">
        <v>529</v>
      </c>
      <c r="G176" s="307" t="s">
        <v>225</v>
      </c>
      <c r="H176" s="308">
        <v>324.60700000000003</v>
      </c>
      <c r="I176" s="308">
        <v>0</v>
      </c>
      <c r="J176" s="308">
        <f>ROUND(I176*H176,3)</f>
        <v>0</v>
      </c>
      <c r="K176" s="309"/>
      <c r="L176" s="228"/>
      <c r="M176" s="310" t="s">
        <v>1</v>
      </c>
      <c r="N176" s="311" t="s">
        <v>38</v>
      </c>
      <c r="O176" s="312">
        <v>0.156</v>
      </c>
      <c r="P176" s="312">
        <f>O176*H176</f>
        <v>50.638692000000006</v>
      </c>
      <c r="Q176" s="312">
        <v>1.0880000000000001E-2</v>
      </c>
      <c r="R176" s="312">
        <f>Q176*H176</f>
        <v>3.5317241600000004</v>
      </c>
      <c r="S176" s="312">
        <v>0</v>
      </c>
      <c r="T176" s="313">
        <f>S176*H176</f>
        <v>0</v>
      </c>
      <c r="AR176" s="314" t="s">
        <v>226</v>
      </c>
      <c r="AT176" s="314" t="s">
        <v>222</v>
      </c>
      <c r="AU176" s="314" t="s">
        <v>84</v>
      </c>
      <c r="AY176" s="220" t="s">
        <v>219</v>
      </c>
      <c r="BE176" s="315">
        <f>IF(N176="základná",J176,0)</f>
        <v>0</v>
      </c>
      <c r="BF176" s="315">
        <f>IF(N176="znížená",J176,0)</f>
        <v>0</v>
      </c>
      <c r="BG176" s="315">
        <f>IF(N176="zákl. prenesená",J176,0)</f>
        <v>0</v>
      </c>
      <c r="BH176" s="315">
        <f>IF(N176="zníž. prenesená",J176,0)</f>
        <v>0</v>
      </c>
      <c r="BI176" s="315">
        <f>IF(N176="nulová",J176,0)</f>
        <v>0</v>
      </c>
      <c r="BJ176" s="220" t="s">
        <v>84</v>
      </c>
      <c r="BK176" s="316">
        <f>ROUND(I176*H176,3)</f>
        <v>0</v>
      </c>
      <c r="BL176" s="220" t="s">
        <v>226</v>
      </c>
      <c r="BM176" s="314" t="s">
        <v>530</v>
      </c>
    </row>
    <row r="177" spans="2:51" s="317" customFormat="1" x14ac:dyDescent="0.2">
      <c r="B177" s="318"/>
      <c r="D177" s="319" t="s">
        <v>228</v>
      </c>
      <c r="E177" s="320" t="s">
        <v>1</v>
      </c>
      <c r="F177" s="321" t="s">
        <v>374</v>
      </c>
      <c r="H177" s="320" t="s">
        <v>1</v>
      </c>
      <c r="L177" s="318"/>
      <c r="M177" s="322"/>
      <c r="N177" s="323"/>
      <c r="O177" s="323"/>
      <c r="P177" s="323"/>
      <c r="Q177" s="323"/>
      <c r="R177" s="323"/>
      <c r="S177" s="323"/>
      <c r="T177" s="324"/>
      <c r="AT177" s="320" t="s">
        <v>228</v>
      </c>
      <c r="AU177" s="320" t="s">
        <v>84</v>
      </c>
      <c r="AV177" s="317" t="s">
        <v>79</v>
      </c>
      <c r="AW177" s="317" t="s">
        <v>28</v>
      </c>
      <c r="AX177" s="317" t="s">
        <v>72</v>
      </c>
      <c r="AY177" s="320" t="s">
        <v>219</v>
      </c>
    </row>
    <row r="178" spans="2:51" s="317" customFormat="1" x14ac:dyDescent="0.2">
      <c r="B178" s="318"/>
      <c r="D178" s="319" t="s">
        <v>228</v>
      </c>
      <c r="E178" s="320" t="s">
        <v>1</v>
      </c>
      <c r="F178" s="321" t="s">
        <v>419</v>
      </c>
      <c r="H178" s="320" t="s">
        <v>1</v>
      </c>
      <c r="L178" s="318"/>
      <c r="M178" s="322"/>
      <c r="N178" s="323"/>
      <c r="O178" s="323"/>
      <c r="P178" s="323"/>
      <c r="Q178" s="323"/>
      <c r="R178" s="323"/>
      <c r="S178" s="323"/>
      <c r="T178" s="324"/>
      <c r="AT178" s="320" t="s">
        <v>228</v>
      </c>
      <c r="AU178" s="320" t="s">
        <v>84</v>
      </c>
      <c r="AV178" s="317" t="s">
        <v>79</v>
      </c>
      <c r="AW178" s="317" t="s">
        <v>28</v>
      </c>
      <c r="AX178" s="317" t="s">
        <v>72</v>
      </c>
      <c r="AY178" s="320" t="s">
        <v>219</v>
      </c>
    </row>
    <row r="179" spans="2:51" s="325" customFormat="1" x14ac:dyDescent="0.2">
      <c r="B179" s="326"/>
      <c r="D179" s="319" t="s">
        <v>228</v>
      </c>
      <c r="E179" s="327" t="s">
        <v>1</v>
      </c>
      <c r="F179" s="328" t="s">
        <v>2564</v>
      </c>
      <c r="H179" s="329">
        <v>40.56</v>
      </c>
      <c r="L179" s="326"/>
      <c r="M179" s="330"/>
      <c r="N179" s="331"/>
      <c r="O179" s="331"/>
      <c r="P179" s="331"/>
      <c r="Q179" s="331"/>
      <c r="R179" s="331"/>
      <c r="S179" s="331"/>
      <c r="T179" s="332"/>
      <c r="AT179" s="327" t="s">
        <v>228</v>
      </c>
      <c r="AU179" s="327" t="s">
        <v>84</v>
      </c>
      <c r="AV179" s="325" t="s">
        <v>84</v>
      </c>
      <c r="AW179" s="325" t="s">
        <v>28</v>
      </c>
      <c r="AX179" s="325" t="s">
        <v>72</v>
      </c>
      <c r="AY179" s="327" t="s">
        <v>219</v>
      </c>
    </row>
    <row r="180" spans="2:51" s="325" customFormat="1" x14ac:dyDescent="0.2">
      <c r="B180" s="326"/>
      <c r="D180" s="319" t="s">
        <v>228</v>
      </c>
      <c r="E180" s="327" t="s">
        <v>1</v>
      </c>
      <c r="F180" s="328" t="s">
        <v>897</v>
      </c>
      <c r="H180" s="329">
        <v>-9.57</v>
      </c>
      <c r="L180" s="326"/>
      <c r="M180" s="330"/>
      <c r="N180" s="331"/>
      <c r="O180" s="331"/>
      <c r="P180" s="331"/>
      <c r="Q180" s="331"/>
      <c r="R180" s="331"/>
      <c r="S180" s="331"/>
      <c r="T180" s="332"/>
      <c r="AT180" s="327" t="s">
        <v>228</v>
      </c>
      <c r="AU180" s="327" t="s">
        <v>84</v>
      </c>
      <c r="AV180" s="325" t="s">
        <v>84</v>
      </c>
      <c r="AW180" s="325" t="s">
        <v>28</v>
      </c>
      <c r="AX180" s="325" t="s">
        <v>72</v>
      </c>
      <c r="AY180" s="327" t="s">
        <v>219</v>
      </c>
    </row>
    <row r="181" spans="2:51" s="325" customFormat="1" x14ac:dyDescent="0.2">
      <c r="B181" s="326"/>
      <c r="D181" s="319" t="s">
        <v>228</v>
      </c>
      <c r="E181" s="327" t="s">
        <v>1</v>
      </c>
      <c r="F181" s="328" t="s">
        <v>2565</v>
      </c>
      <c r="H181" s="329">
        <v>-0.9</v>
      </c>
      <c r="L181" s="326"/>
      <c r="M181" s="330"/>
      <c r="N181" s="331"/>
      <c r="O181" s="331"/>
      <c r="P181" s="331"/>
      <c r="Q181" s="331"/>
      <c r="R181" s="331"/>
      <c r="S181" s="331"/>
      <c r="T181" s="332"/>
      <c r="AT181" s="327" t="s">
        <v>228</v>
      </c>
      <c r="AU181" s="327" t="s">
        <v>84</v>
      </c>
      <c r="AV181" s="325" t="s">
        <v>84</v>
      </c>
      <c r="AW181" s="325" t="s">
        <v>28</v>
      </c>
      <c r="AX181" s="325" t="s">
        <v>72</v>
      </c>
      <c r="AY181" s="327" t="s">
        <v>219</v>
      </c>
    </row>
    <row r="182" spans="2:51" s="325" customFormat="1" x14ac:dyDescent="0.2">
      <c r="B182" s="326"/>
      <c r="D182" s="319" t="s">
        <v>228</v>
      </c>
      <c r="E182" s="327" t="s">
        <v>1</v>
      </c>
      <c r="F182" s="328" t="s">
        <v>2566</v>
      </c>
      <c r="H182" s="329">
        <v>-3.78</v>
      </c>
      <c r="L182" s="326"/>
      <c r="M182" s="330"/>
      <c r="N182" s="331"/>
      <c r="O182" s="331"/>
      <c r="P182" s="331"/>
      <c r="Q182" s="331"/>
      <c r="R182" s="331"/>
      <c r="S182" s="331"/>
      <c r="T182" s="332"/>
      <c r="AT182" s="327" t="s">
        <v>228</v>
      </c>
      <c r="AU182" s="327" t="s">
        <v>84</v>
      </c>
      <c r="AV182" s="325" t="s">
        <v>84</v>
      </c>
      <c r="AW182" s="325" t="s">
        <v>28</v>
      </c>
      <c r="AX182" s="325" t="s">
        <v>72</v>
      </c>
      <c r="AY182" s="327" t="s">
        <v>219</v>
      </c>
    </row>
    <row r="183" spans="2:51" s="325" customFormat="1" x14ac:dyDescent="0.2">
      <c r="B183" s="326"/>
      <c r="D183" s="319" t="s">
        <v>228</v>
      </c>
      <c r="E183" s="327" t="s">
        <v>1</v>
      </c>
      <c r="F183" s="328" t="s">
        <v>232</v>
      </c>
      <c r="H183" s="329">
        <v>-1.5760000000000001</v>
      </c>
      <c r="L183" s="326"/>
      <c r="M183" s="330"/>
      <c r="N183" s="331"/>
      <c r="O183" s="331"/>
      <c r="P183" s="331"/>
      <c r="Q183" s="331"/>
      <c r="R183" s="331"/>
      <c r="S183" s="331"/>
      <c r="T183" s="332"/>
      <c r="AT183" s="327" t="s">
        <v>228</v>
      </c>
      <c r="AU183" s="327" t="s">
        <v>84</v>
      </c>
      <c r="AV183" s="325" t="s">
        <v>84</v>
      </c>
      <c r="AW183" s="325" t="s">
        <v>28</v>
      </c>
      <c r="AX183" s="325" t="s">
        <v>72</v>
      </c>
      <c r="AY183" s="327" t="s">
        <v>219</v>
      </c>
    </row>
    <row r="184" spans="2:51" s="317" customFormat="1" x14ac:dyDescent="0.2">
      <c r="B184" s="318"/>
      <c r="D184" s="319" t="s">
        <v>228</v>
      </c>
      <c r="E184" s="320" t="s">
        <v>1</v>
      </c>
      <c r="F184" s="321" t="s">
        <v>2567</v>
      </c>
      <c r="H184" s="320" t="s">
        <v>1</v>
      </c>
      <c r="L184" s="318"/>
      <c r="M184" s="322"/>
      <c r="N184" s="323"/>
      <c r="O184" s="323"/>
      <c r="P184" s="323"/>
      <c r="Q184" s="323"/>
      <c r="R184" s="323"/>
      <c r="S184" s="323"/>
      <c r="T184" s="324"/>
      <c r="AT184" s="320" t="s">
        <v>228</v>
      </c>
      <c r="AU184" s="320" t="s">
        <v>84</v>
      </c>
      <c r="AV184" s="317" t="s">
        <v>79</v>
      </c>
      <c r="AW184" s="317" t="s">
        <v>28</v>
      </c>
      <c r="AX184" s="317" t="s">
        <v>72</v>
      </c>
      <c r="AY184" s="320" t="s">
        <v>219</v>
      </c>
    </row>
    <row r="185" spans="2:51" s="325" customFormat="1" x14ac:dyDescent="0.2">
      <c r="B185" s="326"/>
      <c r="D185" s="319" t="s">
        <v>228</v>
      </c>
      <c r="E185" s="327" t="s">
        <v>1</v>
      </c>
      <c r="F185" s="328" t="s">
        <v>2568</v>
      </c>
      <c r="H185" s="329">
        <v>62.94</v>
      </c>
      <c r="L185" s="326"/>
      <c r="M185" s="330"/>
      <c r="N185" s="331"/>
      <c r="O185" s="331"/>
      <c r="P185" s="331"/>
      <c r="Q185" s="331"/>
      <c r="R185" s="331"/>
      <c r="S185" s="331"/>
      <c r="T185" s="332"/>
      <c r="AT185" s="327" t="s">
        <v>228</v>
      </c>
      <c r="AU185" s="327" t="s">
        <v>84</v>
      </c>
      <c r="AV185" s="325" t="s">
        <v>84</v>
      </c>
      <c r="AW185" s="325" t="s">
        <v>28</v>
      </c>
      <c r="AX185" s="325" t="s">
        <v>72</v>
      </c>
      <c r="AY185" s="327" t="s">
        <v>219</v>
      </c>
    </row>
    <row r="186" spans="2:51" s="325" customFormat="1" x14ac:dyDescent="0.2">
      <c r="B186" s="326"/>
      <c r="D186" s="319" t="s">
        <v>228</v>
      </c>
      <c r="E186" s="327" t="s">
        <v>1</v>
      </c>
      <c r="F186" s="328" t="s">
        <v>235</v>
      </c>
      <c r="H186" s="329">
        <v>-4.7279999999999998</v>
      </c>
      <c r="L186" s="326"/>
      <c r="M186" s="330"/>
      <c r="N186" s="331"/>
      <c r="O186" s="331"/>
      <c r="P186" s="331"/>
      <c r="Q186" s="331"/>
      <c r="R186" s="331"/>
      <c r="S186" s="331"/>
      <c r="T186" s="332"/>
      <c r="AT186" s="327" t="s">
        <v>228</v>
      </c>
      <c r="AU186" s="327" t="s">
        <v>84</v>
      </c>
      <c r="AV186" s="325" t="s">
        <v>84</v>
      </c>
      <c r="AW186" s="325" t="s">
        <v>28</v>
      </c>
      <c r="AX186" s="325" t="s">
        <v>72</v>
      </c>
      <c r="AY186" s="327" t="s">
        <v>219</v>
      </c>
    </row>
    <row r="187" spans="2:51" s="325" customFormat="1" x14ac:dyDescent="0.2">
      <c r="B187" s="326"/>
      <c r="D187" s="319" t="s">
        <v>228</v>
      </c>
      <c r="E187" s="327" t="s">
        <v>1</v>
      </c>
      <c r="F187" s="328" t="s">
        <v>2569</v>
      </c>
      <c r="H187" s="329">
        <v>-5.5119999999999996</v>
      </c>
      <c r="L187" s="326"/>
      <c r="M187" s="330"/>
      <c r="N187" s="331"/>
      <c r="O187" s="331"/>
      <c r="P187" s="331"/>
      <c r="Q187" s="331"/>
      <c r="R187" s="331"/>
      <c r="S187" s="331"/>
      <c r="T187" s="332"/>
      <c r="AT187" s="327" t="s">
        <v>228</v>
      </c>
      <c r="AU187" s="327" t="s">
        <v>84</v>
      </c>
      <c r="AV187" s="325" t="s">
        <v>84</v>
      </c>
      <c r="AW187" s="325" t="s">
        <v>28</v>
      </c>
      <c r="AX187" s="325" t="s">
        <v>72</v>
      </c>
      <c r="AY187" s="327" t="s">
        <v>219</v>
      </c>
    </row>
    <row r="188" spans="2:51" s="317" customFormat="1" x14ac:dyDescent="0.2">
      <c r="B188" s="318"/>
      <c r="D188" s="319" t="s">
        <v>228</v>
      </c>
      <c r="E188" s="320" t="s">
        <v>1</v>
      </c>
      <c r="F188" s="321" t="s">
        <v>2525</v>
      </c>
      <c r="H188" s="320" t="s">
        <v>1</v>
      </c>
      <c r="L188" s="318"/>
      <c r="M188" s="322"/>
      <c r="N188" s="323"/>
      <c r="O188" s="323"/>
      <c r="P188" s="323"/>
      <c r="Q188" s="323"/>
      <c r="R188" s="323"/>
      <c r="S188" s="323"/>
      <c r="T188" s="324"/>
      <c r="AT188" s="320" t="s">
        <v>228</v>
      </c>
      <c r="AU188" s="320" t="s">
        <v>84</v>
      </c>
      <c r="AV188" s="317" t="s">
        <v>79</v>
      </c>
      <c r="AW188" s="317" t="s">
        <v>28</v>
      </c>
      <c r="AX188" s="317" t="s">
        <v>72</v>
      </c>
      <c r="AY188" s="320" t="s">
        <v>219</v>
      </c>
    </row>
    <row r="189" spans="2:51" s="325" customFormat="1" x14ac:dyDescent="0.2">
      <c r="B189" s="326"/>
      <c r="D189" s="319" t="s">
        <v>228</v>
      </c>
      <c r="E189" s="327" t="s">
        <v>1</v>
      </c>
      <c r="F189" s="328" t="s">
        <v>2570</v>
      </c>
      <c r="H189" s="329">
        <v>46.65</v>
      </c>
      <c r="L189" s="326"/>
      <c r="M189" s="330"/>
      <c r="N189" s="331"/>
      <c r="O189" s="331"/>
      <c r="P189" s="331"/>
      <c r="Q189" s="331"/>
      <c r="R189" s="331"/>
      <c r="S189" s="331"/>
      <c r="T189" s="332"/>
      <c r="AT189" s="327" t="s">
        <v>228</v>
      </c>
      <c r="AU189" s="327" t="s">
        <v>84</v>
      </c>
      <c r="AV189" s="325" t="s">
        <v>84</v>
      </c>
      <c r="AW189" s="325" t="s">
        <v>28</v>
      </c>
      <c r="AX189" s="325" t="s">
        <v>72</v>
      </c>
      <c r="AY189" s="327" t="s">
        <v>219</v>
      </c>
    </row>
    <row r="190" spans="2:51" s="325" customFormat="1" x14ac:dyDescent="0.2">
      <c r="B190" s="326"/>
      <c r="D190" s="319" t="s">
        <v>228</v>
      </c>
      <c r="E190" s="327" t="s">
        <v>1</v>
      </c>
      <c r="F190" s="328" t="s">
        <v>2571</v>
      </c>
      <c r="H190" s="329">
        <v>-1.8180000000000001</v>
      </c>
      <c r="L190" s="326"/>
      <c r="M190" s="330"/>
      <c r="N190" s="331"/>
      <c r="O190" s="331"/>
      <c r="P190" s="331"/>
      <c r="Q190" s="331"/>
      <c r="R190" s="331"/>
      <c r="S190" s="331"/>
      <c r="T190" s="332"/>
      <c r="AT190" s="327" t="s">
        <v>228</v>
      </c>
      <c r="AU190" s="327" t="s">
        <v>84</v>
      </c>
      <c r="AV190" s="325" t="s">
        <v>84</v>
      </c>
      <c r="AW190" s="325" t="s">
        <v>28</v>
      </c>
      <c r="AX190" s="325" t="s">
        <v>72</v>
      </c>
      <c r="AY190" s="327" t="s">
        <v>219</v>
      </c>
    </row>
    <row r="191" spans="2:51" s="325" customFormat="1" x14ac:dyDescent="0.2">
      <c r="B191" s="326"/>
      <c r="D191" s="319" t="s">
        <v>228</v>
      </c>
      <c r="E191" s="327" t="s">
        <v>1</v>
      </c>
      <c r="F191" s="328" t="s">
        <v>232</v>
      </c>
      <c r="H191" s="329">
        <v>-1.5760000000000001</v>
      </c>
      <c r="L191" s="326"/>
      <c r="M191" s="330"/>
      <c r="N191" s="331"/>
      <c r="O191" s="331"/>
      <c r="P191" s="331"/>
      <c r="Q191" s="331"/>
      <c r="R191" s="331"/>
      <c r="S191" s="331"/>
      <c r="T191" s="332"/>
      <c r="AT191" s="327" t="s">
        <v>228</v>
      </c>
      <c r="AU191" s="327" t="s">
        <v>84</v>
      </c>
      <c r="AV191" s="325" t="s">
        <v>84</v>
      </c>
      <c r="AW191" s="325" t="s">
        <v>28</v>
      </c>
      <c r="AX191" s="325" t="s">
        <v>72</v>
      </c>
      <c r="AY191" s="327" t="s">
        <v>219</v>
      </c>
    </row>
    <row r="192" spans="2:51" s="325" customFormat="1" x14ac:dyDescent="0.2">
      <c r="B192" s="326"/>
      <c r="D192" s="319" t="s">
        <v>228</v>
      </c>
      <c r="E192" s="327" t="s">
        <v>1</v>
      </c>
      <c r="F192" s="328" t="s">
        <v>878</v>
      </c>
      <c r="H192" s="329">
        <v>-4.8600000000000003</v>
      </c>
      <c r="L192" s="326"/>
      <c r="M192" s="330"/>
      <c r="N192" s="331"/>
      <c r="O192" s="331"/>
      <c r="P192" s="331"/>
      <c r="Q192" s="331"/>
      <c r="R192" s="331"/>
      <c r="S192" s="331"/>
      <c r="T192" s="332"/>
      <c r="AT192" s="327" t="s">
        <v>228</v>
      </c>
      <c r="AU192" s="327" t="s">
        <v>84</v>
      </c>
      <c r="AV192" s="325" t="s">
        <v>84</v>
      </c>
      <c r="AW192" s="325" t="s">
        <v>28</v>
      </c>
      <c r="AX192" s="325" t="s">
        <v>72</v>
      </c>
      <c r="AY192" s="327" t="s">
        <v>219</v>
      </c>
    </row>
    <row r="193" spans="2:51" s="317" customFormat="1" x14ac:dyDescent="0.2">
      <c r="B193" s="318"/>
      <c r="D193" s="319" t="s">
        <v>228</v>
      </c>
      <c r="E193" s="320" t="s">
        <v>1</v>
      </c>
      <c r="F193" s="321" t="s">
        <v>2528</v>
      </c>
      <c r="H193" s="320" t="s">
        <v>1</v>
      </c>
      <c r="L193" s="318"/>
      <c r="M193" s="322"/>
      <c r="N193" s="323"/>
      <c r="O193" s="323"/>
      <c r="P193" s="323"/>
      <c r="Q193" s="323"/>
      <c r="R193" s="323"/>
      <c r="S193" s="323"/>
      <c r="T193" s="324"/>
      <c r="AT193" s="320" t="s">
        <v>228</v>
      </c>
      <c r="AU193" s="320" t="s">
        <v>84</v>
      </c>
      <c r="AV193" s="317" t="s">
        <v>79</v>
      </c>
      <c r="AW193" s="317" t="s">
        <v>28</v>
      </c>
      <c r="AX193" s="317" t="s">
        <v>72</v>
      </c>
      <c r="AY193" s="320" t="s">
        <v>219</v>
      </c>
    </row>
    <row r="194" spans="2:51" s="325" customFormat="1" x14ac:dyDescent="0.2">
      <c r="B194" s="326"/>
      <c r="D194" s="319" t="s">
        <v>228</v>
      </c>
      <c r="E194" s="327" t="s">
        <v>1</v>
      </c>
      <c r="F194" s="328" t="s">
        <v>2572</v>
      </c>
      <c r="H194" s="329">
        <v>43.95</v>
      </c>
      <c r="L194" s="326"/>
      <c r="M194" s="330"/>
      <c r="N194" s="331"/>
      <c r="O194" s="331"/>
      <c r="P194" s="331"/>
      <c r="Q194" s="331"/>
      <c r="R194" s="331"/>
      <c r="S194" s="331"/>
      <c r="T194" s="332"/>
      <c r="AT194" s="327" t="s">
        <v>228</v>
      </c>
      <c r="AU194" s="327" t="s">
        <v>84</v>
      </c>
      <c r="AV194" s="325" t="s">
        <v>84</v>
      </c>
      <c r="AW194" s="325" t="s">
        <v>28</v>
      </c>
      <c r="AX194" s="325" t="s">
        <v>72</v>
      </c>
      <c r="AY194" s="327" t="s">
        <v>219</v>
      </c>
    </row>
    <row r="195" spans="2:51" s="325" customFormat="1" x14ac:dyDescent="0.2">
      <c r="B195" s="326"/>
      <c r="D195" s="319" t="s">
        <v>228</v>
      </c>
      <c r="E195" s="327" t="s">
        <v>1</v>
      </c>
      <c r="F195" s="328" t="s">
        <v>232</v>
      </c>
      <c r="H195" s="329">
        <v>-1.5760000000000001</v>
      </c>
      <c r="L195" s="326"/>
      <c r="M195" s="330"/>
      <c r="N195" s="331"/>
      <c r="O195" s="331"/>
      <c r="P195" s="331"/>
      <c r="Q195" s="331"/>
      <c r="R195" s="331"/>
      <c r="S195" s="331"/>
      <c r="T195" s="332"/>
      <c r="AT195" s="327" t="s">
        <v>228</v>
      </c>
      <c r="AU195" s="327" t="s">
        <v>84</v>
      </c>
      <c r="AV195" s="325" t="s">
        <v>84</v>
      </c>
      <c r="AW195" s="325" t="s">
        <v>28</v>
      </c>
      <c r="AX195" s="325" t="s">
        <v>72</v>
      </c>
      <c r="AY195" s="327" t="s">
        <v>219</v>
      </c>
    </row>
    <row r="196" spans="2:51" s="325" customFormat="1" x14ac:dyDescent="0.2">
      <c r="B196" s="326"/>
      <c r="D196" s="319" t="s">
        <v>228</v>
      </c>
      <c r="E196" s="327" t="s">
        <v>1</v>
      </c>
      <c r="F196" s="328" t="s">
        <v>2571</v>
      </c>
      <c r="H196" s="329">
        <v>-1.8180000000000001</v>
      </c>
      <c r="L196" s="326"/>
      <c r="M196" s="330"/>
      <c r="N196" s="331"/>
      <c r="O196" s="331"/>
      <c r="P196" s="331"/>
      <c r="Q196" s="331"/>
      <c r="R196" s="331"/>
      <c r="S196" s="331"/>
      <c r="T196" s="332"/>
      <c r="AT196" s="327" t="s">
        <v>228</v>
      </c>
      <c r="AU196" s="327" t="s">
        <v>84</v>
      </c>
      <c r="AV196" s="325" t="s">
        <v>84</v>
      </c>
      <c r="AW196" s="325" t="s">
        <v>28</v>
      </c>
      <c r="AX196" s="325" t="s">
        <v>72</v>
      </c>
      <c r="AY196" s="327" t="s">
        <v>219</v>
      </c>
    </row>
    <row r="197" spans="2:51" s="325" customFormat="1" x14ac:dyDescent="0.2">
      <c r="B197" s="326"/>
      <c r="D197" s="319" t="s">
        <v>228</v>
      </c>
      <c r="E197" s="327" t="s">
        <v>1</v>
      </c>
      <c r="F197" s="328" t="s">
        <v>878</v>
      </c>
      <c r="H197" s="329">
        <v>-4.8600000000000003</v>
      </c>
      <c r="L197" s="326"/>
      <c r="M197" s="330"/>
      <c r="N197" s="331"/>
      <c r="O197" s="331"/>
      <c r="P197" s="331"/>
      <c r="Q197" s="331"/>
      <c r="R197" s="331"/>
      <c r="S197" s="331"/>
      <c r="T197" s="332"/>
      <c r="AT197" s="327" t="s">
        <v>228</v>
      </c>
      <c r="AU197" s="327" t="s">
        <v>84</v>
      </c>
      <c r="AV197" s="325" t="s">
        <v>84</v>
      </c>
      <c r="AW197" s="325" t="s">
        <v>28</v>
      </c>
      <c r="AX197" s="325" t="s">
        <v>72</v>
      </c>
      <c r="AY197" s="327" t="s">
        <v>219</v>
      </c>
    </row>
    <row r="198" spans="2:51" s="317" customFormat="1" x14ac:dyDescent="0.2">
      <c r="B198" s="318"/>
      <c r="D198" s="319" t="s">
        <v>228</v>
      </c>
      <c r="E198" s="320" t="s">
        <v>1</v>
      </c>
      <c r="F198" s="321" t="s">
        <v>2504</v>
      </c>
      <c r="H198" s="320" t="s">
        <v>1</v>
      </c>
      <c r="L198" s="318"/>
      <c r="M198" s="322"/>
      <c r="N198" s="323"/>
      <c r="O198" s="323"/>
      <c r="P198" s="323"/>
      <c r="Q198" s="323"/>
      <c r="R198" s="323"/>
      <c r="S198" s="323"/>
      <c r="T198" s="324"/>
      <c r="AT198" s="320" t="s">
        <v>228</v>
      </c>
      <c r="AU198" s="320" t="s">
        <v>84</v>
      </c>
      <c r="AV198" s="317" t="s">
        <v>79</v>
      </c>
      <c r="AW198" s="317" t="s">
        <v>28</v>
      </c>
      <c r="AX198" s="317" t="s">
        <v>72</v>
      </c>
      <c r="AY198" s="320" t="s">
        <v>219</v>
      </c>
    </row>
    <row r="199" spans="2:51" s="325" customFormat="1" x14ac:dyDescent="0.2">
      <c r="B199" s="326"/>
      <c r="D199" s="319" t="s">
        <v>228</v>
      </c>
      <c r="E199" s="327" t="s">
        <v>1</v>
      </c>
      <c r="F199" s="328" t="s">
        <v>2573</v>
      </c>
      <c r="H199" s="329">
        <v>1</v>
      </c>
      <c r="L199" s="326"/>
      <c r="M199" s="330"/>
      <c r="N199" s="331"/>
      <c r="O199" s="331"/>
      <c r="P199" s="331"/>
      <c r="Q199" s="331"/>
      <c r="R199" s="331"/>
      <c r="S199" s="331"/>
      <c r="T199" s="332"/>
      <c r="AT199" s="327" t="s">
        <v>228</v>
      </c>
      <c r="AU199" s="327" t="s">
        <v>84</v>
      </c>
      <c r="AV199" s="325" t="s">
        <v>84</v>
      </c>
      <c r="AW199" s="325" t="s">
        <v>28</v>
      </c>
      <c r="AX199" s="325" t="s">
        <v>72</v>
      </c>
      <c r="AY199" s="327" t="s">
        <v>219</v>
      </c>
    </row>
    <row r="200" spans="2:51" s="325" customFormat="1" x14ac:dyDescent="0.2">
      <c r="B200" s="326"/>
      <c r="D200" s="319" t="s">
        <v>228</v>
      </c>
      <c r="E200" s="327" t="s">
        <v>1</v>
      </c>
      <c r="F200" s="328" t="s">
        <v>906</v>
      </c>
      <c r="H200" s="329">
        <v>4</v>
      </c>
      <c r="L200" s="326"/>
      <c r="M200" s="330"/>
      <c r="N200" s="331"/>
      <c r="O200" s="331"/>
      <c r="P200" s="331"/>
      <c r="Q200" s="331"/>
      <c r="R200" s="331"/>
      <c r="S200" s="331"/>
      <c r="T200" s="332"/>
      <c r="AT200" s="327" t="s">
        <v>228</v>
      </c>
      <c r="AU200" s="327" t="s">
        <v>84</v>
      </c>
      <c r="AV200" s="325" t="s">
        <v>84</v>
      </c>
      <c r="AW200" s="325" t="s">
        <v>28</v>
      </c>
      <c r="AX200" s="325" t="s">
        <v>72</v>
      </c>
      <c r="AY200" s="327" t="s">
        <v>219</v>
      </c>
    </row>
    <row r="201" spans="2:51" s="325" customFormat="1" x14ac:dyDescent="0.2">
      <c r="B201" s="326"/>
      <c r="D201" s="319" t="s">
        <v>228</v>
      </c>
      <c r="E201" s="327" t="s">
        <v>1</v>
      </c>
      <c r="F201" s="328" t="s">
        <v>2573</v>
      </c>
      <c r="H201" s="329">
        <v>1</v>
      </c>
      <c r="L201" s="326"/>
      <c r="M201" s="330"/>
      <c r="N201" s="331"/>
      <c r="O201" s="331"/>
      <c r="P201" s="331"/>
      <c r="Q201" s="331"/>
      <c r="R201" s="331"/>
      <c r="S201" s="331"/>
      <c r="T201" s="332"/>
      <c r="AT201" s="327" t="s">
        <v>228</v>
      </c>
      <c r="AU201" s="327" t="s">
        <v>84</v>
      </c>
      <c r="AV201" s="325" t="s">
        <v>84</v>
      </c>
      <c r="AW201" s="325" t="s">
        <v>28</v>
      </c>
      <c r="AX201" s="325" t="s">
        <v>72</v>
      </c>
      <c r="AY201" s="327" t="s">
        <v>219</v>
      </c>
    </row>
    <row r="202" spans="2:51" s="325" customFormat="1" x14ac:dyDescent="0.2">
      <c r="B202" s="326"/>
      <c r="D202" s="319" t="s">
        <v>228</v>
      </c>
      <c r="E202" s="327" t="s">
        <v>1</v>
      </c>
      <c r="F202" s="328" t="s">
        <v>2574</v>
      </c>
      <c r="H202" s="329">
        <v>3</v>
      </c>
      <c r="L202" s="326"/>
      <c r="M202" s="330"/>
      <c r="N202" s="331"/>
      <c r="O202" s="331"/>
      <c r="P202" s="331"/>
      <c r="Q202" s="331"/>
      <c r="R202" s="331"/>
      <c r="S202" s="331"/>
      <c r="T202" s="332"/>
      <c r="AT202" s="327" t="s">
        <v>228</v>
      </c>
      <c r="AU202" s="327" t="s">
        <v>84</v>
      </c>
      <c r="AV202" s="325" t="s">
        <v>84</v>
      </c>
      <c r="AW202" s="325" t="s">
        <v>28</v>
      </c>
      <c r="AX202" s="325" t="s">
        <v>72</v>
      </c>
      <c r="AY202" s="327" t="s">
        <v>219</v>
      </c>
    </row>
    <row r="203" spans="2:51" s="325" customFormat="1" x14ac:dyDescent="0.2">
      <c r="B203" s="326"/>
      <c r="D203" s="319" t="s">
        <v>228</v>
      </c>
      <c r="E203" s="327" t="s">
        <v>1</v>
      </c>
      <c r="F203" s="328" t="s">
        <v>2575</v>
      </c>
      <c r="H203" s="329">
        <v>1.2</v>
      </c>
      <c r="L203" s="326"/>
      <c r="M203" s="330"/>
      <c r="N203" s="331"/>
      <c r="O203" s="331"/>
      <c r="P203" s="331"/>
      <c r="Q203" s="331"/>
      <c r="R203" s="331"/>
      <c r="S203" s="331"/>
      <c r="T203" s="332"/>
      <c r="AT203" s="327" t="s">
        <v>228</v>
      </c>
      <c r="AU203" s="327" t="s">
        <v>84</v>
      </c>
      <c r="AV203" s="325" t="s">
        <v>84</v>
      </c>
      <c r="AW203" s="325" t="s">
        <v>28</v>
      </c>
      <c r="AX203" s="325" t="s">
        <v>72</v>
      </c>
      <c r="AY203" s="327" t="s">
        <v>219</v>
      </c>
    </row>
    <row r="204" spans="2:51" s="325" customFormat="1" x14ac:dyDescent="0.2">
      <c r="B204" s="326"/>
      <c r="D204" s="319" t="s">
        <v>228</v>
      </c>
      <c r="E204" s="327" t="s">
        <v>1</v>
      </c>
      <c r="F204" s="328" t="s">
        <v>2576</v>
      </c>
      <c r="H204" s="329">
        <v>3.05</v>
      </c>
      <c r="L204" s="326"/>
      <c r="M204" s="330"/>
      <c r="N204" s="331"/>
      <c r="O204" s="331"/>
      <c r="P204" s="331"/>
      <c r="Q204" s="331"/>
      <c r="R204" s="331"/>
      <c r="S204" s="331"/>
      <c r="T204" s="332"/>
      <c r="AT204" s="327" t="s">
        <v>228</v>
      </c>
      <c r="AU204" s="327" t="s">
        <v>84</v>
      </c>
      <c r="AV204" s="325" t="s">
        <v>84</v>
      </c>
      <c r="AW204" s="325" t="s">
        <v>28</v>
      </c>
      <c r="AX204" s="325" t="s">
        <v>72</v>
      </c>
      <c r="AY204" s="327" t="s">
        <v>219</v>
      </c>
    </row>
    <row r="205" spans="2:51" s="325" customFormat="1" x14ac:dyDescent="0.2">
      <c r="B205" s="326"/>
      <c r="D205" s="319" t="s">
        <v>228</v>
      </c>
      <c r="E205" s="327" t="s">
        <v>1</v>
      </c>
      <c r="F205" s="328" t="s">
        <v>956</v>
      </c>
      <c r="H205" s="329">
        <v>-1.54</v>
      </c>
      <c r="L205" s="326"/>
      <c r="M205" s="330"/>
      <c r="N205" s="331"/>
      <c r="O205" s="331"/>
      <c r="P205" s="331"/>
      <c r="Q205" s="331"/>
      <c r="R205" s="331"/>
      <c r="S205" s="331"/>
      <c r="T205" s="332"/>
      <c r="AT205" s="327" t="s">
        <v>228</v>
      </c>
      <c r="AU205" s="327" t="s">
        <v>84</v>
      </c>
      <c r="AV205" s="325" t="s">
        <v>84</v>
      </c>
      <c r="AW205" s="325" t="s">
        <v>28</v>
      </c>
      <c r="AX205" s="325" t="s">
        <v>72</v>
      </c>
      <c r="AY205" s="327" t="s">
        <v>219</v>
      </c>
    </row>
    <row r="206" spans="2:51" s="317" customFormat="1" x14ac:dyDescent="0.2">
      <c r="B206" s="318"/>
      <c r="D206" s="319" t="s">
        <v>228</v>
      </c>
      <c r="E206" s="320" t="s">
        <v>1</v>
      </c>
      <c r="F206" s="321" t="s">
        <v>2506</v>
      </c>
      <c r="H206" s="320" t="s">
        <v>1</v>
      </c>
      <c r="L206" s="318"/>
      <c r="M206" s="322"/>
      <c r="N206" s="323"/>
      <c r="O206" s="323"/>
      <c r="P206" s="323"/>
      <c r="Q206" s="323"/>
      <c r="R206" s="323"/>
      <c r="S206" s="323"/>
      <c r="T206" s="324"/>
      <c r="AT206" s="320" t="s">
        <v>228</v>
      </c>
      <c r="AU206" s="320" t="s">
        <v>84</v>
      </c>
      <c r="AV206" s="317" t="s">
        <v>79</v>
      </c>
      <c r="AW206" s="317" t="s">
        <v>28</v>
      </c>
      <c r="AX206" s="317" t="s">
        <v>72</v>
      </c>
      <c r="AY206" s="320" t="s">
        <v>219</v>
      </c>
    </row>
    <row r="207" spans="2:51" s="325" customFormat="1" x14ac:dyDescent="0.2">
      <c r="B207" s="326"/>
      <c r="D207" s="319" t="s">
        <v>228</v>
      </c>
      <c r="E207" s="327" t="s">
        <v>1</v>
      </c>
      <c r="F207" s="328" t="s">
        <v>2577</v>
      </c>
      <c r="H207" s="329">
        <v>22.713000000000001</v>
      </c>
      <c r="L207" s="326"/>
      <c r="M207" s="330"/>
      <c r="N207" s="331"/>
      <c r="O207" s="331"/>
      <c r="P207" s="331"/>
      <c r="Q207" s="331"/>
      <c r="R207" s="331"/>
      <c r="S207" s="331"/>
      <c r="T207" s="332"/>
      <c r="AT207" s="327" t="s">
        <v>228</v>
      </c>
      <c r="AU207" s="327" t="s">
        <v>84</v>
      </c>
      <c r="AV207" s="325" t="s">
        <v>84</v>
      </c>
      <c r="AW207" s="325" t="s">
        <v>28</v>
      </c>
      <c r="AX207" s="325" t="s">
        <v>72</v>
      </c>
      <c r="AY207" s="327" t="s">
        <v>219</v>
      </c>
    </row>
    <row r="208" spans="2:51" s="325" customFormat="1" x14ac:dyDescent="0.2">
      <c r="B208" s="326"/>
      <c r="D208" s="319" t="s">
        <v>228</v>
      </c>
      <c r="E208" s="327" t="s">
        <v>1</v>
      </c>
      <c r="F208" s="328" t="s">
        <v>232</v>
      </c>
      <c r="H208" s="329">
        <v>-1.5760000000000001</v>
      </c>
      <c r="L208" s="326"/>
      <c r="M208" s="330"/>
      <c r="N208" s="331"/>
      <c r="O208" s="331"/>
      <c r="P208" s="331"/>
      <c r="Q208" s="331"/>
      <c r="R208" s="331"/>
      <c r="S208" s="331"/>
      <c r="T208" s="332"/>
      <c r="AT208" s="327" t="s">
        <v>228</v>
      </c>
      <c r="AU208" s="327" t="s">
        <v>84</v>
      </c>
      <c r="AV208" s="325" t="s">
        <v>84</v>
      </c>
      <c r="AW208" s="325" t="s">
        <v>28</v>
      </c>
      <c r="AX208" s="325" t="s">
        <v>72</v>
      </c>
      <c r="AY208" s="327" t="s">
        <v>219</v>
      </c>
    </row>
    <row r="209" spans="2:51" s="325" customFormat="1" x14ac:dyDescent="0.2">
      <c r="B209" s="326"/>
      <c r="D209" s="319" t="s">
        <v>228</v>
      </c>
      <c r="E209" s="327" t="s">
        <v>1</v>
      </c>
      <c r="F209" s="328" t="s">
        <v>2578</v>
      </c>
      <c r="H209" s="329">
        <v>0.38700000000000001</v>
      </c>
      <c r="L209" s="326"/>
      <c r="M209" s="330"/>
      <c r="N209" s="331"/>
      <c r="O209" s="331"/>
      <c r="P209" s="331"/>
      <c r="Q209" s="331"/>
      <c r="R209" s="331"/>
      <c r="S209" s="331"/>
      <c r="T209" s="332"/>
      <c r="AT209" s="327" t="s">
        <v>228</v>
      </c>
      <c r="AU209" s="327" t="s">
        <v>84</v>
      </c>
      <c r="AV209" s="325" t="s">
        <v>84</v>
      </c>
      <c r="AW209" s="325" t="s">
        <v>28</v>
      </c>
      <c r="AX209" s="325" t="s">
        <v>72</v>
      </c>
      <c r="AY209" s="327" t="s">
        <v>219</v>
      </c>
    </row>
    <row r="210" spans="2:51" s="317" customFormat="1" x14ac:dyDescent="0.2">
      <c r="B210" s="318"/>
      <c r="D210" s="319" t="s">
        <v>228</v>
      </c>
      <c r="E210" s="320" t="s">
        <v>1</v>
      </c>
      <c r="F210" s="321" t="s">
        <v>2530</v>
      </c>
      <c r="H210" s="320" t="s">
        <v>1</v>
      </c>
      <c r="L210" s="318"/>
      <c r="M210" s="322"/>
      <c r="N210" s="323"/>
      <c r="O210" s="323"/>
      <c r="P210" s="323"/>
      <c r="Q210" s="323"/>
      <c r="R210" s="323"/>
      <c r="S210" s="323"/>
      <c r="T210" s="324"/>
      <c r="AT210" s="320" t="s">
        <v>228</v>
      </c>
      <c r="AU210" s="320" t="s">
        <v>84</v>
      </c>
      <c r="AV210" s="317" t="s">
        <v>79</v>
      </c>
      <c r="AW210" s="317" t="s">
        <v>28</v>
      </c>
      <c r="AX210" s="317" t="s">
        <v>72</v>
      </c>
      <c r="AY210" s="320" t="s">
        <v>219</v>
      </c>
    </row>
    <row r="211" spans="2:51" s="325" customFormat="1" x14ac:dyDescent="0.2">
      <c r="B211" s="326"/>
      <c r="D211" s="319" t="s">
        <v>228</v>
      </c>
      <c r="E211" s="327" t="s">
        <v>1</v>
      </c>
      <c r="F211" s="328" t="s">
        <v>2579</v>
      </c>
      <c r="H211" s="329">
        <v>38.682000000000002</v>
      </c>
      <c r="L211" s="326"/>
      <c r="M211" s="330"/>
      <c r="N211" s="331"/>
      <c r="O211" s="331"/>
      <c r="P211" s="331"/>
      <c r="Q211" s="331"/>
      <c r="R211" s="331"/>
      <c r="S211" s="331"/>
      <c r="T211" s="332"/>
      <c r="AT211" s="327" t="s">
        <v>228</v>
      </c>
      <c r="AU211" s="327" t="s">
        <v>84</v>
      </c>
      <c r="AV211" s="325" t="s">
        <v>84</v>
      </c>
      <c r="AW211" s="325" t="s">
        <v>28</v>
      </c>
      <c r="AX211" s="325" t="s">
        <v>72</v>
      </c>
      <c r="AY211" s="327" t="s">
        <v>219</v>
      </c>
    </row>
    <row r="212" spans="2:51" s="325" customFormat="1" x14ac:dyDescent="0.2">
      <c r="B212" s="326"/>
      <c r="D212" s="319" t="s">
        <v>228</v>
      </c>
      <c r="E212" s="327" t="s">
        <v>1</v>
      </c>
      <c r="F212" s="328" t="s">
        <v>408</v>
      </c>
      <c r="H212" s="329">
        <v>-3.1520000000000001</v>
      </c>
      <c r="L212" s="326"/>
      <c r="M212" s="330"/>
      <c r="N212" s="331"/>
      <c r="O212" s="331"/>
      <c r="P212" s="331"/>
      <c r="Q212" s="331"/>
      <c r="R212" s="331"/>
      <c r="S212" s="331"/>
      <c r="T212" s="332"/>
      <c r="AT212" s="327" t="s">
        <v>228</v>
      </c>
      <c r="AU212" s="327" t="s">
        <v>84</v>
      </c>
      <c r="AV212" s="325" t="s">
        <v>84</v>
      </c>
      <c r="AW212" s="325" t="s">
        <v>28</v>
      </c>
      <c r="AX212" s="325" t="s">
        <v>72</v>
      </c>
      <c r="AY212" s="327" t="s">
        <v>219</v>
      </c>
    </row>
    <row r="213" spans="2:51" s="325" customFormat="1" x14ac:dyDescent="0.2">
      <c r="B213" s="326"/>
      <c r="D213" s="319" t="s">
        <v>228</v>
      </c>
      <c r="E213" s="327" t="s">
        <v>1</v>
      </c>
      <c r="F213" s="328" t="s">
        <v>2580</v>
      </c>
      <c r="H213" s="329">
        <v>-4.1399999999999997</v>
      </c>
      <c r="L213" s="326"/>
      <c r="M213" s="330"/>
      <c r="N213" s="331"/>
      <c r="O213" s="331"/>
      <c r="P213" s="331"/>
      <c r="Q213" s="331"/>
      <c r="R213" s="331"/>
      <c r="S213" s="331"/>
      <c r="T213" s="332"/>
      <c r="AT213" s="327" t="s">
        <v>228</v>
      </c>
      <c r="AU213" s="327" t="s">
        <v>84</v>
      </c>
      <c r="AV213" s="325" t="s">
        <v>84</v>
      </c>
      <c r="AW213" s="325" t="s">
        <v>28</v>
      </c>
      <c r="AX213" s="325" t="s">
        <v>72</v>
      </c>
      <c r="AY213" s="327" t="s">
        <v>219</v>
      </c>
    </row>
    <row r="214" spans="2:51" s="325" customFormat="1" x14ac:dyDescent="0.2">
      <c r="B214" s="326"/>
      <c r="D214" s="319" t="s">
        <v>228</v>
      </c>
      <c r="E214" s="327" t="s">
        <v>1</v>
      </c>
      <c r="F214" s="328" t="s">
        <v>2565</v>
      </c>
      <c r="H214" s="329">
        <v>-0.9</v>
      </c>
      <c r="L214" s="326"/>
      <c r="M214" s="330"/>
      <c r="N214" s="331"/>
      <c r="O214" s="331"/>
      <c r="P214" s="331"/>
      <c r="Q214" s="331"/>
      <c r="R214" s="331"/>
      <c r="S214" s="331"/>
      <c r="T214" s="332"/>
      <c r="AT214" s="327" t="s">
        <v>228</v>
      </c>
      <c r="AU214" s="327" t="s">
        <v>84</v>
      </c>
      <c r="AV214" s="325" t="s">
        <v>84</v>
      </c>
      <c r="AW214" s="325" t="s">
        <v>28</v>
      </c>
      <c r="AX214" s="325" t="s">
        <v>72</v>
      </c>
      <c r="AY214" s="327" t="s">
        <v>219</v>
      </c>
    </row>
    <row r="215" spans="2:51" s="317" customFormat="1" x14ac:dyDescent="0.2">
      <c r="B215" s="318"/>
      <c r="D215" s="319" t="s">
        <v>228</v>
      </c>
      <c r="E215" s="320" t="s">
        <v>1</v>
      </c>
      <c r="F215" s="321" t="s">
        <v>2533</v>
      </c>
      <c r="H215" s="320" t="s">
        <v>1</v>
      </c>
      <c r="L215" s="318"/>
      <c r="M215" s="322"/>
      <c r="N215" s="323"/>
      <c r="O215" s="323"/>
      <c r="P215" s="323"/>
      <c r="Q215" s="323"/>
      <c r="R215" s="323"/>
      <c r="S215" s="323"/>
      <c r="T215" s="324"/>
      <c r="AT215" s="320" t="s">
        <v>228</v>
      </c>
      <c r="AU215" s="320" t="s">
        <v>84</v>
      </c>
      <c r="AV215" s="317" t="s">
        <v>79</v>
      </c>
      <c r="AW215" s="317" t="s">
        <v>28</v>
      </c>
      <c r="AX215" s="317" t="s">
        <v>72</v>
      </c>
      <c r="AY215" s="320" t="s">
        <v>219</v>
      </c>
    </row>
    <row r="216" spans="2:51" s="325" customFormat="1" x14ac:dyDescent="0.2">
      <c r="B216" s="326"/>
      <c r="D216" s="319" t="s">
        <v>228</v>
      </c>
      <c r="E216" s="327" t="s">
        <v>1</v>
      </c>
      <c r="F216" s="328" t="s">
        <v>2581</v>
      </c>
      <c r="H216" s="329">
        <v>130.5</v>
      </c>
      <c r="L216" s="326"/>
      <c r="M216" s="330"/>
      <c r="N216" s="331"/>
      <c r="O216" s="331"/>
      <c r="P216" s="331"/>
      <c r="Q216" s="331"/>
      <c r="R216" s="331"/>
      <c r="S216" s="331"/>
      <c r="T216" s="332"/>
      <c r="AT216" s="327" t="s">
        <v>228</v>
      </c>
      <c r="AU216" s="327" t="s">
        <v>84</v>
      </c>
      <c r="AV216" s="325" t="s">
        <v>84</v>
      </c>
      <c r="AW216" s="325" t="s">
        <v>28</v>
      </c>
      <c r="AX216" s="325" t="s">
        <v>72</v>
      </c>
      <c r="AY216" s="327" t="s">
        <v>219</v>
      </c>
    </row>
    <row r="217" spans="2:51" s="325" customFormat="1" x14ac:dyDescent="0.2">
      <c r="B217" s="326"/>
      <c r="D217" s="319" t="s">
        <v>228</v>
      </c>
      <c r="E217" s="327" t="s">
        <v>1</v>
      </c>
      <c r="F217" s="328" t="s">
        <v>2582</v>
      </c>
      <c r="H217" s="329">
        <v>-4.68</v>
      </c>
      <c r="L217" s="326"/>
      <c r="M217" s="330"/>
      <c r="N217" s="331"/>
      <c r="O217" s="331"/>
      <c r="P217" s="331"/>
      <c r="Q217" s="331"/>
      <c r="R217" s="331"/>
      <c r="S217" s="331"/>
      <c r="T217" s="332"/>
      <c r="AT217" s="327" t="s">
        <v>228</v>
      </c>
      <c r="AU217" s="327" t="s">
        <v>84</v>
      </c>
      <c r="AV217" s="325" t="s">
        <v>84</v>
      </c>
      <c r="AW217" s="325" t="s">
        <v>28</v>
      </c>
      <c r="AX217" s="325" t="s">
        <v>72</v>
      </c>
      <c r="AY217" s="327" t="s">
        <v>219</v>
      </c>
    </row>
    <row r="218" spans="2:51" s="325" customFormat="1" x14ac:dyDescent="0.2">
      <c r="B218" s="326"/>
      <c r="D218" s="319" t="s">
        <v>228</v>
      </c>
      <c r="E218" s="327" t="s">
        <v>1</v>
      </c>
      <c r="F218" s="328" t="s">
        <v>539</v>
      </c>
      <c r="H218" s="329">
        <v>-9.36</v>
      </c>
      <c r="L218" s="326"/>
      <c r="M218" s="330"/>
      <c r="N218" s="331"/>
      <c r="O218" s="331"/>
      <c r="P218" s="331"/>
      <c r="Q218" s="331"/>
      <c r="R218" s="331"/>
      <c r="S218" s="331"/>
      <c r="T218" s="332"/>
      <c r="AT218" s="327" t="s">
        <v>228</v>
      </c>
      <c r="AU218" s="327" t="s">
        <v>84</v>
      </c>
      <c r="AV218" s="325" t="s">
        <v>84</v>
      </c>
      <c r="AW218" s="325" t="s">
        <v>28</v>
      </c>
      <c r="AX218" s="325" t="s">
        <v>72</v>
      </c>
      <c r="AY218" s="327" t="s">
        <v>219</v>
      </c>
    </row>
    <row r="219" spans="2:51" s="325" customFormat="1" x14ac:dyDescent="0.2">
      <c r="B219" s="326"/>
      <c r="D219" s="319" t="s">
        <v>228</v>
      </c>
      <c r="E219" s="327" t="s">
        <v>1</v>
      </c>
      <c r="F219" s="328" t="s">
        <v>2583</v>
      </c>
      <c r="H219" s="329">
        <v>-15.125</v>
      </c>
      <c r="L219" s="326"/>
      <c r="M219" s="330"/>
      <c r="N219" s="331"/>
      <c r="O219" s="331"/>
      <c r="P219" s="331"/>
      <c r="Q219" s="331"/>
      <c r="R219" s="331"/>
      <c r="S219" s="331"/>
      <c r="T219" s="332"/>
      <c r="AT219" s="327" t="s">
        <v>228</v>
      </c>
      <c r="AU219" s="327" t="s">
        <v>84</v>
      </c>
      <c r="AV219" s="325" t="s">
        <v>84</v>
      </c>
      <c r="AW219" s="325" t="s">
        <v>28</v>
      </c>
      <c r="AX219" s="325" t="s">
        <v>72</v>
      </c>
      <c r="AY219" s="327" t="s">
        <v>219</v>
      </c>
    </row>
    <row r="220" spans="2:51" s="325" customFormat="1" x14ac:dyDescent="0.2">
      <c r="B220" s="326"/>
      <c r="D220" s="319" t="s">
        <v>228</v>
      </c>
      <c r="E220" s="327" t="s">
        <v>1</v>
      </c>
      <c r="F220" s="328" t="s">
        <v>2584</v>
      </c>
      <c r="H220" s="329">
        <v>-1.05</v>
      </c>
      <c r="L220" s="326"/>
      <c r="M220" s="330"/>
      <c r="N220" s="331"/>
      <c r="O220" s="331"/>
      <c r="P220" s="331"/>
      <c r="Q220" s="331"/>
      <c r="R220" s="331"/>
      <c r="S220" s="331"/>
      <c r="T220" s="332"/>
      <c r="AT220" s="327" t="s">
        <v>228</v>
      </c>
      <c r="AU220" s="327" t="s">
        <v>84</v>
      </c>
      <c r="AV220" s="325" t="s">
        <v>84</v>
      </c>
      <c r="AW220" s="325" t="s">
        <v>28</v>
      </c>
      <c r="AX220" s="325" t="s">
        <v>72</v>
      </c>
      <c r="AY220" s="327" t="s">
        <v>219</v>
      </c>
    </row>
    <row r="221" spans="2:51" s="325" customFormat="1" x14ac:dyDescent="0.2">
      <c r="B221" s="326"/>
      <c r="D221" s="319" t="s">
        <v>228</v>
      </c>
      <c r="E221" s="327" t="s">
        <v>1</v>
      </c>
      <c r="F221" s="328" t="s">
        <v>235</v>
      </c>
      <c r="H221" s="329">
        <v>-4.7279999999999998</v>
      </c>
      <c r="L221" s="326"/>
      <c r="M221" s="330"/>
      <c r="N221" s="331"/>
      <c r="O221" s="331"/>
      <c r="P221" s="331"/>
      <c r="Q221" s="331"/>
      <c r="R221" s="331"/>
      <c r="S221" s="331"/>
      <c r="T221" s="332"/>
      <c r="AT221" s="327" t="s">
        <v>228</v>
      </c>
      <c r="AU221" s="327" t="s">
        <v>84</v>
      </c>
      <c r="AV221" s="325" t="s">
        <v>84</v>
      </c>
      <c r="AW221" s="325" t="s">
        <v>28</v>
      </c>
      <c r="AX221" s="325" t="s">
        <v>72</v>
      </c>
      <c r="AY221" s="327" t="s">
        <v>219</v>
      </c>
    </row>
    <row r="222" spans="2:51" s="325" customFormat="1" x14ac:dyDescent="0.2">
      <c r="B222" s="326"/>
      <c r="D222" s="319" t="s">
        <v>228</v>
      </c>
      <c r="E222" s="327" t="s">
        <v>1</v>
      </c>
      <c r="F222" s="328" t="s">
        <v>2426</v>
      </c>
      <c r="H222" s="329">
        <v>3.6</v>
      </c>
      <c r="L222" s="326"/>
      <c r="M222" s="330"/>
      <c r="N222" s="331"/>
      <c r="O222" s="331"/>
      <c r="P222" s="331"/>
      <c r="Q222" s="331"/>
      <c r="R222" s="331"/>
      <c r="S222" s="331"/>
      <c r="T222" s="332"/>
      <c r="AT222" s="327" t="s">
        <v>228</v>
      </c>
      <c r="AU222" s="327" t="s">
        <v>84</v>
      </c>
      <c r="AV222" s="325" t="s">
        <v>84</v>
      </c>
      <c r="AW222" s="325" t="s">
        <v>28</v>
      </c>
      <c r="AX222" s="325" t="s">
        <v>72</v>
      </c>
      <c r="AY222" s="327" t="s">
        <v>219</v>
      </c>
    </row>
    <row r="223" spans="2:51" s="325" customFormat="1" x14ac:dyDescent="0.2">
      <c r="B223" s="326"/>
      <c r="D223" s="319" t="s">
        <v>228</v>
      </c>
      <c r="E223" s="327" t="s">
        <v>1</v>
      </c>
      <c r="F223" s="328" t="s">
        <v>557</v>
      </c>
      <c r="H223" s="329">
        <v>4.8</v>
      </c>
      <c r="L223" s="326"/>
      <c r="M223" s="330"/>
      <c r="N223" s="331"/>
      <c r="O223" s="331"/>
      <c r="P223" s="331"/>
      <c r="Q223" s="331"/>
      <c r="R223" s="331"/>
      <c r="S223" s="331"/>
      <c r="T223" s="332"/>
      <c r="AT223" s="327" t="s">
        <v>228</v>
      </c>
      <c r="AU223" s="327" t="s">
        <v>84</v>
      </c>
      <c r="AV223" s="325" t="s">
        <v>84</v>
      </c>
      <c r="AW223" s="325" t="s">
        <v>28</v>
      </c>
      <c r="AX223" s="325" t="s">
        <v>72</v>
      </c>
      <c r="AY223" s="327" t="s">
        <v>219</v>
      </c>
    </row>
    <row r="224" spans="2:51" s="325" customFormat="1" x14ac:dyDescent="0.2">
      <c r="B224" s="326"/>
      <c r="D224" s="319" t="s">
        <v>228</v>
      </c>
      <c r="E224" s="327" t="s">
        <v>1</v>
      </c>
      <c r="F224" s="328" t="s">
        <v>2585</v>
      </c>
      <c r="H224" s="329">
        <v>5.4</v>
      </c>
      <c r="L224" s="326"/>
      <c r="M224" s="330"/>
      <c r="N224" s="331"/>
      <c r="O224" s="331"/>
      <c r="P224" s="331"/>
      <c r="Q224" s="331"/>
      <c r="R224" s="331"/>
      <c r="S224" s="331"/>
      <c r="T224" s="332"/>
      <c r="AT224" s="327" t="s">
        <v>228</v>
      </c>
      <c r="AU224" s="327" t="s">
        <v>84</v>
      </c>
      <c r="AV224" s="325" t="s">
        <v>84</v>
      </c>
      <c r="AW224" s="325" t="s">
        <v>28</v>
      </c>
      <c r="AX224" s="325" t="s">
        <v>72</v>
      </c>
      <c r="AY224" s="327" t="s">
        <v>219</v>
      </c>
    </row>
    <row r="225" spans="2:65" s="333" customFormat="1" x14ac:dyDescent="0.2">
      <c r="B225" s="334"/>
      <c r="D225" s="319" t="s">
        <v>228</v>
      </c>
      <c r="E225" s="335" t="s">
        <v>1</v>
      </c>
      <c r="F225" s="336" t="s">
        <v>248</v>
      </c>
      <c r="H225" s="337">
        <v>324.60699999999997</v>
      </c>
      <c r="L225" s="334"/>
      <c r="M225" s="338"/>
      <c r="N225" s="339"/>
      <c r="O225" s="339"/>
      <c r="P225" s="339"/>
      <c r="Q225" s="339"/>
      <c r="R225" s="339"/>
      <c r="S225" s="339"/>
      <c r="T225" s="340"/>
      <c r="AT225" s="335" t="s">
        <v>228</v>
      </c>
      <c r="AU225" s="335" t="s">
        <v>84</v>
      </c>
      <c r="AV225" s="333" t="s">
        <v>226</v>
      </c>
      <c r="AW225" s="333" t="s">
        <v>28</v>
      </c>
      <c r="AX225" s="333" t="s">
        <v>79</v>
      </c>
      <c r="AY225" s="335" t="s">
        <v>219</v>
      </c>
    </row>
    <row r="226" spans="2:65" s="227" customFormat="1" ht="22.15" customHeight="1" x14ac:dyDescent="0.2">
      <c r="B226" s="303"/>
      <c r="C226" s="304" t="s">
        <v>274</v>
      </c>
      <c r="D226" s="304" t="s">
        <v>222</v>
      </c>
      <c r="E226" s="305" t="s">
        <v>567</v>
      </c>
      <c r="F226" s="306" t="s">
        <v>568</v>
      </c>
      <c r="G226" s="307" t="s">
        <v>225</v>
      </c>
      <c r="H226" s="308">
        <v>48.307000000000002</v>
      </c>
      <c r="I226" s="308">
        <v>0</v>
      </c>
      <c r="J226" s="308">
        <f>ROUND(I226*H226,3)</f>
        <v>0</v>
      </c>
      <c r="K226" s="309"/>
      <c r="L226" s="228"/>
      <c r="M226" s="310" t="s">
        <v>1</v>
      </c>
      <c r="N226" s="311" t="s">
        <v>38</v>
      </c>
      <c r="O226" s="312">
        <v>5.1999999999999998E-2</v>
      </c>
      <c r="P226" s="312">
        <f>O226*H226</f>
        <v>2.5119639999999999</v>
      </c>
      <c r="Q226" s="312">
        <v>2.3000000000000001E-4</v>
      </c>
      <c r="R226" s="312">
        <f>Q226*H226</f>
        <v>1.1110610000000002E-2</v>
      </c>
      <c r="S226" s="312">
        <v>0</v>
      </c>
      <c r="T226" s="313">
        <f>S226*H226</f>
        <v>0</v>
      </c>
      <c r="AR226" s="314" t="s">
        <v>226</v>
      </c>
      <c r="AT226" s="314" t="s">
        <v>222</v>
      </c>
      <c r="AU226" s="314" t="s">
        <v>84</v>
      </c>
      <c r="AY226" s="220" t="s">
        <v>219</v>
      </c>
      <c r="BE226" s="315">
        <f>IF(N226="základná",J226,0)</f>
        <v>0</v>
      </c>
      <c r="BF226" s="315">
        <f>IF(N226="znížená",J226,0)</f>
        <v>0</v>
      </c>
      <c r="BG226" s="315">
        <f>IF(N226="zákl. prenesená",J226,0)</f>
        <v>0</v>
      </c>
      <c r="BH226" s="315">
        <f>IF(N226="zníž. prenesená",J226,0)</f>
        <v>0</v>
      </c>
      <c r="BI226" s="315">
        <f>IF(N226="nulová",J226,0)</f>
        <v>0</v>
      </c>
      <c r="BJ226" s="220" t="s">
        <v>84</v>
      </c>
      <c r="BK226" s="316">
        <f>ROUND(I226*H226,3)</f>
        <v>0</v>
      </c>
      <c r="BL226" s="220" t="s">
        <v>226</v>
      </c>
      <c r="BM226" s="314" t="s">
        <v>569</v>
      </c>
    </row>
    <row r="227" spans="2:65" s="317" customFormat="1" x14ac:dyDescent="0.2">
      <c r="B227" s="318"/>
      <c r="D227" s="319" t="s">
        <v>228</v>
      </c>
      <c r="E227" s="320" t="s">
        <v>1</v>
      </c>
      <c r="F227" s="321" t="s">
        <v>374</v>
      </c>
      <c r="H227" s="320" t="s">
        <v>1</v>
      </c>
      <c r="L227" s="318"/>
      <c r="M227" s="322"/>
      <c r="N227" s="323"/>
      <c r="O227" s="323"/>
      <c r="P227" s="323"/>
      <c r="Q227" s="323"/>
      <c r="R227" s="323"/>
      <c r="S227" s="323"/>
      <c r="T227" s="324"/>
      <c r="AT227" s="320" t="s">
        <v>228</v>
      </c>
      <c r="AU227" s="320" t="s">
        <v>84</v>
      </c>
      <c r="AV227" s="317" t="s">
        <v>79</v>
      </c>
      <c r="AW227" s="317" t="s">
        <v>28</v>
      </c>
      <c r="AX227" s="317" t="s">
        <v>72</v>
      </c>
      <c r="AY227" s="320" t="s">
        <v>219</v>
      </c>
    </row>
    <row r="228" spans="2:65" s="317" customFormat="1" x14ac:dyDescent="0.2">
      <c r="B228" s="318"/>
      <c r="D228" s="319" t="s">
        <v>228</v>
      </c>
      <c r="E228" s="320" t="s">
        <v>1</v>
      </c>
      <c r="F228" s="321" t="s">
        <v>419</v>
      </c>
      <c r="H228" s="320" t="s">
        <v>1</v>
      </c>
      <c r="L228" s="318"/>
      <c r="M228" s="322"/>
      <c r="N228" s="323"/>
      <c r="O228" s="323"/>
      <c r="P228" s="323"/>
      <c r="Q228" s="323"/>
      <c r="R228" s="323"/>
      <c r="S228" s="323"/>
      <c r="T228" s="324"/>
      <c r="AT228" s="320" t="s">
        <v>228</v>
      </c>
      <c r="AU228" s="320" t="s">
        <v>84</v>
      </c>
      <c r="AV228" s="317" t="s">
        <v>79</v>
      </c>
      <c r="AW228" s="317" t="s">
        <v>28</v>
      </c>
      <c r="AX228" s="317" t="s">
        <v>72</v>
      </c>
      <c r="AY228" s="320" t="s">
        <v>219</v>
      </c>
    </row>
    <row r="229" spans="2:65" s="325" customFormat="1" x14ac:dyDescent="0.2">
      <c r="B229" s="326"/>
      <c r="D229" s="319" t="s">
        <v>228</v>
      </c>
      <c r="E229" s="327" t="s">
        <v>1</v>
      </c>
      <c r="F229" s="328" t="s">
        <v>960</v>
      </c>
      <c r="H229" s="329">
        <v>9.57</v>
      </c>
      <c r="L229" s="326"/>
      <c r="M229" s="330"/>
      <c r="N229" s="331"/>
      <c r="O229" s="331"/>
      <c r="P229" s="331"/>
      <c r="Q229" s="331"/>
      <c r="R229" s="331"/>
      <c r="S229" s="331"/>
      <c r="T229" s="332"/>
      <c r="AT229" s="327" t="s">
        <v>228</v>
      </c>
      <c r="AU229" s="327" t="s">
        <v>84</v>
      </c>
      <c r="AV229" s="325" t="s">
        <v>84</v>
      </c>
      <c r="AW229" s="325" t="s">
        <v>28</v>
      </c>
      <c r="AX229" s="325" t="s">
        <v>72</v>
      </c>
      <c r="AY229" s="327" t="s">
        <v>219</v>
      </c>
    </row>
    <row r="230" spans="2:65" s="325" customFormat="1" x14ac:dyDescent="0.2">
      <c r="B230" s="326"/>
      <c r="D230" s="319" t="s">
        <v>228</v>
      </c>
      <c r="E230" s="327" t="s">
        <v>1</v>
      </c>
      <c r="F230" s="328" t="s">
        <v>232</v>
      </c>
      <c r="H230" s="329">
        <v>-1.5760000000000001</v>
      </c>
      <c r="L230" s="326"/>
      <c r="M230" s="330"/>
      <c r="N230" s="331"/>
      <c r="O230" s="331"/>
      <c r="P230" s="331"/>
      <c r="Q230" s="331"/>
      <c r="R230" s="331"/>
      <c r="S230" s="331"/>
      <c r="T230" s="332"/>
      <c r="AT230" s="327" t="s">
        <v>228</v>
      </c>
      <c r="AU230" s="327" t="s">
        <v>84</v>
      </c>
      <c r="AV230" s="325" t="s">
        <v>84</v>
      </c>
      <c r="AW230" s="325" t="s">
        <v>28</v>
      </c>
      <c r="AX230" s="325" t="s">
        <v>72</v>
      </c>
      <c r="AY230" s="327" t="s">
        <v>219</v>
      </c>
    </row>
    <row r="231" spans="2:65" s="317" customFormat="1" x14ac:dyDescent="0.2">
      <c r="B231" s="318"/>
      <c r="D231" s="319" t="s">
        <v>228</v>
      </c>
      <c r="E231" s="320" t="s">
        <v>1</v>
      </c>
      <c r="F231" s="321" t="s">
        <v>2567</v>
      </c>
      <c r="H231" s="320" t="s">
        <v>1</v>
      </c>
      <c r="L231" s="318"/>
      <c r="M231" s="322"/>
      <c r="N231" s="323"/>
      <c r="O231" s="323"/>
      <c r="P231" s="323"/>
      <c r="Q231" s="323"/>
      <c r="R231" s="323"/>
      <c r="S231" s="323"/>
      <c r="T231" s="324"/>
      <c r="AT231" s="320" t="s">
        <v>228</v>
      </c>
      <c r="AU231" s="320" t="s">
        <v>84</v>
      </c>
      <c r="AV231" s="317" t="s">
        <v>79</v>
      </c>
      <c r="AW231" s="317" t="s">
        <v>28</v>
      </c>
      <c r="AX231" s="317" t="s">
        <v>72</v>
      </c>
      <c r="AY231" s="320" t="s">
        <v>219</v>
      </c>
    </row>
    <row r="232" spans="2:65" s="325" customFormat="1" x14ac:dyDescent="0.2">
      <c r="B232" s="326"/>
      <c r="D232" s="319" t="s">
        <v>228</v>
      </c>
      <c r="E232" s="327" t="s">
        <v>1</v>
      </c>
      <c r="F232" s="328" t="s">
        <v>2586</v>
      </c>
      <c r="H232" s="329">
        <v>4.2</v>
      </c>
      <c r="L232" s="326"/>
      <c r="M232" s="330"/>
      <c r="N232" s="331"/>
      <c r="O232" s="331"/>
      <c r="P232" s="331"/>
      <c r="Q232" s="331"/>
      <c r="R232" s="331"/>
      <c r="S232" s="331"/>
      <c r="T232" s="332"/>
      <c r="AT232" s="327" t="s">
        <v>228</v>
      </c>
      <c r="AU232" s="327" t="s">
        <v>84</v>
      </c>
      <c r="AV232" s="325" t="s">
        <v>84</v>
      </c>
      <c r="AW232" s="325" t="s">
        <v>28</v>
      </c>
      <c r="AX232" s="325" t="s">
        <v>72</v>
      </c>
      <c r="AY232" s="327" t="s">
        <v>219</v>
      </c>
    </row>
    <row r="233" spans="2:65" s="325" customFormat="1" x14ac:dyDescent="0.2">
      <c r="B233" s="326"/>
      <c r="D233" s="319" t="s">
        <v>228</v>
      </c>
      <c r="E233" s="327" t="s">
        <v>1</v>
      </c>
      <c r="F233" s="328" t="s">
        <v>232</v>
      </c>
      <c r="H233" s="329">
        <v>-1.5760000000000001</v>
      </c>
      <c r="L233" s="326"/>
      <c r="M233" s="330"/>
      <c r="N233" s="331"/>
      <c r="O233" s="331"/>
      <c r="P233" s="331"/>
      <c r="Q233" s="331"/>
      <c r="R233" s="331"/>
      <c r="S233" s="331"/>
      <c r="T233" s="332"/>
      <c r="AT233" s="327" t="s">
        <v>228</v>
      </c>
      <c r="AU233" s="327" t="s">
        <v>84</v>
      </c>
      <c r="AV233" s="325" t="s">
        <v>84</v>
      </c>
      <c r="AW233" s="325" t="s">
        <v>28</v>
      </c>
      <c r="AX233" s="325" t="s">
        <v>72</v>
      </c>
      <c r="AY233" s="327" t="s">
        <v>219</v>
      </c>
    </row>
    <row r="234" spans="2:65" s="317" customFormat="1" x14ac:dyDescent="0.2">
      <c r="B234" s="318"/>
      <c r="D234" s="319" t="s">
        <v>228</v>
      </c>
      <c r="E234" s="320" t="s">
        <v>1</v>
      </c>
      <c r="F234" s="321" t="s">
        <v>2525</v>
      </c>
      <c r="H234" s="320" t="s">
        <v>1</v>
      </c>
      <c r="L234" s="318"/>
      <c r="M234" s="322"/>
      <c r="N234" s="323"/>
      <c r="O234" s="323"/>
      <c r="P234" s="323"/>
      <c r="Q234" s="323"/>
      <c r="R234" s="323"/>
      <c r="S234" s="323"/>
      <c r="T234" s="324"/>
      <c r="AT234" s="320" t="s">
        <v>228</v>
      </c>
      <c r="AU234" s="320" t="s">
        <v>84</v>
      </c>
      <c r="AV234" s="317" t="s">
        <v>79</v>
      </c>
      <c r="AW234" s="317" t="s">
        <v>28</v>
      </c>
      <c r="AX234" s="317" t="s">
        <v>72</v>
      </c>
      <c r="AY234" s="320" t="s">
        <v>219</v>
      </c>
    </row>
    <row r="235" spans="2:65" s="325" customFormat="1" x14ac:dyDescent="0.2">
      <c r="B235" s="326"/>
      <c r="D235" s="319" t="s">
        <v>228</v>
      </c>
      <c r="E235" s="327" t="s">
        <v>1</v>
      </c>
      <c r="F235" s="328" t="s">
        <v>2556</v>
      </c>
      <c r="H235" s="329">
        <v>1.8180000000000001</v>
      </c>
      <c r="L235" s="326"/>
      <c r="M235" s="330"/>
      <c r="N235" s="331"/>
      <c r="O235" s="331"/>
      <c r="P235" s="331"/>
      <c r="Q235" s="331"/>
      <c r="R235" s="331"/>
      <c r="S235" s="331"/>
      <c r="T235" s="332"/>
      <c r="AT235" s="327" t="s">
        <v>228</v>
      </c>
      <c r="AU235" s="327" t="s">
        <v>84</v>
      </c>
      <c r="AV235" s="325" t="s">
        <v>84</v>
      </c>
      <c r="AW235" s="325" t="s">
        <v>28</v>
      </c>
      <c r="AX235" s="325" t="s">
        <v>72</v>
      </c>
      <c r="AY235" s="327" t="s">
        <v>219</v>
      </c>
    </row>
    <row r="236" spans="2:65" s="317" customFormat="1" x14ac:dyDescent="0.2">
      <c r="B236" s="318"/>
      <c r="D236" s="319" t="s">
        <v>228</v>
      </c>
      <c r="E236" s="320" t="s">
        <v>1</v>
      </c>
      <c r="F236" s="321" t="s">
        <v>2528</v>
      </c>
      <c r="H236" s="320" t="s">
        <v>1</v>
      </c>
      <c r="L236" s="318"/>
      <c r="M236" s="322"/>
      <c r="N236" s="323"/>
      <c r="O236" s="323"/>
      <c r="P236" s="323"/>
      <c r="Q236" s="323"/>
      <c r="R236" s="323"/>
      <c r="S236" s="323"/>
      <c r="T236" s="324"/>
      <c r="AT236" s="320" t="s">
        <v>228</v>
      </c>
      <c r="AU236" s="320" t="s">
        <v>84</v>
      </c>
      <c r="AV236" s="317" t="s">
        <v>79</v>
      </c>
      <c r="AW236" s="317" t="s">
        <v>28</v>
      </c>
      <c r="AX236" s="317" t="s">
        <v>72</v>
      </c>
      <c r="AY236" s="320" t="s">
        <v>219</v>
      </c>
    </row>
    <row r="237" spans="2:65" s="325" customFormat="1" x14ac:dyDescent="0.2">
      <c r="B237" s="326"/>
      <c r="D237" s="319" t="s">
        <v>228</v>
      </c>
      <c r="E237" s="327" t="s">
        <v>1</v>
      </c>
      <c r="F237" s="328" t="s">
        <v>2556</v>
      </c>
      <c r="H237" s="329">
        <v>1.8180000000000001</v>
      </c>
      <c r="L237" s="326"/>
      <c r="M237" s="330"/>
      <c r="N237" s="331"/>
      <c r="O237" s="331"/>
      <c r="P237" s="331"/>
      <c r="Q237" s="331"/>
      <c r="R237" s="331"/>
      <c r="S237" s="331"/>
      <c r="T237" s="332"/>
      <c r="AT237" s="327" t="s">
        <v>228</v>
      </c>
      <c r="AU237" s="327" t="s">
        <v>84</v>
      </c>
      <c r="AV237" s="325" t="s">
        <v>84</v>
      </c>
      <c r="AW237" s="325" t="s">
        <v>28</v>
      </c>
      <c r="AX237" s="325" t="s">
        <v>72</v>
      </c>
      <c r="AY237" s="327" t="s">
        <v>219</v>
      </c>
    </row>
    <row r="238" spans="2:65" s="317" customFormat="1" x14ac:dyDescent="0.2">
      <c r="B238" s="318"/>
      <c r="D238" s="319" t="s">
        <v>228</v>
      </c>
      <c r="E238" s="320" t="s">
        <v>1</v>
      </c>
      <c r="F238" s="321" t="s">
        <v>2504</v>
      </c>
      <c r="H238" s="320" t="s">
        <v>1</v>
      </c>
      <c r="L238" s="318"/>
      <c r="M238" s="322"/>
      <c r="N238" s="323"/>
      <c r="O238" s="323"/>
      <c r="P238" s="323"/>
      <c r="Q238" s="323"/>
      <c r="R238" s="323"/>
      <c r="S238" s="323"/>
      <c r="T238" s="324"/>
      <c r="AT238" s="320" t="s">
        <v>228</v>
      </c>
      <c r="AU238" s="320" t="s">
        <v>84</v>
      </c>
      <c r="AV238" s="317" t="s">
        <v>79</v>
      </c>
      <c r="AW238" s="317" t="s">
        <v>28</v>
      </c>
      <c r="AX238" s="317" t="s">
        <v>72</v>
      </c>
      <c r="AY238" s="320" t="s">
        <v>219</v>
      </c>
    </row>
    <row r="239" spans="2:65" s="325" customFormat="1" x14ac:dyDescent="0.2">
      <c r="B239" s="326"/>
      <c r="D239" s="319" t="s">
        <v>228</v>
      </c>
      <c r="E239" s="327" t="s">
        <v>1</v>
      </c>
      <c r="F239" s="328" t="s">
        <v>507</v>
      </c>
      <c r="H239" s="329">
        <v>4.8</v>
      </c>
      <c r="L239" s="326"/>
      <c r="M239" s="330"/>
      <c r="N239" s="331"/>
      <c r="O239" s="331"/>
      <c r="P239" s="331"/>
      <c r="Q239" s="331"/>
      <c r="R239" s="331"/>
      <c r="S239" s="331"/>
      <c r="T239" s="332"/>
      <c r="AT239" s="327" t="s">
        <v>228</v>
      </c>
      <c r="AU239" s="327" t="s">
        <v>84</v>
      </c>
      <c r="AV239" s="325" t="s">
        <v>84</v>
      </c>
      <c r="AW239" s="325" t="s">
        <v>28</v>
      </c>
      <c r="AX239" s="325" t="s">
        <v>72</v>
      </c>
      <c r="AY239" s="327" t="s">
        <v>219</v>
      </c>
    </row>
    <row r="240" spans="2:65" s="325" customFormat="1" x14ac:dyDescent="0.2">
      <c r="B240" s="326"/>
      <c r="D240" s="319" t="s">
        <v>228</v>
      </c>
      <c r="E240" s="327" t="s">
        <v>1</v>
      </c>
      <c r="F240" s="328" t="s">
        <v>577</v>
      </c>
      <c r="H240" s="329">
        <v>5.64</v>
      </c>
      <c r="L240" s="326"/>
      <c r="M240" s="330"/>
      <c r="N240" s="331"/>
      <c r="O240" s="331"/>
      <c r="P240" s="331"/>
      <c r="Q240" s="331"/>
      <c r="R240" s="331"/>
      <c r="S240" s="331"/>
      <c r="T240" s="332"/>
      <c r="AT240" s="327" t="s">
        <v>228</v>
      </c>
      <c r="AU240" s="327" t="s">
        <v>84</v>
      </c>
      <c r="AV240" s="325" t="s">
        <v>84</v>
      </c>
      <c r="AW240" s="325" t="s">
        <v>28</v>
      </c>
      <c r="AX240" s="325" t="s">
        <v>72</v>
      </c>
      <c r="AY240" s="327" t="s">
        <v>219</v>
      </c>
    </row>
    <row r="241" spans="2:65" s="325" customFormat="1" x14ac:dyDescent="0.2">
      <c r="B241" s="326"/>
      <c r="D241" s="319" t="s">
        <v>228</v>
      </c>
      <c r="E241" s="327" t="s">
        <v>1</v>
      </c>
      <c r="F241" s="328" t="s">
        <v>2559</v>
      </c>
      <c r="H241" s="329">
        <v>3.6</v>
      </c>
      <c r="L241" s="326"/>
      <c r="M241" s="330"/>
      <c r="N241" s="331"/>
      <c r="O241" s="331"/>
      <c r="P241" s="331"/>
      <c r="Q241" s="331"/>
      <c r="R241" s="331"/>
      <c r="S241" s="331"/>
      <c r="T241" s="332"/>
      <c r="AT241" s="327" t="s">
        <v>228</v>
      </c>
      <c r="AU241" s="327" t="s">
        <v>84</v>
      </c>
      <c r="AV241" s="325" t="s">
        <v>84</v>
      </c>
      <c r="AW241" s="325" t="s">
        <v>28</v>
      </c>
      <c r="AX241" s="325" t="s">
        <v>72</v>
      </c>
      <c r="AY241" s="327" t="s">
        <v>219</v>
      </c>
    </row>
    <row r="242" spans="2:65" s="325" customFormat="1" x14ac:dyDescent="0.2">
      <c r="B242" s="326"/>
      <c r="D242" s="319" t="s">
        <v>228</v>
      </c>
      <c r="E242" s="327" t="s">
        <v>1</v>
      </c>
      <c r="F242" s="328" t="s">
        <v>2557</v>
      </c>
      <c r="H242" s="329">
        <v>9.15</v>
      </c>
      <c r="L242" s="326"/>
      <c r="M242" s="330"/>
      <c r="N242" s="331"/>
      <c r="O242" s="331"/>
      <c r="P242" s="331"/>
      <c r="Q242" s="331"/>
      <c r="R242" s="331"/>
      <c r="S242" s="331"/>
      <c r="T242" s="332"/>
      <c r="AT242" s="327" t="s">
        <v>228</v>
      </c>
      <c r="AU242" s="327" t="s">
        <v>84</v>
      </c>
      <c r="AV242" s="325" t="s">
        <v>84</v>
      </c>
      <c r="AW242" s="325" t="s">
        <v>28</v>
      </c>
      <c r="AX242" s="325" t="s">
        <v>72</v>
      </c>
      <c r="AY242" s="327" t="s">
        <v>219</v>
      </c>
    </row>
    <row r="243" spans="2:65" s="317" customFormat="1" x14ac:dyDescent="0.2">
      <c r="B243" s="318"/>
      <c r="D243" s="319" t="s">
        <v>228</v>
      </c>
      <c r="E243" s="320" t="s">
        <v>1</v>
      </c>
      <c r="F243" s="321" t="s">
        <v>2506</v>
      </c>
      <c r="H243" s="320" t="s">
        <v>1</v>
      </c>
      <c r="L243" s="318"/>
      <c r="M243" s="322"/>
      <c r="N243" s="323"/>
      <c r="O243" s="323"/>
      <c r="P243" s="323"/>
      <c r="Q243" s="323"/>
      <c r="R243" s="323"/>
      <c r="S243" s="323"/>
      <c r="T243" s="324"/>
      <c r="AT243" s="320" t="s">
        <v>228</v>
      </c>
      <c r="AU243" s="320" t="s">
        <v>84</v>
      </c>
      <c r="AV243" s="317" t="s">
        <v>79</v>
      </c>
      <c r="AW243" s="317" t="s">
        <v>28</v>
      </c>
      <c r="AX243" s="317" t="s">
        <v>72</v>
      </c>
      <c r="AY243" s="320" t="s">
        <v>219</v>
      </c>
    </row>
    <row r="244" spans="2:65" s="325" customFormat="1" x14ac:dyDescent="0.2">
      <c r="B244" s="326"/>
      <c r="D244" s="319" t="s">
        <v>228</v>
      </c>
      <c r="E244" s="327" t="s">
        <v>1</v>
      </c>
      <c r="F244" s="328" t="s">
        <v>2587</v>
      </c>
      <c r="H244" s="329">
        <v>8.3130000000000006</v>
      </c>
      <c r="L244" s="326"/>
      <c r="M244" s="330"/>
      <c r="N244" s="331"/>
      <c r="O244" s="331"/>
      <c r="P244" s="331"/>
      <c r="Q244" s="331"/>
      <c r="R244" s="331"/>
      <c r="S244" s="331"/>
      <c r="T244" s="332"/>
      <c r="AT244" s="327" t="s">
        <v>228</v>
      </c>
      <c r="AU244" s="327" t="s">
        <v>84</v>
      </c>
      <c r="AV244" s="325" t="s">
        <v>84</v>
      </c>
      <c r="AW244" s="325" t="s">
        <v>28</v>
      </c>
      <c r="AX244" s="325" t="s">
        <v>72</v>
      </c>
      <c r="AY244" s="327" t="s">
        <v>219</v>
      </c>
    </row>
    <row r="245" spans="2:65" s="325" customFormat="1" x14ac:dyDescent="0.2">
      <c r="B245" s="326"/>
      <c r="D245" s="319" t="s">
        <v>228</v>
      </c>
      <c r="E245" s="327" t="s">
        <v>1</v>
      </c>
      <c r="F245" s="328" t="s">
        <v>2588</v>
      </c>
      <c r="H245" s="329">
        <v>0.6</v>
      </c>
      <c r="L245" s="326"/>
      <c r="M245" s="330"/>
      <c r="N245" s="331"/>
      <c r="O245" s="331"/>
      <c r="P245" s="331"/>
      <c r="Q245" s="331"/>
      <c r="R245" s="331"/>
      <c r="S245" s="331"/>
      <c r="T245" s="332"/>
      <c r="AT245" s="327" t="s">
        <v>228</v>
      </c>
      <c r="AU245" s="327" t="s">
        <v>84</v>
      </c>
      <c r="AV245" s="325" t="s">
        <v>84</v>
      </c>
      <c r="AW245" s="325" t="s">
        <v>28</v>
      </c>
      <c r="AX245" s="325" t="s">
        <v>72</v>
      </c>
      <c r="AY245" s="327" t="s">
        <v>219</v>
      </c>
    </row>
    <row r="246" spans="2:65" s="317" customFormat="1" x14ac:dyDescent="0.2">
      <c r="B246" s="318"/>
      <c r="D246" s="319" t="s">
        <v>228</v>
      </c>
      <c r="E246" s="320" t="s">
        <v>1</v>
      </c>
      <c r="F246" s="321" t="s">
        <v>2530</v>
      </c>
      <c r="H246" s="320" t="s">
        <v>1</v>
      </c>
      <c r="L246" s="318"/>
      <c r="M246" s="322"/>
      <c r="N246" s="323"/>
      <c r="O246" s="323"/>
      <c r="P246" s="323"/>
      <c r="Q246" s="323"/>
      <c r="R246" s="323"/>
      <c r="S246" s="323"/>
      <c r="T246" s="324"/>
      <c r="AT246" s="320" t="s">
        <v>228</v>
      </c>
      <c r="AU246" s="320" t="s">
        <v>84</v>
      </c>
      <c r="AV246" s="317" t="s">
        <v>79</v>
      </c>
      <c r="AW246" s="317" t="s">
        <v>28</v>
      </c>
      <c r="AX246" s="317" t="s">
        <v>72</v>
      </c>
      <c r="AY246" s="320" t="s">
        <v>219</v>
      </c>
    </row>
    <row r="247" spans="2:65" s="325" customFormat="1" x14ac:dyDescent="0.2">
      <c r="B247" s="326"/>
      <c r="D247" s="319" t="s">
        <v>228</v>
      </c>
      <c r="E247" s="327" t="s">
        <v>1</v>
      </c>
      <c r="F247" s="328" t="s">
        <v>2589</v>
      </c>
      <c r="H247" s="329">
        <v>0.9</v>
      </c>
      <c r="L247" s="326"/>
      <c r="M247" s="330"/>
      <c r="N247" s="331"/>
      <c r="O247" s="331"/>
      <c r="P247" s="331"/>
      <c r="Q247" s="331"/>
      <c r="R247" s="331"/>
      <c r="S247" s="331"/>
      <c r="T247" s="332"/>
      <c r="AT247" s="327" t="s">
        <v>228</v>
      </c>
      <c r="AU247" s="327" t="s">
        <v>84</v>
      </c>
      <c r="AV247" s="325" t="s">
        <v>84</v>
      </c>
      <c r="AW247" s="325" t="s">
        <v>28</v>
      </c>
      <c r="AX247" s="325" t="s">
        <v>72</v>
      </c>
      <c r="AY247" s="327" t="s">
        <v>219</v>
      </c>
    </row>
    <row r="248" spans="2:65" s="317" customFormat="1" x14ac:dyDescent="0.2">
      <c r="B248" s="318"/>
      <c r="D248" s="319" t="s">
        <v>228</v>
      </c>
      <c r="E248" s="320" t="s">
        <v>1</v>
      </c>
      <c r="F248" s="321" t="s">
        <v>2533</v>
      </c>
      <c r="H248" s="320" t="s">
        <v>1</v>
      </c>
      <c r="L248" s="318"/>
      <c r="M248" s="322"/>
      <c r="N248" s="323"/>
      <c r="O248" s="323"/>
      <c r="P248" s="323"/>
      <c r="Q248" s="323"/>
      <c r="R248" s="323"/>
      <c r="S248" s="323"/>
      <c r="T248" s="324"/>
      <c r="AT248" s="320" t="s">
        <v>228</v>
      </c>
      <c r="AU248" s="320" t="s">
        <v>84</v>
      </c>
      <c r="AV248" s="317" t="s">
        <v>79</v>
      </c>
      <c r="AW248" s="317" t="s">
        <v>28</v>
      </c>
      <c r="AX248" s="317" t="s">
        <v>72</v>
      </c>
      <c r="AY248" s="320" t="s">
        <v>219</v>
      </c>
    </row>
    <row r="249" spans="2:65" s="325" customFormat="1" x14ac:dyDescent="0.2">
      <c r="B249" s="326"/>
      <c r="D249" s="319" t="s">
        <v>228</v>
      </c>
      <c r="E249" s="327" t="s">
        <v>1</v>
      </c>
      <c r="F249" s="328" t="s">
        <v>2590</v>
      </c>
      <c r="H249" s="329">
        <v>1.05</v>
      </c>
      <c r="L249" s="326"/>
      <c r="M249" s="330"/>
      <c r="N249" s="331"/>
      <c r="O249" s="331"/>
      <c r="P249" s="331"/>
      <c r="Q249" s="331"/>
      <c r="R249" s="331"/>
      <c r="S249" s="331"/>
      <c r="T249" s="332"/>
      <c r="AT249" s="327" t="s">
        <v>228</v>
      </c>
      <c r="AU249" s="327" t="s">
        <v>84</v>
      </c>
      <c r="AV249" s="325" t="s">
        <v>84</v>
      </c>
      <c r="AW249" s="325" t="s">
        <v>28</v>
      </c>
      <c r="AX249" s="325" t="s">
        <v>72</v>
      </c>
      <c r="AY249" s="327" t="s">
        <v>219</v>
      </c>
    </row>
    <row r="250" spans="2:65" s="333" customFormat="1" x14ac:dyDescent="0.2">
      <c r="B250" s="334"/>
      <c r="D250" s="319" t="s">
        <v>228</v>
      </c>
      <c r="E250" s="335" t="s">
        <v>1</v>
      </c>
      <c r="F250" s="336" t="s">
        <v>248</v>
      </c>
      <c r="H250" s="337">
        <v>48.307000000000002</v>
      </c>
      <c r="L250" s="334"/>
      <c r="M250" s="338"/>
      <c r="N250" s="339"/>
      <c r="O250" s="339"/>
      <c r="P250" s="339"/>
      <c r="Q250" s="339"/>
      <c r="R250" s="339"/>
      <c r="S250" s="339"/>
      <c r="T250" s="340"/>
      <c r="AT250" s="335" t="s">
        <v>228</v>
      </c>
      <c r="AU250" s="335" t="s">
        <v>84</v>
      </c>
      <c r="AV250" s="333" t="s">
        <v>226</v>
      </c>
      <c r="AW250" s="333" t="s">
        <v>28</v>
      </c>
      <c r="AX250" s="333" t="s">
        <v>79</v>
      </c>
      <c r="AY250" s="335" t="s">
        <v>219</v>
      </c>
    </row>
    <row r="251" spans="2:65" s="227" customFormat="1" ht="22.15" customHeight="1" x14ac:dyDescent="0.2">
      <c r="B251" s="303"/>
      <c r="C251" s="304" t="s">
        <v>279</v>
      </c>
      <c r="D251" s="304" t="s">
        <v>222</v>
      </c>
      <c r="E251" s="305" t="s">
        <v>579</v>
      </c>
      <c r="F251" s="306" t="s">
        <v>580</v>
      </c>
      <c r="G251" s="307" t="s">
        <v>225</v>
      </c>
      <c r="H251" s="308">
        <v>48.307000000000002</v>
      </c>
      <c r="I251" s="308">
        <v>0</v>
      </c>
      <c r="J251" s="308">
        <f>ROUND(I251*H251,3)</f>
        <v>0</v>
      </c>
      <c r="K251" s="309"/>
      <c r="L251" s="228"/>
      <c r="M251" s="310" t="s">
        <v>1</v>
      </c>
      <c r="N251" s="311" t="s">
        <v>38</v>
      </c>
      <c r="O251" s="312">
        <v>0.24801000000000001</v>
      </c>
      <c r="P251" s="312">
        <f>O251*H251</f>
        <v>11.980619070000001</v>
      </c>
      <c r="Q251" s="312">
        <v>4.9300000000000004E-3</v>
      </c>
      <c r="R251" s="312">
        <f>Q251*H251</f>
        <v>0.23815351000000004</v>
      </c>
      <c r="S251" s="312">
        <v>0</v>
      </c>
      <c r="T251" s="313">
        <f>S251*H251</f>
        <v>0</v>
      </c>
      <c r="AR251" s="314" t="s">
        <v>226</v>
      </c>
      <c r="AT251" s="314" t="s">
        <v>222</v>
      </c>
      <c r="AU251" s="314" t="s">
        <v>84</v>
      </c>
      <c r="AY251" s="220" t="s">
        <v>219</v>
      </c>
      <c r="BE251" s="315">
        <f>IF(N251="základná",J251,0)</f>
        <v>0</v>
      </c>
      <c r="BF251" s="315">
        <f>IF(N251="znížená",J251,0)</f>
        <v>0</v>
      </c>
      <c r="BG251" s="315">
        <f>IF(N251="zákl. prenesená",J251,0)</f>
        <v>0</v>
      </c>
      <c r="BH251" s="315">
        <f>IF(N251="zníž. prenesená",J251,0)</f>
        <v>0</v>
      </c>
      <c r="BI251" s="315">
        <f>IF(N251="nulová",J251,0)</f>
        <v>0</v>
      </c>
      <c r="BJ251" s="220" t="s">
        <v>84</v>
      </c>
      <c r="BK251" s="316">
        <f>ROUND(I251*H251,3)</f>
        <v>0</v>
      </c>
      <c r="BL251" s="220" t="s">
        <v>226</v>
      </c>
      <c r="BM251" s="314" t="s">
        <v>581</v>
      </c>
    </row>
    <row r="252" spans="2:65" s="227" customFormat="1" ht="19.899999999999999" customHeight="1" x14ac:dyDescent="0.2">
      <c r="B252" s="303"/>
      <c r="C252" s="304" t="s">
        <v>220</v>
      </c>
      <c r="D252" s="304" t="s">
        <v>222</v>
      </c>
      <c r="E252" s="305" t="s">
        <v>582</v>
      </c>
      <c r="F252" s="306" t="s">
        <v>583</v>
      </c>
      <c r="G252" s="307" t="s">
        <v>225</v>
      </c>
      <c r="H252" s="308">
        <v>33.707999999999998</v>
      </c>
      <c r="I252" s="308">
        <v>0</v>
      </c>
      <c r="J252" s="308">
        <f>ROUND(I252*H252,3)</f>
        <v>0</v>
      </c>
      <c r="K252" s="309"/>
      <c r="L252" s="228"/>
      <c r="M252" s="310" t="s">
        <v>1</v>
      </c>
      <c r="N252" s="311" t="s">
        <v>38</v>
      </c>
      <c r="O252" s="312">
        <v>0.31900000000000001</v>
      </c>
      <c r="P252" s="312">
        <f>O252*H252</f>
        <v>10.752851999999999</v>
      </c>
      <c r="Q252" s="312">
        <v>1.3650000000000001E-2</v>
      </c>
      <c r="R252" s="312">
        <f>Q252*H252</f>
        <v>0.46011420000000003</v>
      </c>
      <c r="S252" s="312">
        <v>0</v>
      </c>
      <c r="T252" s="313">
        <f>S252*H252</f>
        <v>0</v>
      </c>
      <c r="AR252" s="314" t="s">
        <v>226</v>
      </c>
      <c r="AT252" s="314" t="s">
        <v>222</v>
      </c>
      <c r="AU252" s="314" t="s">
        <v>84</v>
      </c>
      <c r="AY252" s="220" t="s">
        <v>219</v>
      </c>
      <c r="BE252" s="315">
        <f>IF(N252="základná",J252,0)</f>
        <v>0</v>
      </c>
      <c r="BF252" s="315">
        <f>IF(N252="znížená",J252,0)</f>
        <v>0</v>
      </c>
      <c r="BG252" s="315">
        <f>IF(N252="zákl. prenesená",J252,0)</f>
        <v>0</v>
      </c>
      <c r="BH252" s="315">
        <f>IF(N252="zníž. prenesená",J252,0)</f>
        <v>0</v>
      </c>
      <c r="BI252" s="315">
        <f>IF(N252="nulová",J252,0)</f>
        <v>0</v>
      </c>
      <c r="BJ252" s="220" t="s">
        <v>84</v>
      </c>
      <c r="BK252" s="316">
        <f>ROUND(I252*H252,3)</f>
        <v>0</v>
      </c>
      <c r="BL252" s="220" t="s">
        <v>226</v>
      </c>
      <c r="BM252" s="314" t="s">
        <v>584</v>
      </c>
    </row>
    <row r="253" spans="2:65" s="317" customFormat="1" x14ac:dyDescent="0.2">
      <c r="B253" s="318"/>
      <c r="D253" s="319" t="s">
        <v>228</v>
      </c>
      <c r="E253" s="320" t="s">
        <v>1</v>
      </c>
      <c r="F253" s="321" t="s">
        <v>374</v>
      </c>
      <c r="H253" s="320" t="s">
        <v>1</v>
      </c>
      <c r="L253" s="318"/>
      <c r="M253" s="322"/>
      <c r="N253" s="323"/>
      <c r="O253" s="323"/>
      <c r="P253" s="323"/>
      <c r="Q253" s="323"/>
      <c r="R253" s="323"/>
      <c r="S253" s="323"/>
      <c r="T253" s="324"/>
      <c r="AT253" s="320" t="s">
        <v>228</v>
      </c>
      <c r="AU253" s="320" t="s">
        <v>84</v>
      </c>
      <c r="AV253" s="317" t="s">
        <v>79</v>
      </c>
      <c r="AW253" s="317" t="s">
        <v>28</v>
      </c>
      <c r="AX253" s="317" t="s">
        <v>72</v>
      </c>
      <c r="AY253" s="320" t="s">
        <v>219</v>
      </c>
    </row>
    <row r="254" spans="2:65" s="317" customFormat="1" x14ac:dyDescent="0.2">
      <c r="B254" s="318"/>
      <c r="D254" s="319" t="s">
        <v>228</v>
      </c>
      <c r="E254" s="320" t="s">
        <v>1</v>
      </c>
      <c r="F254" s="321" t="s">
        <v>2504</v>
      </c>
      <c r="H254" s="320" t="s">
        <v>1</v>
      </c>
      <c r="L254" s="318"/>
      <c r="M254" s="322"/>
      <c r="N254" s="323"/>
      <c r="O254" s="323"/>
      <c r="P254" s="323"/>
      <c r="Q254" s="323"/>
      <c r="R254" s="323"/>
      <c r="S254" s="323"/>
      <c r="T254" s="324"/>
      <c r="AT254" s="320" t="s">
        <v>228</v>
      </c>
      <c r="AU254" s="320" t="s">
        <v>84</v>
      </c>
      <c r="AV254" s="317" t="s">
        <v>79</v>
      </c>
      <c r="AW254" s="317" t="s">
        <v>28</v>
      </c>
      <c r="AX254" s="317" t="s">
        <v>72</v>
      </c>
      <c r="AY254" s="320" t="s">
        <v>219</v>
      </c>
    </row>
    <row r="255" spans="2:65" s="325" customFormat="1" x14ac:dyDescent="0.2">
      <c r="B255" s="326"/>
      <c r="D255" s="319" t="s">
        <v>228</v>
      </c>
      <c r="E255" s="327" t="s">
        <v>1</v>
      </c>
      <c r="F255" s="328" t="s">
        <v>2591</v>
      </c>
      <c r="H255" s="329">
        <v>35</v>
      </c>
      <c r="L255" s="326"/>
      <c r="M255" s="330"/>
      <c r="N255" s="331"/>
      <c r="O255" s="331"/>
      <c r="P255" s="331"/>
      <c r="Q255" s="331"/>
      <c r="R255" s="331"/>
      <c r="S255" s="331"/>
      <c r="T255" s="332"/>
      <c r="AT255" s="327" t="s">
        <v>228</v>
      </c>
      <c r="AU255" s="327" t="s">
        <v>84</v>
      </c>
      <c r="AV255" s="325" t="s">
        <v>84</v>
      </c>
      <c r="AW255" s="325" t="s">
        <v>28</v>
      </c>
      <c r="AX255" s="325" t="s">
        <v>72</v>
      </c>
      <c r="AY255" s="327" t="s">
        <v>219</v>
      </c>
    </row>
    <row r="256" spans="2:65" s="325" customFormat="1" x14ac:dyDescent="0.2">
      <c r="B256" s="326"/>
      <c r="D256" s="319" t="s">
        <v>228</v>
      </c>
      <c r="E256" s="327" t="s">
        <v>1</v>
      </c>
      <c r="F256" s="328" t="s">
        <v>408</v>
      </c>
      <c r="H256" s="329">
        <v>-3.1520000000000001</v>
      </c>
      <c r="L256" s="326"/>
      <c r="M256" s="330"/>
      <c r="N256" s="331"/>
      <c r="O256" s="331"/>
      <c r="P256" s="331"/>
      <c r="Q256" s="331"/>
      <c r="R256" s="331"/>
      <c r="S256" s="331"/>
      <c r="T256" s="332"/>
      <c r="AT256" s="327" t="s">
        <v>228</v>
      </c>
      <c r="AU256" s="327" t="s">
        <v>84</v>
      </c>
      <c r="AV256" s="325" t="s">
        <v>84</v>
      </c>
      <c r="AW256" s="325" t="s">
        <v>28</v>
      </c>
      <c r="AX256" s="325" t="s">
        <v>72</v>
      </c>
      <c r="AY256" s="327" t="s">
        <v>219</v>
      </c>
    </row>
    <row r="257" spans="2:65" s="325" customFormat="1" x14ac:dyDescent="0.2">
      <c r="B257" s="326"/>
      <c r="D257" s="319" t="s">
        <v>228</v>
      </c>
      <c r="E257" s="327" t="s">
        <v>1</v>
      </c>
      <c r="F257" s="328" t="s">
        <v>2592</v>
      </c>
      <c r="H257" s="329">
        <v>-3.78</v>
      </c>
      <c r="L257" s="326"/>
      <c r="M257" s="330"/>
      <c r="N257" s="331"/>
      <c r="O257" s="331"/>
      <c r="P257" s="331"/>
      <c r="Q257" s="331"/>
      <c r="R257" s="331"/>
      <c r="S257" s="331"/>
      <c r="T257" s="332"/>
      <c r="AT257" s="327" t="s">
        <v>228</v>
      </c>
      <c r="AU257" s="327" t="s">
        <v>84</v>
      </c>
      <c r="AV257" s="325" t="s">
        <v>84</v>
      </c>
      <c r="AW257" s="325" t="s">
        <v>28</v>
      </c>
      <c r="AX257" s="325" t="s">
        <v>72</v>
      </c>
      <c r="AY257" s="327" t="s">
        <v>219</v>
      </c>
    </row>
    <row r="258" spans="2:65" s="325" customFormat="1" x14ac:dyDescent="0.2">
      <c r="B258" s="326"/>
      <c r="D258" s="319" t="s">
        <v>228</v>
      </c>
      <c r="E258" s="327" t="s">
        <v>1</v>
      </c>
      <c r="F258" s="328" t="s">
        <v>577</v>
      </c>
      <c r="H258" s="329">
        <v>5.64</v>
      </c>
      <c r="L258" s="326"/>
      <c r="M258" s="330"/>
      <c r="N258" s="331"/>
      <c r="O258" s="331"/>
      <c r="P258" s="331"/>
      <c r="Q258" s="331"/>
      <c r="R258" s="331"/>
      <c r="S258" s="331"/>
      <c r="T258" s="332"/>
      <c r="AT258" s="327" t="s">
        <v>228</v>
      </c>
      <c r="AU258" s="327" t="s">
        <v>84</v>
      </c>
      <c r="AV258" s="325" t="s">
        <v>84</v>
      </c>
      <c r="AW258" s="325" t="s">
        <v>28</v>
      </c>
      <c r="AX258" s="325" t="s">
        <v>72</v>
      </c>
      <c r="AY258" s="327" t="s">
        <v>219</v>
      </c>
    </row>
    <row r="259" spans="2:65" s="333" customFormat="1" x14ac:dyDescent="0.2">
      <c r="B259" s="334"/>
      <c r="D259" s="319" t="s">
        <v>228</v>
      </c>
      <c r="E259" s="335" t="s">
        <v>1</v>
      </c>
      <c r="F259" s="336" t="s">
        <v>248</v>
      </c>
      <c r="H259" s="337">
        <v>33.707999999999998</v>
      </c>
      <c r="L259" s="334"/>
      <c r="M259" s="338"/>
      <c r="N259" s="339"/>
      <c r="O259" s="339"/>
      <c r="P259" s="339"/>
      <c r="Q259" s="339"/>
      <c r="R259" s="339"/>
      <c r="S259" s="339"/>
      <c r="T259" s="340"/>
      <c r="AT259" s="335" t="s">
        <v>228</v>
      </c>
      <c r="AU259" s="335" t="s">
        <v>84</v>
      </c>
      <c r="AV259" s="333" t="s">
        <v>226</v>
      </c>
      <c r="AW259" s="333" t="s">
        <v>28</v>
      </c>
      <c r="AX259" s="333" t="s">
        <v>79</v>
      </c>
      <c r="AY259" s="335" t="s">
        <v>219</v>
      </c>
    </row>
    <row r="260" spans="2:65" s="227" customFormat="1" ht="22.15" customHeight="1" x14ac:dyDescent="0.2">
      <c r="B260" s="303"/>
      <c r="C260" s="304" t="s">
        <v>301</v>
      </c>
      <c r="D260" s="304" t="s">
        <v>222</v>
      </c>
      <c r="E260" s="305" t="s">
        <v>586</v>
      </c>
      <c r="F260" s="306" t="s">
        <v>587</v>
      </c>
      <c r="G260" s="307" t="s">
        <v>225</v>
      </c>
      <c r="H260" s="308">
        <v>28.167000000000002</v>
      </c>
      <c r="I260" s="308">
        <v>0</v>
      </c>
      <c r="J260" s="308">
        <f>ROUND(I260*H260,3)</f>
        <v>0</v>
      </c>
      <c r="K260" s="309"/>
      <c r="L260" s="228"/>
      <c r="M260" s="310" t="s">
        <v>1</v>
      </c>
      <c r="N260" s="311" t="s">
        <v>38</v>
      </c>
      <c r="O260" s="312">
        <v>0.31900000000000001</v>
      </c>
      <c r="P260" s="312">
        <f>O260*H260</f>
        <v>8.9852730000000012</v>
      </c>
      <c r="Q260" s="312">
        <v>1.312E-2</v>
      </c>
      <c r="R260" s="312">
        <f>Q260*H260</f>
        <v>0.36955104</v>
      </c>
      <c r="S260" s="312">
        <v>0</v>
      </c>
      <c r="T260" s="313">
        <f>S260*H260</f>
        <v>0</v>
      </c>
      <c r="AR260" s="314" t="s">
        <v>226</v>
      </c>
      <c r="AT260" s="314" t="s">
        <v>222</v>
      </c>
      <c r="AU260" s="314" t="s">
        <v>84</v>
      </c>
      <c r="AY260" s="220" t="s">
        <v>219</v>
      </c>
      <c r="BE260" s="315">
        <f>IF(N260="základná",J260,0)</f>
        <v>0</v>
      </c>
      <c r="BF260" s="315">
        <f>IF(N260="znížená",J260,0)</f>
        <v>0</v>
      </c>
      <c r="BG260" s="315">
        <f>IF(N260="zákl. prenesená",J260,0)</f>
        <v>0</v>
      </c>
      <c r="BH260" s="315">
        <f>IF(N260="zníž. prenesená",J260,0)</f>
        <v>0</v>
      </c>
      <c r="BI260" s="315">
        <f>IF(N260="nulová",J260,0)</f>
        <v>0</v>
      </c>
      <c r="BJ260" s="220" t="s">
        <v>84</v>
      </c>
      <c r="BK260" s="316">
        <f>ROUND(I260*H260,3)</f>
        <v>0</v>
      </c>
      <c r="BL260" s="220" t="s">
        <v>226</v>
      </c>
      <c r="BM260" s="314" t="s">
        <v>588</v>
      </c>
    </row>
    <row r="261" spans="2:65" s="317" customFormat="1" x14ac:dyDescent="0.2">
      <c r="B261" s="318"/>
      <c r="D261" s="319" t="s">
        <v>228</v>
      </c>
      <c r="E261" s="320" t="s">
        <v>1</v>
      </c>
      <c r="F261" s="321" t="s">
        <v>374</v>
      </c>
      <c r="H261" s="320" t="s">
        <v>1</v>
      </c>
      <c r="L261" s="318"/>
      <c r="M261" s="322"/>
      <c r="N261" s="323"/>
      <c r="O261" s="323"/>
      <c r="P261" s="323"/>
      <c r="Q261" s="323"/>
      <c r="R261" s="323"/>
      <c r="S261" s="323"/>
      <c r="T261" s="324"/>
      <c r="AT261" s="320" t="s">
        <v>228</v>
      </c>
      <c r="AU261" s="320" t="s">
        <v>84</v>
      </c>
      <c r="AV261" s="317" t="s">
        <v>79</v>
      </c>
      <c r="AW261" s="317" t="s">
        <v>28</v>
      </c>
      <c r="AX261" s="317" t="s">
        <v>72</v>
      </c>
      <c r="AY261" s="320" t="s">
        <v>219</v>
      </c>
    </row>
    <row r="262" spans="2:65" s="317" customFormat="1" x14ac:dyDescent="0.2">
      <c r="B262" s="318"/>
      <c r="D262" s="319" t="s">
        <v>228</v>
      </c>
      <c r="E262" s="320" t="s">
        <v>1</v>
      </c>
      <c r="F262" s="321" t="s">
        <v>419</v>
      </c>
      <c r="H262" s="320" t="s">
        <v>1</v>
      </c>
      <c r="L262" s="318"/>
      <c r="M262" s="322"/>
      <c r="N262" s="323"/>
      <c r="O262" s="323"/>
      <c r="P262" s="323"/>
      <c r="Q262" s="323"/>
      <c r="R262" s="323"/>
      <c r="S262" s="323"/>
      <c r="T262" s="324"/>
      <c r="AT262" s="320" t="s">
        <v>228</v>
      </c>
      <c r="AU262" s="320" t="s">
        <v>84</v>
      </c>
      <c r="AV262" s="317" t="s">
        <v>79</v>
      </c>
      <c r="AW262" s="317" t="s">
        <v>28</v>
      </c>
      <c r="AX262" s="317" t="s">
        <v>72</v>
      </c>
      <c r="AY262" s="320" t="s">
        <v>219</v>
      </c>
    </row>
    <row r="263" spans="2:65" s="325" customFormat="1" x14ac:dyDescent="0.2">
      <c r="B263" s="326"/>
      <c r="D263" s="319" t="s">
        <v>228</v>
      </c>
      <c r="E263" s="327" t="s">
        <v>1</v>
      </c>
      <c r="F263" s="328" t="s">
        <v>960</v>
      </c>
      <c r="H263" s="329">
        <v>9.57</v>
      </c>
      <c r="L263" s="326"/>
      <c r="M263" s="330"/>
      <c r="N263" s="331"/>
      <c r="O263" s="331"/>
      <c r="P263" s="331"/>
      <c r="Q263" s="331"/>
      <c r="R263" s="331"/>
      <c r="S263" s="331"/>
      <c r="T263" s="332"/>
      <c r="AT263" s="327" t="s">
        <v>228</v>
      </c>
      <c r="AU263" s="327" t="s">
        <v>84</v>
      </c>
      <c r="AV263" s="325" t="s">
        <v>84</v>
      </c>
      <c r="AW263" s="325" t="s">
        <v>28</v>
      </c>
      <c r="AX263" s="325" t="s">
        <v>72</v>
      </c>
      <c r="AY263" s="327" t="s">
        <v>219</v>
      </c>
    </row>
    <row r="264" spans="2:65" s="325" customFormat="1" x14ac:dyDescent="0.2">
      <c r="B264" s="326"/>
      <c r="D264" s="319" t="s">
        <v>228</v>
      </c>
      <c r="E264" s="327" t="s">
        <v>1</v>
      </c>
      <c r="F264" s="328" t="s">
        <v>232</v>
      </c>
      <c r="H264" s="329">
        <v>-1.5760000000000001</v>
      </c>
      <c r="L264" s="326"/>
      <c r="M264" s="330"/>
      <c r="N264" s="331"/>
      <c r="O264" s="331"/>
      <c r="P264" s="331"/>
      <c r="Q264" s="331"/>
      <c r="R264" s="331"/>
      <c r="S264" s="331"/>
      <c r="T264" s="332"/>
      <c r="AT264" s="327" t="s">
        <v>228</v>
      </c>
      <c r="AU264" s="327" t="s">
        <v>84</v>
      </c>
      <c r="AV264" s="325" t="s">
        <v>84</v>
      </c>
      <c r="AW264" s="325" t="s">
        <v>28</v>
      </c>
      <c r="AX264" s="325" t="s">
        <v>72</v>
      </c>
      <c r="AY264" s="327" t="s">
        <v>219</v>
      </c>
    </row>
    <row r="265" spans="2:65" s="317" customFormat="1" x14ac:dyDescent="0.2">
      <c r="B265" s="318"/>
      <c r="D265" s="319" t="s">
        <v>228</v>
      </c>
      <c r="E265" s="320" t="s">
        <v>1</v>
      </c>
      <c r="F265" s="321" t="s">
        <v>2567</v>
      </c>
      <c r="H265" s="320" t="s">
        <v>1</v>
      </c>
      <c r="L265" s="318"/>
      <c r="M265" s="322"/>
      <c r="N265" s="323"/>
      <c r="O265" s="323"/>
      <c r="P265" s="323"/>
      <c r="Q265" s="323"/>
      <c r="R265" s="323"/>
      <c r="S265" s="323"/>
      <c r="T265" s="324"/>
      <c r="AT265" s="320" t="s">
        <v>228</v>
      </c>
      <c r="AU265" s="320" t="s">
        <v>84</v>
      </c>
      <c r="AV265" s="317" t="s">
        <v>79</v>
      </c>
      <c r="AW265" s="317" t="s">
        <v>28</v>
      </c>
      <c r="AX265" s="317" t="s">
        <v>72</v>
      </c>
      <c r="AY265" s="320" t="s">
        <v>219</v>
      </c>
    </row>
    <row r="266" spans="2:65" s="325" customFormat="1" x14ac:dyDescent="0.2">
      <c r="B266" s="326"/>
      <c r="D266" s="319" t="s">
        <v>228</v>
      </c>
      <c r="E266" s="327" t="s">
        <v>1</v>
      </c>
      <c r="F266" s="328" t="s">
        <v>2586</v>
      </c>
      <c r="H266" s="329">
        <v>4.2</v>
      </c>
      <c r="L266" s="326"/>
      <c r="M266" s="330"/>
      <c r="N266" s="331"/>
      <c r="O266" s="331"/>
      <c r="P266" s="331"/>
      <c r="Q266" s="331"/>
      <c r="R266" s="331"/>
      <c r="S266" s="331"/>
      <c r="T266" s="332"/>
      <c r="AT266" s="327" t="s">
        <v>228</v>
      </c>
      <c r="AU266" s="327" t="s">
        <v>84</v>
      </c>
      <c r="AV266" s="325" t="s">
        <v>84</v>
      </c>
      <c r="AW266" s="325" t="s">
        <v>28</v>
      </c>
      <c r="AX266" s="325" t="s">
        <v>72</v>
      </c>
      <c r="AY266" s="327" t="s">
        <v>219</v>
      </c>
    </row>
    <row r="267" spans="2:65" s="325" customFormat="1" x14ac:dyDescent="0.2">
      <c r="B267" s="326"/>
      <c r="D267" s="319" t="s">
        <v>228</v>
      </c>
      <c r="E267" s="327" t="s">
        <v>1</v>
      </c>
      <c r="F267" s="328" t="s">
        <v>232</v>
      </c>
      <c r="H267" s="329">
        <v>-1.5760000000000001</v>
      </c>
      <c r="L267" s="326"/>
      <c r="M267" s="330"/>
      <c r="N267" s="331"/>
      <c r="O267" s="331"/>
      <c r="P267" s="331"/>
      <c r="Q267" s="331"/>
      <c r="R267" s="331"/>
      <c r="S267" s="331"/>
      <c r="T267" s="332"/>
      <c r="AT267" s="327" t="s">
        <v>228</v>
      </c>
      <c r="AU267" s="327" t="s">
        <v>84</v>
      </c>
      <c r="AV267" s="325" t="s">
        <v>84</v>
      </c>
      <c r="AW267" s="325" t="s">
        <v>28</v>
      </c>
      <c r="AX267" s="325" t="s">
        <v>72</v>
      </c>
      <c r="AY267" s="327" t="s">
        <v>219</v>
      </c>
    </row>
    <row r="268" spans="2:65" s="317" customFormat="1" x14ac:dyDescent="0.2">
      <c r="B268" s="318"/>
      <c r="D268" s="319" t="s">
        <v>228</v>
      </c>
      <c r="E268" s="320" t="s">
        <v>1</v>
      </c>
      <c r="F268" s="321" t="s">
        <v>2525</v>
      </c>
      <c r="H268" s="320" t="s">
        <v>1</v>
      </c>
      <c r="L268" s="318"/>
      <c r="M268" s="322"/>
      <c r="N268" s="323"/>
      <c r="O268" s="323"/>
      <c r="P268" s="323"/>
      <c r="Q268" s="323"/>
      <c r="R268" s="323"/>
      <c r="S268" s="323"/>
      <c r="T268" s="324"/>
      <c r="AT268" s="320" t="s">
        <v>228</v>
      </c>
      <c r="AU268" s="320" t="s">
        <v>84</v>
      </c>
      <c r="AV268" s="317" t="s">
        <v>79</v>
      </c>
      <c r="AW268" s="317" t="s">
        <v>28</v>
      </c>
      <c r="AX268" s="317" t="s">
        <v>72</v>
      </c>
      <c r="AY268" s="320" t="s">
        <v>219</v>
      </c>
    </row>
    <row r="269" spans="2:65" s="325" customFormat="1" x14ac:dyDescent="0.2">
      <c r="B269" s="326"/>
      <c r="D269" s="319" t="s">
        <v>228</v>
      </c>
      <c r="E269" s="327" t="s">
        <v>1</v>
      </c>
      <c r="F269" s="328" t="s">
        <v>2556</v>
      </c>
      <c r="H269" s="329">
        <v>1.8180000000000001</v>
      </c>
      <c r="L269" s="326"/>
      <c r="M269" s="330"/>
      <c r="N269" s="331"/>
      <c r="O269" s="331"/>
      <c r="P269" s="331"/>
      <c r="Q269" s="331"/>
      <c r="R269" s="331"/>
      <c r="S269" s="331"/>
      <c r="T269" s="332"/>
      <c r="AT269" s="327" t="s">
        <v>228</v>
      </c>
      <c r="AU269" s="327" t="s">
        <v>84</v>
      </c>
      <c r="AV269" s="325" t="s">
        <v>84</v>
      </c>
      <c r="AW269" s="325" t="s">
        <v>28</v>
      </c>
      <c r="AX269" s="325" t="s">
        <v>72</v>
      </c>
      <c r="AY269" s="327" t="s">
        <v>219</v>
      </c>
    </row>
    <row r="270" spans="2:65" s="317" customFormat="1" x14ac:dyDescent="0.2">
      <c r="B270" s="318"/>
      <c r="D270" s="319" t="s">
        <v>228</v>
      </c>
      <c r="E270" s="320" t="s">
        <v>1</v>
      </c>
      <c r="F270" s="321" t="s">
        <v>2528</v>
      </c>
      <c r="H270" s="320" t="s">
        <v>1</v>
      </c>
      <c r="L270" s="318"/>
      <c r="M270" s="322"/>
      <c r="N270" s="323"/>
      <c r="O270" s="323"/>
      <c r="P270" s="323"/>
      <c r="Q270" s="323"/>
      <c r="R270" s="323"/>
      <c r="S270" s="323"/>
      <c r="T270" s="324"/>
      <c r="AT270" s="320" t="s">
        <v>228</v>
      </c>
      <c r="AU270" s="320" t="s">
        <v>84</v>
      </c>
      <c r="AV270" s="317" t="s">
        <v>79</v>
      </c>
      <c r="AW270" s="317" t="s">
        <v>28</v>
      </c>
      <c r="AX270" s="317" t="s">
        <v>72</v>
      </c>
      <c r="AY270" s="320" t="s">
        <v>219</v>
      </c>
    </row>
    <row r="271" spans="2:65" s="325" customFormat="1" x14ac:dyDescent="0.2">
      <c r="B271" s="326"/>
      <c r="D271" s="319" t="s">
        <v>228</v>
      </c>
      <c r="E271" s="327" t="s">
        <v>1</v>
      </c>
      <c r="F271" s="328" t="s">
        <v>2556</v>
      </c>
      <c r="H271" s="329">
        <v>1.8180000000000001</v>
      </c>
      <c r="L271" s="326"/>
      <c r="M271" s="330"/>
      <c r="N271" s="331"/>
      <c r="O271" s="331"/>
      <c r="P271" s="331"/>
      <c r="Q271" s="331"/>
      <c r="R271" s="331"/>
      <c r="S271" s="331"/>
      <c r="T271" s="332"/>
      <c r="AT271" s="327" t="s">
        <v>228</v>
      </c>
      <c r="AU271" s="327" t="s">
        <v>84</v>
      </c>
      <c r="AV271" s="325" t="s">
        <v>84</v>
      </c>
      <c r="AW271" s="325" t="s">
        <v>28</v>
      </c>
      <c r="AX271" s="325" t="s">
        <v>72</v>
      </c>
      <c r="AY271" s="327" t="s">
        <v>219</v>
      </c>
    </row>
    <row r="272" spans="2:65" s="317" customFormat="1" x14ac:dyDescent="0.2">
      <c r="B272" s="318"/>
      <c r="D272" s="319" t="s">
        <v>228</v>
      </c>
      <c r="E272" s="320" t="s">
        <v>1</v>
      </c>
      <c r="F272" s="321" t="s">
        <v>2504</v>
      </c>
      <c r="H272" s="320" t="s">
        <v>1</v>
      </c>
      <c r="L272" s="318"/>
      <c r="M272" s="322"/>
      <c r="N272" s="323"/>
      <c r="O272" s="323"/>
      <c r="P272" s="323"/>
      <c r="Q272" s="323"/>
      <c r="R272" s="323"/>
      <c r="S272" s="323"/>
      <c r="T272" s="324"/>
      <c r="AT272" s="320" t="s">
        <v>228</v>
      </c>
      <c r="AU272" s="320" t="s">
        <v>84</v>
      </c>
      <c r="AV272" s="317" t="s">
        <v>79</v>
      </c>
      <c r="AW272" s="317" t="s">
        <v>28</v>
      </c>
      <c r="AX272" s="317" t="s">
        <v>72</v>
      </c>
      <c r="AY272" s="320" t="s">
        <v>219</v>
      </c>
    </row>
    <row r="273" spans="2:65" s="325" customFormat="1" x14ac:dyDescent="0.2">
      <c r="B273" s="326"/>
      <c r="D273" s="319" t="s">
        <v>228</v>
      </c>
      <c r="E273" s="327" t="s">
        <v>1</v>
      </c>
      <c r="F273" s="328" t="s">
        <v>2576</v>
      </c>
      <c r="H273" s="329">
        <v>3.05</v>
      </c>
      <c r="L273" s="326"/>
      <c r="M273" s="330"/>
      <c r="N273" s="331"/>
      <c r="O273" s="331"/>
      <c r="P273" s="331"/>
      <c r="Q273" s="331"/>
      <c r="R273" s="331"/>
      <c r="S273" s="331"/>
      <c r="T273" s="332"/>
      <c r="AT273" s="327" t="s">
        <v>228</v>
      </c>
      <c r="AU273" s="327" t="s">
        <v>84</v>
      </c>
      <c r="AV273" s="325" t="s">
        <v>84</v>
      </c>
      <c r="AW273" s="325" t="s">
        <v>28</v>
      </c>
      <c r="AX273" s="325" t="s">
        <v>72</v>
      </c>
      <c r="AY273" s="327" t="s">
        <v>219</v>
      </c>
    </row>
    <row r="274" spans="2:65" s="317" customFormat="1" x14ac:dyDescent="0.2">
      <c r="B274" s="318"/>
      <c r="D274" s="319" t="s">
        <v>228</v>
      </c>
      <c r="E274" s="320" t="s">
        <v>1</v>
      </c>
      <c r="F274" s="321" t="s">
        <v>2506</v>
      </c>
      <c r="H274" s="320" t="s">
        <v>1</v>
      </c>
      <c r="L274" s="318"/>
      <c r="M274" s="322"/>
      <c r="N274" s="323"/>
      <c r="O274" s="323"/>
      <c r="P274" s="323"/>
      <c r="Q274" s="323"/>
      <c r="R274" s="323"/>
      <c r="S274" s="323"/>
      <c r="T274" s="324"/>
      <c r="AT274" s="320" t="s">
        <v>228</v>
      </c>
      <c r="AU274" s="320" t="s">
        <v>84</v>
      </c>
      <c r="AV274" s="317" t="s">
        <v>79</v>
      </c>
      <c r="AW274" s="317" t="s">
        <v>28</v>
      </c>
      <c r="AX274" s="317" t="s">
        <v>72</v>
      </c>
      <c r="AY274" s="320" t="s">
        <v>219</v>
      </c>
    </row>
    <row r="275" spans="2:65" s="325" customFormat="1" x14ac:dyDescent="0.2">
      <c r="B275" s="326"/>
      <c r="D275" s="319" t="s">
        <v>228</v>
      </c>
      <c r="E275" s="327" t="s">
        <v>1</v>
      </c>
      <c r="F275" s="328" t="s">
        <v>2587</v>
      </c>
      <c r="H275" s="329">
        <v>8.3130000000000006</v>
      </c>
      <c r="L275" s="326"/>
      <c r="M275" s="330"/>
      <c r="N275" s="331"/>
      <c r="O275" s="331"/>
      <c r="P275" s="331"/>
      <c r="Q275" s="331"/>
      <c r="R275" s="331"/>
      <c r="S275" s="331"/>
      <c r="T275" s="332"/>
      <c r="AT275" s="327" t="s">
        <v>228</v>
      </c>
      <c r="AU275" s="327" t="s">
        <v>84</v>
      </c>
      <c r="AV275" s="325" t="s">
        <v>84</v>
      </c>
      <c r="AW275" s="325" t="s">
        <v>28</v>
      </c>
      <c r="AX275" s="325" t="s">
        <v>72</v>
      </c>
      <c r="AY275" s="327" t="s">
        <v>219</v>
      </c>
    </row>
    <row r="276" spans="2:65" s="325" customFormat="1" x14ac:dyDescent="0.2">
      <c r="B276" s="326"/>
      <c r="D276" s="319" t="s">
        <v>228</v>
      </c>
      <c r="E276" s="327" t="s">
        <v>1</v>
      </c>
      <c r="F276" s="328" t="s">
        <v>2588</v>
      </c>
      <c r="H276" s="329">
        <v>0.6</v>
      </c>
      <c r="L276" s="326"/>
      <c r="M276" s="330"/>
      <c r="N276" s="331"/>
      <c r="O276" s="331"/>
      <c r="P276" s="331"/>
      <c r="Q276" s="331"/>
      <c r="R276" s="331"/>
      <c r="S276" s="331"/>
      <c r="T276" s="332"/>
      <c r="AT276" s="327" t="s">
        <v>228</v>
      </c>
      <c r="AU276" s="327" t="s">
        <v>84</v>
      </c>
      <c r="AV276" s="325" t="s">
        <v>84</v>
      </c>
      <c r="AW276" s="325" t="s">
        <v>28</v>
      </c>
      <c r="AX276" s="325" t="s">
        <v>72</v>
      </c>
      <c r="AY276" s="327" t="s">
        <v>219</v>
      </c>
    </row>
    <row r="277" spans="2:65" s="317" customFormat="1" x14ac:dyDescent="0.2">
      <c r="B277" s="318"/>
      <c r="D277" s="319" t="s">
        <v>228</v>
      </c>
      <c r="E277" s="320" t="s">
        <v>1</v>
      </c>
      <c r="F277" s="321" t="s">
        <v>2530</v>
      </c>
      <c r="H277" s="320" t="s">
        <v>1</v>
      </c>
      <c r="L277" s="318"/>
      <c r="M277" s="322"/>
      <c r="N277" s="323"/>
      <c r="O277" s="323"/>
      <c r="P277" s="323"/>
      <c r="Q277" s="323"/>
      <c r="R277" s="323"/>
      <c r="S277" s="323"/>
      <c r="T277" s="324"/>
      <c r="AT277" s="320" t="s">
        <v>228</v>
      </c>
      <c r="AU277" s="320" t="s">
        <v>84</v>
      </c>
      <c r="AV277" s="317" t="s">
        <v>79</v>
      </c>
      <c r="AW277" s="317" t="s">
        <v>28</v>
      </c>
      <c r="AX277" s="317" t="s">
        <v>72</v>
      </c>
      <c r="AY277" s="320" t="s">
        <v>219</v>
      </c>
    </row>
    <row r="278" spans="2:65" s="325" customFormat="1" x14ac:dyDescent="0.2">
      <c r="B278" s="326"/>
      <c r="D278" s="319" t="s">
        <v>228</v>
      </c>
      <c r="E278" s="327" t="s">
        <v>1</v>
      </c>
      <c r="F278" s="328" t="s">
        <v>2589</v>
      </c>
      <c r="H278" s="329">
        <v>0.9</v>
      </c>
      <c r="L278" s="326"/>
      <c r="M278" s="330"/>
      <c r="N278" s="331"/>
      <c r="O278" s="331"/>
      <c r="P278" s="331"/>
      <c r="Q278" s="331"/>
      <c r="R278" s="331"/>
      <c r="S278" s="331"/>
      <c r="T278" s="332"/>
      <c r="AT278" s="327" t="s">
        <v>228</v>
      </c>
      <c r="AU278" s="327" t="s">
        <v>84</v>
      </c>
      <c r="AV278" s="325" t="s">
        <v>84</v>
      </c>
      <c r="AW278" s="325" t="s">
        <v>28</v>
      </c>
      <c r="AX278" s="325" t="s">
        <v>72</v>
      </c>
      <c r="AY278" s="327" t="s">
        <v>219</v>
      </c>
    </row>
    <row r="279" spans="2:65" s="317" customFormat="1" x14ac:dyDescent="0.2">
      <c r="B279" s="318"/>
      <c r="D279" s="319" t="s">
        <v>228</v>
      </c>
      <c r="E279" s="320" t="s">
        <v>1</v>
      </c>
      <c r="F279" s="321" t="s">
        <v>2533</v>
      </c>
      <c r="H279" s="320" t="s">
        <v>1</v>
      </c>
      <c r="L279" s="318"/>
      <c r="M279" s="322"/>
      <c r="N279" s="323"/>
      <c r="O279" s="323"/>
      <c r="P279" s="323"/>
      <c r="Q279" s="323"/>
      <c r="R279" s="323"/>
      <c r="S279" s="323"/>
      <c r="T279" s="324"/>
      <c r="AT279" s="320" t="s">
        <v>228</v>
      </c>
      <c r="AU279" s="320" t="s">
        <v>84</v>
      </c>
      <c r="AV279" s="317" t="s">
        <v>79</v>
      </c>
      <c r="AW279" s="317" t="s">
        <v>28</v>
      </c>
      <c r="AX279" s="317" t="s">
        <v>72</v>
      </c>
      <c r="AY279" s="320" t="s">
        <v>219</v>
      </c>
    </row>
    <row r="280" spans="2:65" s="325" customFormat="1" x14ac:dyDescent="0.2">
      <c r="B280" s="326"/>
      <c r="D280" s="319" t="s">
        <v>228</v>
      </c>
      <c r="E280" s="327" t="s">
        <v>1</v>
      </c>
      <c r="F280" s="328" t="s">
        <v>2590</v>
      </c>
      <c r="H280" s="329">
        <v>1.05</v>
      </c>
      <c r="L280" s="326"/>
      <c r="M280" s="330"/>
      <c r="N280" s="331"/>
      <c r="O280" s="331"/>
      <c r="P280" s="331"/>
      <c r="Q280" s="331"/>
      <c r="R280" s="331"/>
      <c r="S280" s="331"/>
      <c r="T280" s="332"/>
      <c r="AT280" s="327" t="s">
        <v>228</v>
      </c>
      <c r="AU280" s="327" t="s">
        <v>84</v>
      </c>
      <c r="AV280" s="325" t="s">
        <v>84</v>
      </c>
      <c r="AW280" s="325" t="s">
        <v>28</v>
      </c>
      <c r="AX280" s="325" t="s">
        <v>72</v>
      </c>
      <c r="AY280" s="327" t="s">
        <v>219</v>
      </c>
    </row>
    <row r="281" spans="2:65" s="333" customFormat="1" x14ac:dyDescent="0.2">
      <c r="B281" s="334"/>
      <c r="D281" s="319" t="s">
        <v>228</v>
      </c>
      <c r="E281" s="335" t="s">
        <v>1</v>
      </c>
      <c r="F281" s="336" t="s">
        <v>248</v>
      </c>
      <c r="H281" s="337">
        <v>28.166999999999998</v>
      </c>
      <c r="L281" s="334"/>
      <c r="M281" s="338"/>
      <c r="N281" s="339"/>
      <c r="O281" s="339"/>
      <c r="P281" s="339"/>
      <c r="Q281" s="339"/>
      <c r="R281" s="339"/>
      <c r="S281" s="339"/>
      <c r="T281" s="340"/>
      <c r="AT281" s="335" t="s">
        <v>228</v>
      </c>
      <c r="AU281" s="335" t="s">
        <v>84</v>
      </c>
      <c r="AV281" s="333" t="s">
        <v>226</v>
      </c>
      <c r="AW281" s="333" t="s">
        <v>28</v>
      </c>
      <c r="AX281" s="333" t="s">
        <v>79</v>
      </c>
      <c r="AY281" s="335" t="s">
        <v>219</v>
      </c>
    </row>
    <row r="282" spans="2:65" s="227" customFormat="1" ht="22.15" customHeight="1" x14ac:dyDescent="0.2">
      <c r="B282" s="303"/>
      <c r="C282" s="304" t="s">
        <v>306</v>
      </c>
      <c r="D282" s="304" t="s">
        <v>222</v>
      </c>
      <c r="E282" s="305" t="s">
        <v>589</v>
      </c>
      <c r="F282" s="306" t="s">
        <v>590</v>
      </c>
      <c r="G282" s="307" t="s">
        <v>225</v>
      </c>
      <c r="H282" s="308">
        <v>17.48</v>
      </c>
      <c r="I282" s="308">
        <v>0</v>
      </c>
      <c r="J282" s="308">
        <f>ROUND(I282*H282,3)</f>
        <v>0</v>
      </c>
      <c r="K282" s="309"/>
      <c r="L282" s="228"/>
      <c r="M282" s="310" t="s">
        <v>1</v>
      </c>
      <c r="N282" s="311" t="s">
        <v>38</v>
      </c>
      <c r="O282" s="312">
        <v>0.40100000000000002</v>
      </c>
      <c r="P282" s="312">
        <f>O282*H282</f>
        <v>7.0094800000000008</v>
      </c>
      <c r="Q282" s="312">
        <v>1.0330000000000001E-2</v>
      </c>
      <c r="R282" s="312">
        <f>Q282*H282</f>
        <v>0.18056840000000002</v>
      </c>
      <c r="S282" s="312">
        <v>0</v>
      </c>
      <c r="T282" s="313">
        <f>S282*H282</f>
        <v>0</v>
      </c>
      <c r="AR282" s="314" t="s">
        <v>226</v>
      </c>
      <c r="AT282" s="314" t="s">
        <v>222</v>
      </c>
      <c r="AU282" s="314" t="s">
        <v>84</v>
      </c>
      <c r="AY282" s="220" t="s">
        <v>219</v>
      </c>
      <c r="BE282" s="315">
        <f>IF(N282="základná",J282,0)</f>
        <v>0</v>
      </c>
      <c r="BF282" s="315">
        <f>IF(N282="znížená",J282,0)</f>
        <v>0</v>
      </c>
      <c r="BG282" s="315">
        <f>IF(N282="zákl. prenesená",J282,0)</f>
        <v>0</v>
      </c>
      <c r="BH282" s="315">
        <f>IF(N282="zníž. prenesená",J282,0)</f>
        <v>0</v>
      </c>
      <c r="BI282" s="315">
        <f>IF(N282="nulová",J282,0)</f>
        <v>0</v>
      </c>
      <c r="BJ282" s="220" t="s">
        <v>84</v>
      </c>
      <c r="BK282" s="316">
        <f>ROUND(I282*H282,3)</f>
        <v>0</v>
      </c>
      <c r="BL282" s="220" t="s">
        <v>226</v>
      </c>
      <c r="BM282" s="314" t="s">
        <v>591</v>
      </c>
    </row>
    <row r="283" spans="2:65" s="317" customFormat="1" x14ac:dyDescent="0.2">
      <c r="B283" s="318"/>
      <c r="D283" s="319" t="s">
        <v>228</v>
      </c>
      <c r="E283" s="320" t="s">
        <v>1</v>
      </c>
      <c r="F283" s="321" t="s">
        <v>374</v>
      </c>
      <c r="H283" s="320" t="s">
        <v>1</v>
      </c>
      <c r="L283" s="318"/>
      <c r="M283" s="322"/>
      <c r="N283" s="323"/>
      <c r="O283" s="323"/>
      <c r="P283" s="323"/>
      <c r="Q283" s="323"/>
      <c r="R283" s="323"/>
      <c r="S283" s="323"/>
      <c r="T283" s="324"/>
      <c r="AT283" s="320" t="s">
        <v>228</v>
      </c>
      <c r="AU283" s="320" t="s">
        <v>84</v>
      </c>
      <c r="AV283" s="317" t="s">
        <v>79</v>
      </c>
      <c r="AW283" s="317" t="s">
        <v>28</v>
      </c>
      <c r="AX283" s="317" t="s">
        <v>72</v>
      </c>
      <c r="AY283" s="320" t="s">
        <v>219</v>
      </c>
    </row>
    <row r="284" spans="2:65" s="317" customFormat="1" x14ac:dyDescent="0.2">
      <c r="B284" s="318"/>
      <c r="D284" s="319" t="s">
        <v>228</v>
      </c>
      <c r="E284" s="320" t="s">
        <v>1</v>
      </c>
      <c r="F284" s="321" t="s">
        <v>2593</v>
      </c>
      <c r="H284" s="320" t="s">
        <v>1</v>
      </c>
      <c r="L284" s="318"/>
      <c r="M284" s="322"/>
      <c r="N284" s="323"/>
      <c r="O284" s="323"/>
      <c r="P284" s="323"/>
      <c r="Q284" s="323"/>
      <c r="R284" s="323"/>
      <c r="S284" s="323"/>
      <c r="T284" s="324"/>
      <c r="AT284" s="320" t="s">
        <v>228</v>
      </c>
      <c r="AU284" s="320" t="s">
        <v>84</v>
      </c>
      <c r="AV284" s="317" t="s">
        <v>79</v>
      </c>
      <c r="AW284" s="317" t="s">
        <v>28</v>
      </c>
      <c r="AX284" s="317" t="s">
        <v>72</v>
      </c>
      <c r="AY284" s="320" t="s">
        <v>219</v>
      </c>
    </row>
    <row r="285" spans="2:65" s="325" customFormat="1" x14ac:dyDescent="0.2">
      <c r="B285" s="326"/>
      <c r="D285" s="319" t="s">
        <v>228</v>
      </c>
      <c r="E285" s="327" t="s">
        <v>1</v>
      </c>
      <c r="F285" s="328" t="s">
        <v>2594</v>
      </c>
      <c r="H285" s="329">
        <v>17.48</v>
      </c>
      <c r="L285" s="326"/>
      <c r="M285" s="330"/>
      <c r="N285" s="331"/>
      <c r="O285" s="331"/>
      <c r="P285" s="331"/>
      <c r="Q285" s="331"/>
      <c r="R285" s="331"/>
      <c r="S285" s="331"/>
      <c r="T285" s="332"/>
      <c r="AT285" s="327" t="s">
        <v>228</v>
      </c>
      <c r="AU285" s="327" t="s">
        <v>84</v>
      </c>
      <c r="AV285" s="325" t="s">
        <v>84</v>
      </c>
      <c r="AW285" s="325" t="s">
        <v>28</v>
      </c>
      <c r="AX285" s="325" t="s">
        <v>79</v>
      </c>
      <c r="AY285" s="327" t="s">
        <v>219</v>
      </c>
    </row>
    <row r="286" spans="2:65" s="227" customFormat="1" ht="22.15" customHeight="1" x14ac:dyDescent="0.2">
      <c r="B286" s="303"/>
      <c r="C286" s="304" t="s">
        <v>310</v>
      </c>
      <c r="D286" s="304" t="s">
        <v>222</v>
      </c>
      <c r="E286" s="305" t="s">
        <v>600</v>
      </c>
      <c r="F286" s="306" t="s">
        <v>601</v>
      </c>
      <c r="G286" s="307" t="s">
        <v>225</v>
      </c>
      <c r="H286" s="308">
        <v>17.48</v>
      </c>
      <c r="I286" s="308">
        <v>0</v>
      </c>
      <c r="J286" s="308">
        <f>ROUND(I286*H286,3)</f>
        <v>0</v>
      </c>
      <c r="K286" s="309"/>
      <c r="L286" s="228"/>
      <c r="M286" s="310" t="s">
        <v>1</v>
      </c>
      <c r="N286" s="311" t="s">
        <v>38</v>
      </c>
      <c r="O286" s="312">
        <v>0.21299999999999999</v>
      </c>
      <c r="P286" s="312">
        <f>O286*H286</f>
        <v>3.7232400000000001</v>
      </c>
      <c r="Q286" s="312">
        <v>8.1600000000000006E-3</v>
      </c>
      <c r="R286" s="312">
        <f>Q286*H286</f>
        <v>0.14263680000000001</v>
      </c>
      <c r="S286" s="312">
        <v>0</v>
      </c>
      <c r="T286" s="313">
        <f>S286*H286</f>
        <v>0</v>
      </c>
      <c r="AR286" s="314" t="s">
        <v>226</v>
      </c>
      <c r="AT286" s="314" t="s">
        <v>222</v>
      </c>
      <c r="AU286" s="314" t="s">
        <v>84</v>
      </c>
      <c r="AY286" s="220" t="s">
        <v>219</v>
      </c>
      <c r="BE286" s="315">
        <f>IF(N286="základná",J286,0)</f>
        <v>0</v>
      </c>
      <c r="BF286" s="315">
        <f>IF(N286="znížená",J286,0)</f>
        <v>0</v>
      </c>
      <c r="BG286" s="315">
        <f>IF(N286="zákl. prenesená",J286,0)</f>
        <v>0</v>
      </c>
      <c r="BH286" s="315">
        <f>IF(N286="zníž. prenesená",J286,0)</f>
        <v>0</v>
      </c>
      <c r="BI286" s="315">
        <f>IF(N286="nulová",J286,0)</f>
        <v>0</v>
      </c>
      <c r="BJ286" s="220" t="s">
        <v>84</v>
      </c>
      <c r="BK286" s="316">
        <f>ROUND(I286*H286,3)</f>
        <v>0</v>
      </c>
      <c r="BL286" s="220" t="s">
        <v>226</v>
      </c>
      <c r="BM286" s="314" t="s">
        <v>602</v>
      </c>
    </row>
    <row r="287" spans="2:65" s="227" customFormat="1" ht="22.15" customHeight="1" x14ac:dyDescent="0.2">
      <c r="B287" s="303"/>
      <c r="C287" s="304" t="s">
        <v>318</v>
      </c>
      <c r="D287" s="304" t="s">
        <v>222</v>
      </c>
      <c r="E287" s="305" t="s">
        <v>603</v>
      </c>
      <c r="F287" s="306" t="s">
        <v>604</v>
      </c>
      <c r="G287" s="307" t="s">
        <v>268</v>
      </c>
      <c r="H287" s="308">
        <v>8</v>
      </c>
      <c r="I287" s="308">
        <v>0</v>
      </c>
      <c r="J287" s="308">
        <f>ROUND(I287*H287,3)</f>
        <v>0</v>
      </c>
      <c r="K287" s="309"/>
      <c r="L287" s="228"/>
      <c r="M287" s="310" t="s">
        <v>1</v>
      </c>
      <c r="N287" s="311" t="s">
        <v>38</v>
      </c>
      <c r="O287" s="312">
        <v>3.3130000000000002</v>
      </c>
      <c r="P287" s="312">
        <f>O287*H287</f>
        <v>26.504000000000001</v>
      </c>
      <c r="Q287" s="312">
        <v>3.9640000000000002E-2</v>
      </c>
      <c r="R287" s="312">
        <f>Q287*H287</f>
        <v>0.31712000000000001</v>
      </c>
      <c r="S287" s="312">
        <v>0</v>
      </c>
      <c r="T287" s="313">
        <f>S287*H287</f>
        <v>0</v>
      </c>
      <c r="AR287" s="314" t="s">
        <v>226</v>
      </c>
      <c r="AT287" s="314" t="s">
        <v>222</v>
      </c>
      <c r="AU287" s="314" t="s">
        <v>84</v>
      </c>
      <c r="AY287" s="220" t="s">
        <v>219</v>
      </c>
      <c r="BE287" s="315">
        <f>IF(N287="základná",J287,0)</f>
        <v>0</v>
      </c>
      <c r="BF287" s="315">
        <f>IF(N287="znížená",J287,0)</f>
        <v>0</v>
      </c>
      <c r="BG287" s="315">
        <f>IF(N287="zákl. prenesená",J287,0)</f>
        <v>0</v>
      </c>
      <c r="BH287" s="315">
        <f>IF(N287="zníž. prenesená",J287,0)</f>
        <v>0</v>
      </c>
      <c r="BI287" s="315">
        <f>IF(N287="nulová",J287,0)</f>
        <v>0</v>
      </c>
      <c r="BJ287" s="220" t="s">
        <v>84</v>
      </c>
      <c r="BK287" s="316">
        <f>ROUND(I287*H287,3)</f>
        <v>0</v>
      </c>
      <c r="BL287" s="220" t="s">
        <v>226</v>
      </c>
      <c r="BM287" s="314" t="s">
        <v>605</v>
      </c>
    </row>
    <row r="288" spans="2:65" s="317" customFormat="1" x14ac:dyDescent="0.2">
      <c r="B288" s="318"/>
      <c r="D288" s="319" t="s">
        <v>228</v>
      </c>
      <c r="E288" s="320" t="s">
        <v>1</v>
      </c>
      <c r="F288" s="321" t="s">
        <v>374</v>
      </c>
      <c r="H288" s="320" t="s">
        <v>1</v>
      </c>
      <c r="L288" s="318"/>
      <c r="M288" s="322"/>
      <c r="N288" s="323"/>
      <c r="O288" s="323"/>
      <c r="P288" s="323"/>
      <c r="Q288" s="323"/>
      <c r="R288" s="323"/>
      <c r="S288" s="323"/>
      <c r="T288" s="324"/>
      <c r="AT288" s="320" t="s">
        <v>228</v>
      </c>
      <c r="AU288" s="320" t="s">
        <v>84</v>
      </c>
      <c r="AV288" s="317" t="s">
        <v>79</v>
      </c>
      <c r="AW288" s="317" t="s">
        <v>28</v>
      </c>
      <c r="AX288" s="317" t="s">
        <v>72</v>
      </c>
      <c r="AY288" s="320" t="s">
        <v>219</v>
      </c>
    </row>
    <row r="289" spans="2:65" s="325" customFormat="1" x14ac:dyDescent="0.2">
      <c r="B289" s="326"/>
      <c r="D289" s="319" t="s">
        <v>228</v>
      </c>
      <c r="E289" s="327" t="s">
        <v>1</v>
      </c>
      <c r="F289" s="328" t="s">
        <v>2595</v>
      </c>
      <c r="H289" s="329">
        <v>8</v>
      </c>
      <c r="L289" s="326"/>
      <c r="M289" s="330"/>
      <c r="N289" s="331"/>
      <c r="O289" s="331"/>
      <c r="P289" s="331"/>
      <c r="Q289" s="331"/>
      <c r="R289" s="331"/>
      <c r="S289" s="331"/>
      <c r="T289" s="332"/>
      <c r="AT289" s="327" t="s">
        <v>228</v>
      </c>
      <c r="AU289" s="327" t="s">
        <v>84</v>
      </c>
      <c r="AV289" s="325" t="s">
        <v>84</v>
      </c>
      <c r="AW289" s="325" t="s">
        <v>28</v>
      </c>
      <c r="AX289" s="325" t="s">
        <v>79</v>
      </c>
      <c r="AY289" s="327" t="s">
        <v>219</v>
      </c>
    </row>
    <row r="290" spans="2:65" s="227" customFormat="1" ht="14.45" customHeight="1" x14ac:dyDescent="0.2">
      <c r="B290" s="303"/>
      <c r="C290" s="349" t="s">
        <v>329</v>
      </c>
      <c r="D290" s="349" t="s">
        <v>606</v>
      </c>
      <c r="E290" s="350" t="s">
        <v>610</v>
      </c>
      <c r="F290" s="351" t="s">
        <v>611</v>
      </c>
      <c r="G290" s="352" t="s">
        <v>268</v>
      </c>
      <c r="H290" s="353">
        <v>8</v>
      </c>
      <c r="I290" s="353">
        <v>0</v>
      </c>
      <c r="J290" s="353">
        <f>ROUND(I290*H290,3)</f>
        <v>0</v>
      </c>
      <c r="K290" s="354"/>
      <c r="L290" s="355"/>
      <c r="M290" s="356" t="s">
        <v>1</v>
      </c>
      <c r="N290" s="357" t="s">
        <v>38</v>
      </c>
      <c r="O290" s="312">
        <v>0</v>
      </c>
      <c r="P290" s="312">
        <f>O290*H290</f>
        <v>0</v>
      </c>
      <c r="Q290" s="312">
        <v>1.43E-2</v>
      </c>
      <c r="R290" s="312">
        <f>Q290*H290</f>
        <v>0.1144</v>
      </c>
      <c r="S290" s="312">
        <v>0</v>
      </c>
      <c r="T290" s="313">
        <f>S290*H290</f>
        <v>0</v>
      </c>
      <c r="AR290" s="314" t="s">
        <v>279</v>
      </c>
      <c r="AT290" s="314" t="s">
        <v>606</v>
      </c>
      <c r="AU290" s="314" t="s">
        <v>84</v>
      </c>
      <c r="AY290" s="220" t="s">
        <v>219</v>
      </c>
      <c r="BE290" s="315">
        <f>IF(N290="základná",J290,0)</f>
        <v>0</v>
      </c>
      <c r="BF290" s="315">
        <f>IF(N290="znížená",J290,0)</f>
        <v>0</v>
      </c>
      <c r="BG290" s="315">
        <f>IF(N290="zákl. prenesená",J290,0)</f>
        <v>0</v>
      </c>
      <c r="BH290" s="315">
        <f>IF(N290="zníž. prenesená",J290,0)</f>
        <v>0</v>
      </c>
      <c r="BI290" s="315">
        <f>IF(N290="nulová",J290,0)</f>
        <v>0</v>
      </c>
      <c r="BJ290" s="220" t="s">
        <v>84</v>
      </c>
      <c r="BK290" s="316">
        <f>ROUND(I290*H290,3)</f>
        <v>0</v>
      </c>
      <c r="BL290" s="220" t="s">
        <v>226</v>
      </c>
      <c r="BM290" s="314" t="s">
        <v>612</v>
      </c>
    </row>
    <row r="291" spans="2:65" s="290" customFormat="1" ht="22.9" customHeight="1" x14ac:dyDescent="0.2">
      <c r="B291" s="291"/>
      <c r="D291" s="292" t="s">
        <v>71</v>
      </c>
      <c r="E291" s="301" t="s">
        <v>220</v>
      </c>
      <c r="F291" s="301" t="s">
        <v>221</v>
      </c>
      <c r="J291" s="302">
        <f>BK291</f>
        <v>0</v>
      </c>
      <c r="L291" s="291"/>
      <c r="M291" s="295"/>
      <c r="N291" s="296"/>
      <c r="O291" s="296"/>
      <c r="P291" s="297">
        <f>SUM(P292:P296)</f>
        <v>91.624965000000003</v>
      </c>
      <c r="Q291" s="296"/>
      <c r="R291" s="297">
        <f>SUM(R292:R296)</f>
        <v>0.34206999999999999</v>
      </c>
      <c r="S291" s="296"/>
      <c r="T291" s="298">
        <f>SUM(T292:T296)</f>
        <v>0</v>
      </c>
      <c r="AR291" s="292" t="s">
        <v>79</v>
      </c>
      <c r="AT291" s="299" t="s">
        <v>71</v>
      </c>
      <c r="AU291" s="299" t="s">
        <v>79</v>
      </c>
      <c r="AY291" s="292" t="s">
        <v>219</v>
      </c>
      <c r="BK291" s="300">
        <f>SUM(BK292:BK296)</f>
        <v>0</v>
      </c>
    </row>
    <row r="292" spans="2:65" s="227" customFormat="1" ht="22.15" customHeight="1" x14ac:dyDescent="0.2">
      <c r="B292" s="303"/>
      <c r="C292" s="304" t="s">
        <v>335</v>
      </c>
      <c r="D292" s="304" t="s">
        <v>222</v>
      </c>
      <c r="E292" s="305" t="s">
        <v>613</v>
      </c>
      <c r="F292" s="306" t="s">
        <v>614</v>
      </c>
      <c r="G292" s="307" t="s">
        <v>225</v>
      </c>
      <c r="H292" s="308">
        <v>216.5</v>
      </c>
      <c r="I292" s="308">
        <v>0</v>
      </c>
      <c r="J292" s="308">
        <f>ROUND(I292*H292,3)</f>
        <v>0</v>
      </c>
      <c r="K292" s="309"/>
      <c r="L292" s="228"/>
      <c r="M292" s="310" t="s">
        <v>1</v>
      </c>
      <c r="N292" s="311" t="s">
        <v>38</v>
      </c>
      <c r="O292" s="312">
        <v>9.9210000000000007E-2</v>
      </c>
      <c r="P292" s="312">
        <f>O292*H292</f>
        <v>21.478965000000002</v>
      </c>
      <c r="Q292" s="312">
        <v>1.5299999999999999E-3</v>
      </c>
      <c r="R292" s="312">
        <f>Q292*H292</f>
        <v>0.33124499999999996</v>
      </c>
      <c r="S292" s="312">
        <v>0</v>
      </c>
      <c r="T292" s="313">
        <f>S292*H292</f>
        <v>0</v>
      </c>
      <c r="AR292" s="314" t="s">
        <v>226</v>
      </c>
      <c r="AT292" s="314" t="s">
        <v>222</v>
      </c>
      <c r="AU292" s="314" t="s">
        <v>84</v>
      </c>
      <c r="AY292" s="220" t="s">
        <v>219</v>
      </c>
      <c r="BE292" s="315">
        <f>IF(N292="základná",J292,0)</f>
        <v>0</v>
      </c>
      <c r="BF292" s="315">
        <f>IF(N292="znížená",J292,0)</f>
        <v>0</v>
      </c>
      <c r="BG292" s="315">
        <f>IF(N292="zákl. prenesená",J292,0)</f>
        <v>0</v>
      </c>
      <c r="BH292" s="315">
        <f>IF(N292="zníž. prenesená",J292,0)</f>
        <v>0</v>
      </c>
      <c r="BI292" s="315">
        <f>IF(N292="nulová",J292,0)</f>
        <v>0</v>
      </c>
      <c r="BJ292" s="220" t="s">
        <v>84</v>
      </c>
      <c r="BK292" s="316">
        <f>ROUND(I292*H292,3)</f>
        <v>0</v>
      </c>
      <c r="BL292" s="220" t="s">
        <v>226</v>
      </c>
      <c r="BM292" s="314" t="s">
        <v>615</v>
      </c>
    </row>
    <row r="293" spans="2:65" s="227" customFormat="1" ht="14.45" customHeight="1" x14ac:dyDescent="0.2">
      <c r="B293" s="303"/>
      <c r="C293" s="304" t="s">
        <v>321</v>
      </c>
      <c r="D293" s="304" t="s">
        <v>222</v>
      </c>
      <c r="E293" s="305" t="s">
        <v>617</v>
      </c>
      <c r="F293" s="306" t="s">
        <v>618</v>
      </c>
      <c r="G293" s="307" t="s">
        <v>225</v>
      </c>
      <c r="H293" s="308">
        <v>216.5</v>
      </c>
      <c r="I293" s="308">
        <v>0</v>
      </c>
      <c r="J293" s="308">
        <f>ROUND(I293*H293,3)</f>
        <v>0</v>
      </c>
      <c r="K293" s="309"/>
      <c r="L293" s="228"/>
      <c r="M293" s="310" t="s">
        <v>1</v>
      </c>
      <c r="N293" s="311" t="s">
        <v>38</v>
      </c>
      <c r="O293" s="312">
        <v>0.32400000000000001</v>
      </c>
      <c r="P293" s="312">
        <f>O293*H293</f>
        <v>70.146000000000001</v>
      </c>
      <c r="Q293" s="312">
        <v>5.0000000000000002E-5</v>
      </c>
      <c r="R293" s="312">
        <f>Q293*H293</f>
        <v>1.0825000000000001E-2</v>
      </c>
      <c r="S293" s="312">
        <v>0</v>
      </c>
      <c r="T293" s="313">
        <f>S293*H293</f>
        <v>0</v>
      </c>
      <c r="AR293" s="314" t="s">
        <v>226</v>
      </c>
      <c r="AT293" s="314" t="s">
        <v>222</v>
      </c>
      <c r="AU293" s="314" t="s">
        <v>84</v>
      </c>
      <c r="AY293" s="220" t="s">
        <v>219</v>
      </c>
      <c r="BE293" s="315">
        <f>IF(N293="základná",J293,0)</f>
        <v>0</v>
      </c>
      <c r="BF293" s="315">
        <f>IF(N293="znížená",J293,0)</f>
        <v>0</v>
      </c>
      <c r="BG293" s="315">
        <f>IF(N293="zákl. prenesená",J293,0)</f>
        <v>0</v>
      </c>
      <c r="BH293" s="315">
        <f>IF(N293="zníž. prenesená",J293,0)</f>
        <v>0</v>
      </c>
      <c r="BI293" s="315">
        <f>IF(N293="nulová",J293,0)</f>
        <v>0</v>
      </c>
      <c r="BJ293" s="220" t="s">
        <v>84</v>
      </c>
      <c r="BK293" s="316">
        <f>ROUND(I293*H293,3)</f>
        <v>0</v>
      </c>
      <c r="BL293" s="220" t="s">
        <v>226</v>
      </c>
      <c r="BM293" s="314" t="s">
        <v>619</v>
      </c>
    </row>
    <row r="294" spans="2:65" s="317" customFormat="1" x14ac:dyDescent="0.2">
      <c r="B294" s="318"/>
      <c r="D294" s="319" t="s">
        <v>228</v>
      </c>
      <c r="E294" s="320" t="s">
        <v>1</v>
      </c>
      <c r="F294" s="321" t="s">
        <v>374</v>
      </c>
      <c r="H294" s="320" t="s">
        <v>1</v>
      </c>
      <c r="L294" s="318"/>
      <c r="M294" s="322"/>
      <c r="N294" s="323"/>
      <c r="O294" s="323"/>
      <c r="P294" s="323"/>
      <c r="Q294" s="323"/>
      <c r="R294" s="323"/>
      <c r="S294" s="323"/>
      <c r="T294" s="324"/>
      <c r="AT294" s="320" t="s">
        <v>228</v>
      </c>
      <c r="AU294" s="320" t="s">
        <v>84</v>
      </c>
      <c r="AV294" s="317" t="s">
        <v>79</v>
      </c>
      <c r="AW294" s="317" t="s">
        <v>28</v>
      </c>
      <c r="AX294" s="317" t="s">
        <v>72</v>
      </c>
      <c r="AY294" s="320" t="s">
        <v>219</v>
      </c>
    </row>
    <row r="295" spans="2:65" s="317" customFormat="1" x14ac:dyDescent="0.2">
      <c r="B295" s="318"/>
      <c r="D295" s="319" t="s">
        <v>228</v>
      </c>
      <c r="E295" s="320" t="s">
        <v>1</v>
      </c>
      <c r="F295" s="321" t="s">
        <v>2596</v>
      </c>
      <c r="H295" s="320" t="s">
        <v>1</v>
      </c>
      <c r="L295" s="318"/>
      <c r="M295" s="322"/>
      <c r="N295" s="323"/>
      <c r="O295" s="323"/>
      <c r="P295" s="323"/>
      <c r="Q295" s="323"/>
      <c r="R295" s="323"/>
      <c r="S295" s="323"/>
      <c r="T295" s="324"/>
      <c r="AT295" s="320" t="s">
        <v>228</v>
      </c>
      <c r="AU295" s="320" t="s">
        <v>84</v>
      </c>
      <c r="AV295" s="317" t="s">
        <v>79</v>
      </c>
      <c r="AW295" s="317" t="s">
        <v>28</v>
      </c>
      <c r="AX295" s="317" t="s">
        <v>72</v>
      </c>
      <c r="AY295" s="320" t="s">
        <v>219</v>
      </c>
    </row>
    <row r="296" spans="2:65" s="325" customFormat="1" x14ac:dyDescent="0.2">
      <c r="B296" s="326"/>
      <c r="D296" s="319" t="s">
        <v>228</v>
      </c>
      <c r="E296" s="327" t="s">
        <v>1</v>
      </c>
      <c r="F296" s="328" t="s">
        <v>2563</v>
      </c>
      <c r="H296" s="329">
        <v>216.5</v>
      </c>
      <c r="L296" s="326"/>
      <c r="M296" s="330"/>
      <c r="N296" s="331"/>
      <c r="O296" s="331"/>
      <c r="P296" s="331"/>
      <c r="Q296" s="331"/>
      <c r="R296" s="331"/>
      <c r="S296" s="331"/>
      <c r="T296" s="332"/>
      <c r="AT296" s="327" t="s">
        <v>228</v>
      </c>
      <c r="AU296" s="327" t="s">
        <v>84</v>
      </c>
      <c r="AV296" s="325" t="s">
        <v>84</v>
      </c>
      <c r="AW296" s="325" t="s">
        <v>28</v>
      </c>
      <c r="AX296" s="325" t="s">
        <v>79</v>
      </c>
      <c r="AY296" s="327" t="s">
        <v>219</v>
      </c>
    </row>
    <row r="297" spans="2:65" s="290" customFormat="1" ht="22.9" customHeight="1" x14ac:dyDescent="0.2">
      <c r="B297" s="291"/>
      <c r="D297" s="292" t="s">
        <v>71</v>
      </c>
      <c r="E297" s="301" t="s">
        <v>620</v>
      </c>
      <c r="F297" s="301" t="s">
        <v>621</v>
      </c>
      <c r="J297" s="302">
        <f>BK297</f>
        <v>0</v>
      </c>
      <c r="L297" s="291"/>
      <c r="M297" s="295"/>
      <c r="N297" s="296"/>
      <c r="O297" s="296"/>
      <c r="P297" s="297">
        <f>P298</f>
        <v>30.166823999999998</v>
      </c>
      <c r="Q297" s="296"/>
      <c r="R297" s="297">
        <f>R298</f>
        <v>0</v>
      </c>
      <c r="S297" s="296"/>
      <c r="T297" s="298">
        <f>T298</f>
        <v>0</v>
      </c>
      <c r="AR297" s="292" t="s">
        <v>79</v>
      </c>
      <c r="AT297" s="299" t="s">
        <v>71</v>
      </c>
      <c r="AU297" s="299" t="s">
        <v>79</v>
      </c>
      <c r="AY297" s="292" t="s">
        <v>219</v>
      </c>
      <c r="BK297" s="300">
        <f>BK298</f>
        <v>0</v>
      </c>
    </row>
    <row r="298" spans="2:65" s="227" customFormat="1" ht="22.15" customHeight="1" x14ac:dyDescent="0.2">
      <c r="B298" s="303"/>
      <c r="C298" s="304" t="s">
        <v>363</v>
      </c>
      <c r="D298" s="304" t="s">
        <v>222</v>
      </c>
      <c r="E298" s="305" t="s">
        <v>623</v>
      </c>
      <c r="F298" s="306" t="s">
        <v>624</v>
      </c>
      <c r="G298" s="307" t="s">
        <v>299</v>
      </c>
      <c r="H298" s="308">
        <v>12.247999999999999</v>
      </c>
      <c r="I298" s="308">
        <v>0</v>
      </c>
      <c r="J298" s="308">
        <f>ROUND(I298*H298,3)</f>
        <v>0</v>
      </c>
      <c r="K298" s="309"/>
      <c r="L298" s="228"/>
      <c r="M298" s="310" t="s">
        <v>1</v>
      </c>
      <c r="N298" s="311" t="s">
        <v>38</v>
      </c>
      <c r="O298" s="312">
        <v>2.4630000000000001</v>
      </c>
      <c r="P298" s="312">
        <f>O298*H298</f>
        <v>30.166823999999998</v>
      </c>
      <c r="Q298" s="312">
        <v>0</v>
      </c>
      <c r="R298" s="312">
        <f>Q298*H298</f>
        <v>0</v>
      </c>
      <c r="S298" s="312">
        <v>0</v>
      </c>
      <c r="T298" s="313">
        <f>S298*H298</f>
        <v>0</v>
      </c>
      <c r="AR298" s="314" t="s">
        <v>226</v>
      </c>
      <c r="AT298" s="314" t="s">
        <v>222</v>
      </c>
      <c r="AU298" s="314" t="s">
        <v>84</v>
      </c>
      <c r="AY298" s="220" t="s">
        <v>219</v>
      </c>
      <c r="BE298" s="315">
        <f>IF(N298="základná",J298,0)</f>
        <v>0</v>
      </c>
      <c r="BF298" s="315">
        <f>IF(N298="znížená",J298,0)</f>
        <v>0</v>
      </c>
      <c r="BG298" s="315">
        <f>IF(N298="zákl. prenesená",J298,0)</f>
        <v>0</v>
      </c>
      <c r="BH298" s="315">
        <f>IF(N298="zníž. prenesená",J298,0)</f>
        <v>0</v>
      </c>
      <c r="BI298" s="315">
        <f>IF(N298="nulová",J298,0)</f>
        <v>0</v>
      </c>
      <c r="BJ298" s="220" t="s">
        <v>84</v>
      </c>
      <c r="BK298" s="316">
        <f>ROUND(I298*H298,3)</f>
        <v>0</v>
      </c>
      <c r="BL298" s="220" t="s">
        <v>226</v>
      </c>
      <c r="BM298" s="314" t="s">
        <v>625</v>
      </c>
    </row>
    <row r="299" spans="2:65" s="290" customFormat="1" ht="25.9" customHeight="1" x14ac:dyDescent="0.2">
      <c r="B299" s="291"/>
      <c r="D299" s="292" t="s">
        <v>71</v>
      </c>
      <c r="E299" s="293" t="s">
        <v>314</v>
      </c>
      <c r="F299" s="293" t="s">
        <v>315</v>
      </c>
      <c r="J299" s="294">
        <f>BK299</f>
        <v>0</v>
      </c>
      <c r="L299" s="291"/>
      <c r="M299" s="295"/>
      <c r="N299" s="296"/>
      <c r="O299" s="296"/>
      <c r="P299" s="297">
        <f>P300+P305+P311+P330+P345+P353+P393+P405+P442</f>
        <v>460.58045379999999</v>
      </c>
      <c r="Q299" s="296"/>
      <c r="R299" s="297">
        <f>R300+R305+R311+R330+R345+R353+R393+R405+R442</f>
        <v>6.6282927299999992</v>
      </c>
      <c r="S299" s="296"/>
      <c r="T299" s="298">
        <f>T300+T305+T311+T330+T345+T353+T393+T405+T442</f>
        <v>0</v>
      </c>
      <c r="AR299" s="292" t="s">
        <v>84</v>
      </c>
      <c r="AT299" s="299" t="s">
        <v>71</v>
      </c>
      <c r="AU299" s="299" t="s">
        <v>72</v>
      </c>
      <c r="AY299" s="292" t="s">
        <v>219</v>
      </c>
      <c r="BK299" s="300">
        <f>BK300+BK305+BK311+BK330+BK345+BK353+BK393+BK405+BK442</f>
        <v>0</v>
      </c>
    </row>
    <row r="300" spans="2:65" s="290" customFormat="1" ht="22.9" customHeight="1" x14ac:dyDescent="0.2">
      <c r="B300" s="291"/>
      <c r="D300" s="292" t="s">
        <v>71</v>
      </c>
      <c r="E300" s="301" t="s">
        <v>626</v>
      </c>
      <c r="F300" s="301" t="s">
        <v>627</v>
      </c>
      <c r="J300" s="302">
        <f>BK300</f>
        <v>0</v>
      </c>
      <c r="L300" s="291"/>
      <c r="M300" s="295"/>
      <c r="N300" s="296"/>
      <c r="O300" s="296"/>
      <c r="P300" s="297">
        <f>SUM(P301:P304)</f>
        <v>0.26100000000000001</v>
      </c>
      <c r="Q300" s="296"/>
      <c r="R300" s="297">
        <f>SUM(R301:R304)</f>
        <v>2.1319999999999999E-2</v>
      </c>
      <c r="S300" s="296"/>
      <c r="T300" s="298">
        <f>SUM(T301:T304)</f>
        <v>0</v>
      </c>
      <c r="AR300" s="292" t="s">
        <v>84</v>
      </c>
      <c r="AT300" s="299" t="s">
        <v>71</v>
      </c>
      <c r="AU300" s="299" t="s">
        <v>79</v>
      </c>
      <c r="AY300" s="292" t="s">
        <v>219</v>
      </c>
      <c r="BK300" s="300">
        <f>SUM(BK301:BK304)</f>
        <v>0</v>
      </c>
    </row>
    <row r="301" spans="2:65" s="227" customFormat="1" ht="14.45" customHeight="1" x14ac:dyDescent="0.2">
      <c r="B301" s="303"/>
      <c r="C301" s="304" t="s">
        <v>622</v>
      </c>
      <c r="D301" s="304" t="s">
        <v>222</v>
      </c>
      <c r="E301" s="305" t="s">
        <v>629</v>
      </c>
      <c r="F301" s="306" t="s">
        <v>630</v>
      </c>
      <c r="G301" s="307" t="s">
        <v>268</v>
      </c>
      <c r="H301" s="308">
        <v>1</v>
      </c>
      <c r="I301" s="308">
        <v>0</v>
      </c>
      <c r="J301" s="308">
        <f>ROUND(I301*H301,3)</f>
        <v>0</v>
      </c>
      <c r="K301" s="309"/>
      <c r="L301" s="228"/>
      <c r="M301" s="310" t="s">
        <v>1</v>
      </c>
      <c r="N301" s="311" t="s">
        <v>38</v>
      </c>
      <c r="O301" s="312">
        <v>0.26100000000000001</v>
      </c>
      <c r="P301" s="312">
        <f>O301*H301</f>
        <v>0.26100000000000001</v>
      </c>
      <c r="Q301" s="312">
        <v>0</v>
      </c>
      <c r="R301" s="312">
        <f>Q301*H301</f>
        <v>0</v>
      </c>
      <c r="S301" s="312">
        <v>0</v>
      </c>
      <c r="T301" s="313">
        <f>S301*H301</f>
        <v>0</v>
      </c>
      <c r="AR301" s="314" t="s">
        <v>321</v>
      </c>
      <c r="AT301" s="314" t="s">
        <v>222</v>
      </c>
      <c r="AU301" s="314" t="s">
        <v>84</v>
      </c>
      <c r="AY301" s="220" t="s">
        <v>219</v>
      </c>
      <c r="BE301" s="315">
        <f>IF(N301="základná",J301,0)</f>
        <v>0</v>
      </c>
      <c r="BF301" s="315">
        <f>IF(N301="znížená",J301,0)</f>
        <v>0</v>
      </c>
      <c r="BG301" s="315">
        <f>IF(N301="zákl. prenesená",J301,0)</f>
        <v>0</v>
      </c>
      <c r="BH301" s="315">
        <f>IF(N301="zníž. prenesená",J301,0)</f>
        <v>0</v>
      </c>
      <c r="BI301" s="315">
        <f>IF(N301="nulová",J301,0)</f>
        <v>0</v>
      </c>
      <c r="BJ301" s="220" t="s">
        <v>84</v>
      </c>
      <c r="BK301" s="316">
        <f>ROUND(I301*H301,3)</f>
        <v>0</v>
      </c>
      <c r="BL301" s="220" t="s">
        <v>321</v>
      </c>
      <c r="BM301" s="314" t="s">
        <v>999</v>
      </c>
    </row>
    <row r="302" spans="2:65" s="325" customFormat="1" x14ac:dyDescent="0.2">
      <c r="B302" s="326"/>
      <c r="D302" s="319" t="s">
        <v>228</v>
      </c>
      <c r="E302" s="327" t="s">
        <v>1</v>
      </c>
      <c r="F302" s="328" t="s">
        <v>2096</v>
      </c>
      <c r="H302" s="329">
        <v>1</v>
      </c>
      <c r="L302" s="326"/>
      <c r="M302" s="330"/>
      <c r="N302" s="331"/>
      <c r="O302" s="331"/>
      <c r="P302" s="331"/>
      <c r="Q302" s="331"/>
      <c r="R302" s="331"/>
      <c r="S302" s="331"/>
      <c r="T302" s="332"/>
      <c r="AT302" s="327" t="s">
        <v>228</v>
      </c>
      <c r="AU302" s="327" t="s">
        <v>84</v>
      </c>
      <c r="AV302" s="325" t="s">
        <v>84</v>
      </c>
      <c r="AW302" s="325" t="s">
        <v>28</v>
      </c>
      <c r="AX302" s="325" t="s">
        <v>79</v>
      </c>
      <c r="AY302" s="327" t="s">
        <v>219</v>
      </c>
    </row>
    <row r="303" spans="2:65" s="227" customFormat="1" ht="19.899999999999999" customHeight="1" x14ac:dyDescent="0.2">
      <c r="B303" s="303"/>
      <c r="C303" s="349" t="s">
        <v>628</v>
      </c>
      <c r="D303" s="349" t="s">
        <v>606</v>
      </c>
      <c r="E303" s="350" t="s">
        <v>633</v>
      </c>
      <c r="F303" s="351" t="s">
        <v>634</v>
      </c>
      <c r="G303" s="352" t="s">
        <v>268</v>
      </c>
      <c r="H303" s="353">
        <v>1</v>
      </c>
      <c r="I303" s="353">
        <v>0</v>
      </c>
      <c r="J303" s="353">
        <f>ROUND(I303*H303,3)</f>
        <v>0</v>
      </c>
      <c r="K303" s="354"/>
      <c r="L303" s="355"/>
      <c r="M303" s="356" t="s">
        <v>1</v>
      </c>
      <c r="N303" s="357" t="s">
        <v>38</v>
      </c>
      <c r="O303" s="312">
        <v>0</v>
      </c>
      <c r="P303" s="312">
        <f>O303*H303</f>
        <v>0</v>
      </c>
      <c r="Q303" s="312">
        <v>2.1319999999999999E-2</v>
      </c>
      <c r="R303" s="312">
        <f>Q303*H303</f>
        <v>2.1319999999999999E-2</v>
      </c>
      <c r="S303" s="312">
        <v>0</v>
      </c>
      <c r="T303" s="313">
        <f>S303*H303</f>
        <v>0</v>
      </c>
      <c r="AR303" s="314" t="s">
        <v>635</v>
      </c>
      <c r="AT303" s="314" t="s">
        <v>606</v>
      </c>
      <c r="AU303" s="314" t="s">
        <v>84</v>
      </c>
      <c r="AY303" s="220" t="s">
        <v>219</v>
      </c>
      <c r="BE303" s="315">
        <f>IF(N303="základná",J303,0)</f>
        <v>0</v>
      </c>
      <c r="BF303" s="315">
        <f>IF(N303="znížená",J303,0)</f>
        <v>0</v>
      </c>
      <c r="BG303" s="315">
        <f>IF(N303="zákl. prenesená",J303,0)</f>
        <v>0</v>
      </c>
      <c r="BH303" s="315">
        <f>IF(N303="zníž. prenesená",J303,0)</f>
        <v>0</v>
      </c>
      <c r="BI303" s="315">
        <f>IF(N303="nulová",J303,0)</f>
        <v>0</v>
      </c>
      <c r="BJ303" s="220" t="s">
        <v>84</v>
      </c>
      <c r="BK303" s="316">
        <f>ROUND(I303*H303,3)</f>
        <v>0</v>
      </c>
      <c r="BL303" s="220" t="s">
        <v>321</v>
      </c>
      <c r="BM303" s="314" t="s">
        <v>1001</v>
      </c>
    </row>
    <row r="304" spans="2:65" s="227" customFormat="1" ht="22.15" customHeight="1" x14ac:dyDescent="0.2">
      <c r="B304" s="303"/>
      <c r="C304" s="304" t="s">
        <v>7</v>
      </c>
      <c r="D304" s="304" t="s">
        <v>222</v>
      </c>
      <c r="E304" s="305" t="s">
        <v>638</v>
      </c>
      <c r="F304" s="306" t="s">
        <v>639</v>
      </c>
      <c r="G304" s="307" t="s">
        <v>640</v>
      </c>
      <c r="H304" s="308">
        <v>0.25</v>
      </c>
      <c r="I304" s="308">
        <v>0</v>
      </c>
      <c r="J304" s="308">
        <f>ROUND(I304*H304,3)</f>
        <v>0</v>
      </c>
      <c r="K304" s="309"/>
      <c r="L304" s="228"/>
      <c r="M304" s="310" t="s">
        <v>1</v>
      </c>
      <c r="N304" s="311" t="s">
        <v>38</v>
      </c>
      <c r="O304" s="312">
        <v>0</v>
      </c>
      <c r="P304" s="312">
        <f>O304*H304</f>
        <v>0</v>
      </c>
      <c r="Q304" s="312">
        <v>0</v>
      </c>
      <c r="R304" s="312">
        <f>Q304*H304</f>
        <v>0</v>
      </c>
      <c r="S304" s="312">
        <v>0</v>
      </c>
      <c r="T304" s="313">
        <f>S304*H304</f>
        <v>0</v>
      </c>
      <c r="AR304" s="314" t="s">
        <v>321</v>
      </c>
      <c r="AT304" s="314" t="s">
        <v>222</v>
      </c>
      <c r="AU304" s="314" t="s">
        <v>84</v>
      </c>
      <c r="AY304" s="220" t="s">
        <v>219</v>
      </c>
      <c r="BE304" s="315">
        <f>IF(N304="základná",J304,0)</f>
        <v>0</v>
      </c>
      <c r="BF304" s="315">
        <f>IF(N304="znížená",J304,0)</f>
        <v>0</v>
      </c>
      <c r="BG304" s="315">
        <f>IF(N304="zákl. prenesená",J304,0)</f>
        <v>0</v>
      </c>
      <c r="BH304" s="315">
        <f>IF(N304="zníž. prenesená",J304,0)</f>
        <v>0</v>
      </c>
      <c r="BI304" s="315">
        <f>IF(N304="nulová",J304,0)</f>
        <v>0</v>
      </c>
      <c r="BJ304" s="220" t="s">
        <v>84</v>
      </c>
      <c r="BK304" s="316">
        <f>ROUND(I304*H304,3)</f>
        <v>0</v>
      </c>
      <c r="BL304" s="220" t="s">
        <v>321</v>
      </c>
      <c r="BM304" s="314" t="s">
        <v>1002</v>
      </c>
    </row>
    <row r="305" spans="2:65" s="290" customFormat="1" ht="22.9" customHeight="1" x14ac:dyDescent="0.2">
      <c r="B305" s="291"/>
      <c r="D305" s="292" t="s">
        <v>71</v>
      </c>
      <c r="E305" s="301" t="s">
        <v>316</v>
      </c>
      <c r="F305" s="301" t="s">
        <v>317</v>
      </c>
      <c r="J305" s="302">
        <f>BK305</f>
        <v>0</v>
      </c>
      <c r="L305" s="291"/>
      <c r="M305" s="295"/>
      <c r="N305" s="296"/>
      <c r="O305" s="296"/>
      <c r="P305" s="297">
        <f>SUM(P306:P310)</f>
        <v>1.9994040000000002</v>
      </c>
      <c r="Q305" s="296"/>
      <c r="R305" s="297">
        <f>SUM(R306:R310)</f>
        <v>4.405104E-2</v>
      </c>
      <c r="S305" s="296"/>
      <c r="T305" s="298">
        <f>SUM(T306:T310)</f>
        <v>0</v>
      </c>
      <c r="AR305" s="292" t="s">
        <v>84</v>
      </c>
      <c r="AT305" s="299" t="s">
        <v>71</v>
      </c>
      <c r="AU305" s="299" t="s">
        <v>79</v>
      </c>
      <c r="AY305" s="292" t="s">
        <v>219</v>
      </c>
      <c r="BK305" s="300">
        <f>SUM(BK306:BK310)</f>
        <v>0</v>
      </c>
    </row>
    <row r="306" spans="2:65" s="227" customFormat="1" ht="34.9" customHeight="1" x14ac:dyDescent="0.2">
      <c r="B306" s="303"/>
      <c r="C306" s="304" t="s">
        <v>637</v>
      </c>
      <c r="D306" s="304" t="s">
        <v>222</v>
      </c>
      <c r="E306" s="305" t="s">
        <v>643</v>
      </c>
      <c r="F306" s="306" t="s">
        <v>644</v>
      </c>
      <c r="G306" s="307" t="s">
        <v>225</v>
      </c>
      <c r="H306" s="308">
        <v>1.782</v>
      </c>
      <c r="I306" s="308">
        <v>0</v>
      </c>
      <c r="J306" s="308">
        <f>ROUND(I306*H306,3)</f>
        <v>0</v>
      </c>
      <c r="K306" s="309"/>
      <c r="L306" s="228"/>
      <c r="M306" s="310" t="s">
        <v>1</v>
      </c>
      <c r="N306" s="311" t="s">
        <v>38</v>
      </c>
      <c r="O306" s="312">
        <v>1.1220000000000001</v>
      </c>
      <c r="P306" s="312">
        <f>O306*H306</f>
        <v>1.9994040000000002</v>
      </c>
      <c r="Q306" s="312">
        <v>2.4719999999999999E-2</v>
      </c>
      <c r="R306" s="312">
        <f>Q306*H306</f>
        <v>4.405104E-2</v>
      </c>
      <c r="S306" s="312">
        <v>0</v>
      </c>
      <c r="T306" s="313">
        <f>S306*H306</f>
        <v>0</v>
      </c>
      <c r="AR306" s="314" t="s">
        <v>321</v>
      </c>
      <c r="AT306" s="314" t="s">
        <v>222</v>
      </c>
      <c r="AU306" s="314" t="s">
        <v>84</v>
      </c>
      <c r="AY306" s="220" t="s">
        <v>219</v>
      </c>
      <c r="BE306" s="315">
        <f>IF(N306="základná",J306,0)</f>
        <v>0</v>
      </c>
      <c r="BF306" s="315">
        <f>IF(N306="znížená",J306,0)</f>
        <v>0</v>
      </c>
      <c r="BG306" s="315">
        <f>IF(N306="zákl. prenesená",J306,0)</f>
        <v>0</v>
      </c>
      <c r="BH306" s="315">
        <f>IF(N306="zníž. prenesená",J306,0)</f>
        <v>0</v>
      </c>
      <c r="BI306" s="315">
        <f>IF(N306="nulová",J306,0)</f>
        <v>0</v>
      </c>
      <c r="BJ306" s="220" t="s">
        <v>84</v>
      </c>
      <c r="BK306" s="316">
        <f>ROUND(I306*H306,3)</f>
        <v>0</v>
      </c>
      <c r="BL306" s="220" t="s">
        <v>321</v>
      </c>
      <c r="BM306" s="314" t="s">
        <v>645</v>
      </c>
    </row>
    <row r="307" spans="2:65" s="317" customFormat="1" x14ac:dyDescent="0.2">
      <c r="B307" s="318"/>
      <c r="D307" s="319" t="s">
        <v>228</v>
      </c>
      <c r="E307" s="320" t="s">
        <v>1</v>
      </c>
      <c r="F307" s="321" t="s">
        <v>374</v>
      </c>
      <c r="H307" s="320" t="s">
        <v>1</v>
      </c>
      <c r="L307" s="318"/>
      <c r="M307" s="322"/>
      <c r="N307" s="323"/>
      <c r="O307" s="323"/>
      <c r="P307" s="323"/>
      <c r="Q307" s="323"/>
      <c r="R307" s="323"/>
      <c r="S307" s="323"/>
      <c r="T307" s="324"/>
      <c r="AT307" s="320" t="s">
        <v>228</v>
      </c>
      <c r="AU307" s="320" t="s">
        <v>84</v>
      </c>
      <c r="AV307" s="317" t="s">
        <v>79</v>
      </c>
      <c r="AW307" s="317" t="s">
        <v>28</v>
      </c>
      <c r="AX307" s="317" t="s">
        <v>72</v>
      </c>
      <c r="AY307" s="320" t="s">
        <v>219</v>
      </c>
    </row>
    <row r="308" spans="2:65" s="317" customFormat="1" x14ac:dyDescent="0.2">
      <c r="B308" s="318"/>
      <c r="D308" s="319" t="s">
        <v>228</v>
      </c>
      <c r="E308" s="320" t="s">
        <v>1</v>
      </c>
      <c r="F308" s="321" t="s">
        <v>2530</v>
      </c>
      <c r="H308" s="320" t="s">
        <v>1</v>
      </c>
      <c r="L308" s="318"/>
      <c r="M308" s="322"/>
      <c r="N308" s="323"/>
      <c r="O308" s="323"/>
      <c r="P308" s="323"/>
      <c r="Q308" s="323"/>
      <c r="R308" s="323"/>
      <c r="S308" s="323"/>
      <c r="T308" s="324"/>
      <c r="AT308" s="320" t="s">
        <v>228</v>
      </c>
      <c r="AU308" s="320" t="s">
        <v>84</v>
      </c>
      <c r="AV308" s="317" t="s">
        <v>79</v>
      </c>
      <c r="AW308" s="317" t="s">
        <v>28</v>
      </c>
      <c r="AX308" s="317" t="s">
        <v>72</v>
      </c>
      <c r="AY308" s="320" t="s">
        <v>219</v>
      </c>
    </row>
    <row r="309" spans="2:65" s="325" customFormat="1" x14ac:dyDescent="0.2">
      <c r="B309" s="326"/>
      <c r="D309" s="319" t="s">
        <v>228</v>
      </c>
      <c r="E309" s="327" t="s">
        <v>1</v>
      </c>
      <c r="F309" s="328" t="s">
        <v>2597</v>
      </c>
      <c r="H309" s="329">
        <v>1.782</v>
      </c>
      <c r="L309" s="326"/>
      <c r="M309" s="330"/>
      <c r="N309" s="331"/>
      <c r="O309" s="331"/>
      <c r="P309" s="331"/>
      <c r="Q309" s="331"/>
      <c r="R309" s="331"/>
      <c r="S309" s="331"/>
      <c r="T309" s="332"/>
      <c r="AT309" s="327" t="s">
        <v>228</v>
      </c>
      <c r="AU309" s="327" t="s">
        <v>84</v>
      </c>
      <c r="AV309" s="325" t="s">
        <v>84</v>
      </c>
      <c r="AW309" s="325" t="s">
        <v>28</v>
      </c>
      <c r="AX309" s="325" t="s">
        <v>79</v>
      </c>
      <c r="AY309" s="327" t="s">
        <v>219</v>
      </c>
    </row>
    <row r="310" spans="2:65" s="227" customFormat="1" ht="22.15" customHeight="1" x14ac:dyDescent="0.2">
      <c r="B310" s="303"/>
      <c r="C310" s="304" t="s">
        <v>642</v>
      </c>
      <c r="D310" s="304" t="s">
        <v>222</v>
      </c>
      <c r="E310" s="305" t="s">
        <v>648</v>
      </c>
      <c r="F310" s="306" t="s">
        <v>649</v>
      </c>
      <c r="G310" s="307" t="s">
        <v>640</v>
      </c>
      <c r="H310" s="308">
        <v>0.67700000000000005</v>
      </c>
      <c r="I310" s="308">
        <v>0</v>
      </c>
      <c r="J310" s="308">
        <f>ROUND(I310*H310,3)</f>
        <v>0</v>
      </c>
      <c r="K310" s="309"/>
      <c r="L310" s="228"/>
      <c r="M310" s="310" t="s">
        <v>1</v>
      </c>
      <c r="N310" s="311" t="s">
        <v>38</v>
      </c>
      <c r="O310" s="312">
        <v>0</v>
      </c>
      <c r="P310" s="312">
        <f>O310*H310</f>
        <v>0</v>
      </c>
      <c r="Q310" s="312">
        <v>0</v>
      </c>
      <c r="R310" s="312">
        <f>Q310*H310</f>
        <v>0</v>
      </c>
      <c r="S310" s="312">
        <v>0</v>
      </c>
      <c r="T310" s="313">
        <f>S310*H310</f>
        <v>0</v>
      </c>
      <c r="AR310" s="314" t="s">
        <v>321</v>
      </c>
      <c r="AT310" s="314" t="s">
        <v>222</v>
      </c>
      <c r="AU310" s="314" t="s">
        <v>84</v>
      </c>
      <c r="AY310" s="220" t="s">
        <v>219</v>
      </c>
      <c r="BE310" s="315">
        <f>IF(N310="základná",J310,0)</f>
        <v>0</v>
      </c>
      <c r="BF310" s="315">
        <f>IF(N310="znížená",J310,0)</f>
        <v>0</v>
      </c>
      <c r="BG310" s="315">
        <f>IF(N310="zákl. prenesená",J310,0)</f>
        <v>0</v>
      </c>
      <c r="BH310" s="315">
        <f>IF(N310="zníž. prenesená",J310,0)</f>
        <v>0</v>
      </c>
      <c r="BI310" s="315">
        <f>IF(N310="nulová",J310,0)</f>
        <v>0</v>
      </c>
      <c r="BJ310" s="220" t="s">
        <v>84</v>
      </c>
      <c r="BK310" s="316">
        <f>ROUND(I310*H310,3)</f>
        <v>0</v>
      </c>
      <c r="BL310" s="220" t="s">
        <v>321</v>
      </c>
      <c r="BM310" s="314" t="s">
        <v>650</v>
      </c>
    </row>
    <row r="311" spans="2:65" s="290" customFormat="1" ht="22.9" customHeight="1" x14ac:dyDescent="0.2">
      <c r="B311" s="291"/>
      <c r="D311" s="292" t="s">
        <v>71</v>
      </c>
      <c r="E311" s="301" t="s">
        <v>327</v>
      </c>
      <c r="F311" s="301" t="s">
        <v>328</v>
      </c>
      <c r="J311" s="302">
        <f>BK311</f>
        <v>0</v>
      </c>
      <c r="L311" s="291"/>
      <c r="M311" s="295"/>
      <c r="N311" s="296"/>
      <c r="O311" s="296"/>
      <c r="P311" s="297">
        <f>SUM(P312:P329)</f>
        <v>27.505277</v>
      </c>
      <c r="Q311" s="296"/>
      <c r="R311" s="297">
        <f>SUM(R312:R329)</f>
        <v>0.20906338000000002</v>
      </c>
      <c r="S311" s="296"/>
      <c r="T311" s="298">
        <f>SUM(T312:T329)</f>
        <v>0</v>
      </c>
      <c r="AR311" s="292" t="s">
        <v>84</v>
      </c>
      <c r="AT311" s="299" t="s">
        <v>71</v>
      </c>
      <c r="AU311" s="299" t="s">
        <v>79</v>
      </c>
      <c r="AY311" s="292" t="s">
        <v>219</v>
      </c>
      <c r="BK311" s="300">
        <f>SUM(BK312:BK329)</f>
        <v>0</v>
      </c>
    </row>
    <row r="312" spans="2:65" s="227" customFormat="1" ht="30" customHeight="1" x14ac:dyDescent="0.2">
      <c r="B312" s="303"/>
      <c r="C312" s="304" t="s">
        <v>647</v>
      </c>
      <c r="D312" s="304" t="s">
        <v>222</v>
      </c>
      <c r="E312" s="305" t="s">
        <v>652</v>
      </c>
      <c r="F312" s="306" t="s">
        <v>653</v>
      </c>
      <c r="G312" s="307" t="s">
        <v>268</v>
      </c>
      <c r="H312" s="308">
        <v>8</v>
      </c>
      <c r="I312" s="308">
        <v>0</v>
      </c>
      <c r="J312" s="308">
        <f>ROUND(I312*H312,3)</f>
        <v>0</v>
      </c>
      <c r="K312" s="309"/>
      <c r="L312" s="228"/>
      <c r="M312" s="310" t="s">
        <v>1</v>
      </c>
      <c r="N312" s="311" t="s">
        <v>38</v>
      </c>
      <c r="O312" s="312">
        <v>1.2250000000000001</v>
      </c>
      <c r="P312" s="312">
        <f>O312*H312</f>
        <v>9.8000000000000007</v>
      </c>
      <c r="Q312" s="312">
        <v>0</v>
      </c>
      <c r="R312" s="312">
        <f>Q312*H312</f>
        <v>0</v>
      </c>
      <c r="S312" s="312">
        <v>0</v>
      </c>
      <c r="T312" s="313">
        <f>S312*H312</f>
        <v>0</v>
      </c>
      <c r="AR312" s="314" t="s">
        <v>321</v>
      </c>
      <c r="AT312" s="314" t="s">
        <v>222</v>
      </c>
      <c r="AU312" s="314" t="s">
        <v>84</v>
      </c>
      <c r="AY312" s="220" t="s">
        <v>219</v>
      </c>
      <c r="BE312" s="315">
        <f>IF(N312="základná",J312,0)</f>
        <v>0</v>
      </c>
      <c r="BF312" s="315">
        <f>IF(N312="znížená",J312,0)</f>
        <v>0</v>
      </c>
      <c r="BG312" s="315">
        <f>IF(N312="zákl. prenesená",J312,0)</f>
        <v>0</v>
      </c>
      <c r="BH312" s="315">
        <f>IF(N312="zníž. prenesená",J312,0)</f>
        <v>0</v>
      </c>
      <c r="BI312" s="315">
        <f>IF(N312="nulová",J312,0)</f>
        <v>0</v>
      </c>
      <c r="BJ312" s="220" t="s">
        <v>84</v>
      </c>
      <c r="BK312" s="316">
        <f>ROUND(I312*H312,3)</f>
        <v>0</v>
      </c>
      <c r="BL312" s="220" t="s">
        <v>321</v>
      </c>
      <c r="BM312" s="314" t="s">
        <v>654</v>
      </c>
    </row>
    <row r="313" spans="2:65" s="317" customFormat="1" x14ac:dyDescent="0.2">
      <c r="B313" s="318"/>
      <c r="D313" s="319" t="s">
        <v>228</v>
      </c>
      <c r="E313" s="320" t="s">
        <v>1</v>
      </c>
      <c r="F313" s="321" t="s">
        <v>374</v>
      </c>
      <c r="H313" s="320" t="s">
        <v>1</v>
      </c>
      <c r="L313" s="318"/>
      <c r="M313" s="322"/>
      <c r="N313" s="323"/>
      <c r="O313" s="323"/>
      <c r="P313" s="323"/>
      <c r="Q313" s="323"/>
      <c r="R313" s="323"/>
      <c r="S313" s="323"/>
      <c r="T313" s="324"/>
      <c r="AT313" s="320" t="s">
        <v>228</v>
      </c>
      <c r="AU313" s="320" t="s">
        <v>84</v>
      </c>
      <c r="AV313" s="317" t="s">
        <v>79</v>
      </c>
      <c r="AW313" s="317" t="s">
        <v>28</v>
      </c>
      <c r="AX313" s="317" t="s">
        <v>72</v>
      </c>
      <c r="AY313" s="320" t="s">
        <v>219</v>
      </c>
    </row>
    <row r="314" spans="2:65" s="325" customFormat="1" x14ac:dyDescent="0.2">
      <c r="B314" s="326"/>
      <c r="D314" s="319" t="s">
        <v>228</v>
      </c>
      <c r="E314" s="327" t="s">
        <v>1</v>
      </c>
      <c r="F314" s="328" t="s">
        <v>2595</v>
      </c>
      <c r="H314" s="329">
        <v>8</v>
      </c>
      <c r="L314" s="326"/>
      <c r="M314" s="330"/>
      <c r="N314" s="331"/>
      <c r="O314" s="331"/>
      <c r="P314" s="331"/>
      <c r="Q314" s="331"/>
      <c r="R314" s="331"/>
      <c r="S314" s="331"/>
      <c r="T314" s="332"/>
      <c r="AT314" s="327" t="s">
        <v>228</v>
      </c>
      <c r="AU314" s="327" t="s">
        <v>84</v>
      </c>
      <c r="AV314" s="325" t="s">
        <v>84</v>
      </c>
      <c r="AW314" s="325" t="s">
        <v>28</v>
      </c>
      <c r="AX314" s="325" t="s">
        <v>79</v>
      </c>
      <c r="AY314" s="327" t="s">
        <v>219</v>
      </c>
    </row>
    <row r="315" spans="2:65" s="227" customFormat="1" ht="22.15" customHeight="1" x14ac:dyDescent="0.2">
      <c r="B315" s="303"/>
      <c r="C315" s="349" t="s">
        <v>651</v>
      </c>
      <c r="D315" s="349" t="s">
        <v>606</v>
      </c>
      <c r="E315" s="350" t="s">
        <v>656</v>
      </c>
      <c r="F315" s="351" t="s">
        <v>657</v>
      </c>
      <c r="G315" s="352" t="s">
        <v>268</v>
      </c>
      <c r="H315" s="353">
        <v>8</v>
      </c>
      <c r="I315" s="353">
        <v>0</v>
      </c>
      <c r="J315" s="353">
        <f>ROUND(I315*H315,3)</f>
        <v>0</v>
      </c>
      <c r="K315" s="354"/>
      <c r="L315" s="355"/>
      <c r="M315" s="356" t="s">
        <v>1</v>
      </c>
      <c r="N315" s="357" t="s">
        <v>38</v>
      </c>
      <c r="O315" s="312">
        <v>0</v>
      </c>
      <c r="P315" s="312">
        <f>O315*H315</f>
        <v>0</v>
      </c>
      <c r="Q315" s="312">
        <v>1E-3</v>
      </c>
      <c r="R315" s="312">
        <f>Q315*H315</f>
        <v>8.0000000000000002E-3</v>
      </c>
      <c r="S315" s="312">
        <v>0</v>
      </c>
      <c r="T315" s="313">
        <f>S315*H315</f>
        <v>0</v>
      </c>
      <c r="AR315" s="314" t="s">
        <v>635</v>
      </c>
      <c r="AT315" s="314" t="s">
        <v>606</v>
      </c>
      <c r="AU315" s="314" t="s">
        <v>84</v>
      </c>
      <c r="AY315" s="220" t="s">
        <v>219</v>
      </c>
      <c r="BE315" s="315">
        <f>IF(N315="základná",J315,0)</f>
        <v>0</v>
      </c>
      <c r="BF315" s="315">
        <f>IF(N315="znížená",J315,0)</f>
        <v>0</v>
      </c>
      <c r="BG315" s="315">
        <f>IF(N315="zákl. prenesená",J315,0)</f>
        <v>0</v>
      </c>
      <c r="BH315" s="315">
        <f>IF(N315="zníž. prenesená",J315,0)</f>
        <v>0</v>
      </c>
      <c r="BI315" s="315">
        <f>IF(N315="nulová",J315,0)</f>
        <v>0</v>
      </c>
      <c r="BJ315" s="220" t="s">
        <v>84</v>
      </c>
      <c r="BK315" s="316">
        <f>ROUND(I315*H315,3)</f>
        <v>0</v>
      </c>
      <c r="BL315" s="220" t="s">
        <v>321</v>
      </c>
      <c r="BM315" s="314" t="s">
        <v>658</v>
      </c>
    </row>
    <row r="316" spans="2:65" s="227" customFormat="1" ht="22.15" customHeight="1" x14ac:dyDescent="0.2">
      <c r="B316" s="303"/>
      <c r="C316" s="349" t="s">
        <v>655</v>
      </c>
      <c r="D316" s="349" t="s">
        <v>606</v>
      </c>
      <c r="E316" s="350" t="s">
        <v>660</v>
      </c>
      <c r="F316" s="351" t="s">
        <v>661</v>
      </c>
      <c r="G316" s="352" t="s">
        <v>268</v>
      </c>
      <c r="H316" s="353">
        <v>8</v>
      </c>
      <c r="I316" s="353">
        <v>0</v>
      </c>
      <c r="J316" s="353">
        <f>ROUND(I316*H316,3)</f>
        <v>0</v>
      </c>
      <c r="K316" s="354"/>
      <c r="L316" s="355"/>
      <c r="M316" s="356" t="s">
        <v>1</v>
      </c>
      <c r="N316" s="357" t="s">
        <v>38</v>
      </c>
      <c r="O316" s="312">
        <v>0</v>
      </c>
      <c r="P316" s="312">
        <f>O316*H316</f>
        <v>0</v>
      </c>
      <c r="Q316" s="312">
        <v>2.5000000000000001E-2</v>
      </c>
      <c r="R316" s="312">
        <f>Q316*H316</f>
        <v>0.2</v>
      </c>
      <c r="S316" s="312">
        <v>0</v>
      </c>
      <c r="T316" s="313">
        <f>S316*H316</f>
        <v>0</v>
      </c>
      <c r="AR316" s="314" t="s">
        <v>635</v>
      </c>
      <c r="AT316" s="314" t="s">
        <v>606</v>
      </c>
      <c r="AU316" s="314" t="s">
        <v>84</v>
      </c>
      <c r="AY316" s="220" t="s">
        <v>219</v>
      </c>
      <c r="BE316" s="315">
        <f>IF(N316="základná",J316,0)</f>
        <v>0</v>
      </c>
      <c r="BF316" s="315">
        <f>IF(N316="znížená",J316,0)</f>
        <v>0</v>
      </c>
      <c r="BG316" s="315">
        <f>IF(N316="zákl. prenesená",J316,0)</f>
        <v>0</v>
      </c>
      <c r="BH316" s="315">
        <f>IF(N316="zníž. prenesená",J316,0)</f>
        <v>0</v>
      </c>
      <c r="BI316" s="315">
        <f>IF(N316="nulová",J316,0)</f>
        <v>0</v>
      </c>
      <c r="BJ316" s="220" t="s">
        <v>84</v>
      </c>
      <c r="BK316" s="316">
        <f>ROUND(I316*H316,3)</f>
        <v>0</v>
      </c>
      <c r="BL316" s="220" t="s">
        <v>321</v>
      </c>
      <c r="BM316" s="314" t="s">
        <v>662</v>
      </c>
    </row>
    <row r="317" spans="2:65" s="227" customFormat="1" ht="19.899999999999999" customHeight="1" x14ac:dyDescent="0.2">
      <c r="B317" s="303"/>
      <c r="C317" s="304" t="s">
        <v>659</v>
      </c>
      <c r="D317" s="304" t="s">
        <v>222</v>
      </c>
      <c r="E317" s="305" t="s">
        <v>668</v>
      </c>
      <c r="F317" s="306" t="s">
        <v>669</v>
      </c>
      <c r="G317" s="307" t="s">
        <v>225</v>
      </c>
      <c r="H317" s="308">
        <v>17.722999999999999</v>
      </c>
      <c r="I317" s="308">
        <v>0</v>
      </c>
      <c r="J317" s="308">
        <f>ROUND(I317*H317,3)</f>
        <v>0</v>
      </c>
      <c r="K317" s="309"/>
      <c r="L317" s="228"/>
      <c r="M317" s="310" t="s">
        <v>1</v>
      </c>
      <c r="N317" s="311" t="s">
        <v>38</v>
      </c>
      <c r="O317" s="312">
        <v>0.999</v>
      </c>
      <c r="P317" s="312">
        <f>O317*H317</f>
        <v>17.705276999999999</v>
      </c>
      <c r="Q317" s="312">
        <v>6.0000000000000002E-5</v>
      </c>
      <c r="R317" s="312">
        <f>Q317*H317</f>
        <v>1.0633800000000001E-3</v>
      </c>
      <c r="S317" s="312">
        <v>0</v>
      </c>
      <c r="T317" s="313">
        <f>S317*H317</f>
        <v>0</v>
      </c>
      <c r="AR317" s="314" t="s">
        <v>321</v>
      </c>
      <c r="AT317" s="314" t="s">
        <v>222</v>
      </c>
      <c r="AU317" s="314" t="s">
        <v>84</v>
      </c>
      <c r="AY317" s="220" t="s">
        <v>219</v>
      </c>
      <c r="BE317" s="315">
        <f>IF(N317="základná",J317,0)</f>
        <v>0</v>
      </c>
      <c r="BF317" s="315">
        <f>IF(N317="znížená",J317,0)</f>
        <v>0</v>
      </c>
      <c r="BG317" s="315">
        <f>IF(N317="zákl. prenesená",J317,0)</f>
        <v>0</v>
      </c>
      <c r="BH317" s="315">
        <f>IF(N317="zníž. prenesená",J317,0)</f>
        <v>0</v>
      </c>
      <c r="BI317" s="315">
        <f>IF(N317="nulová",J317,0)</f>
        <v>0</v>
      </c>
      <c r="BJ317" s="220" t="s">
        <v>84</v>
      </c>
      <c r="BK317" s="316">
        <f>ROUND(I317*H317,3)</f>
        <v>0</v>
      </c>
      <c r="BL317" s="220" t="s">
        <v>321</v>
      </c>
      <c r="BM317" s="314" t="s">
        <v>670</v>
      </c>
    </row>
    <row r="318" spans="2:65" s="317" customFormat="1" x14ac:dyDescent="0.2">
      <c r="B318" s="318"/>
      <c r="D318" s="319" t="s">
        <v>228</v>
      </c>
      <c r="E318" s="320" t="s">
        <v>1</v>
      </c>
      <c r="F318" s="321" t="s">
        <v>374</v>
      </c>
      <c r="H318" s="320" t="s">
        <v>1</v>
      </c>
      <c r="L318" s="318"/>
      <c r="M318" s="322"/>
      <c r="N318" s="323"/>
      <c r="O318" s="323"/>
      <c r="P318" s="323"/>
      <c r="Q318" s="323"/>
      <c r="R318" s="323"/>
      <c r="S318" s="323"/>
      <c r="T318" s="324"/>
      <c r="AT318" s="320" t="s">
        <v>228</v>
      </c>
      <c r="AU318" s="320" t="s">
        <v>84</v>
      </c>
      <c r="AV318" s="317" t="s">
        <v>79</v>
      </c>
      <c r="AW318" s="317" t="s">
        <v>28</v>
      </c>
      <c r="AX318" s="317" t="s">
        <v>72</v>
      </c>
      <c r="AY318" s="320" t="s">
        <v>219</v>
      </c>
    </row>
    <row r="319" spans="2:65" s="317" customFormat="1" x14ac:dyDescent="0.2">
      <c r="B319" s="318"/>
      <c r="D319" s="319" t="s">
        <v>228</v>
      </c>
      <c r="E319" s="320" t="s">
        <v>1</v>
      </c>
      <c r="F319" s="321" t="s">
        <v>2504</v>
      </c>
      <c r="H319" s="320" t="s">
        <v>1</v>
      </c>
      <c r="L319" s="318"/>
      <c r="M319" s="322"/>
      <c r="N319" s="323"/>
      <c r="O319" s="323"/>
      <c r="P319" s="323"/>
      <c r="Q319" s="323"/>
      <c r="R319" s="323"/>
      <c r="S319" s="323"/>
      <c r="T319" s="324"/>
      <c r="AT319" s="320" t="s">
        <v>228</v>
      </c>
      <c r="AU319" s="320" t="s">
        <v>84</v>
      </c>
      <c r="AV319" s="317" t="s">
        <v>79</v>
      </c>
      <c r="AW319" s="317" t="s">
        <v>28</v>
      </c>
      <c r="AX319" s="317" t="s">
        <v>72</v>
      </c>
      <c r="AY319" s="320" t="s">
        <v>219</v>
      </c>
    </row>
    <row r="320" spans="2:65" s="325" customFormat="1" x14ac:dyDescent="0.2">
      <c r="B320" s="326"/>
      <c r="D320" s="319" t="s">
        <v>228</v>
      </c>
      <c r="E320" s="327" t="s">
        <v>1</v>
      </c>
      <c r="F320" s="328" t="s">
        <v>2598</v>
      </c>
      <c r="H320" s="329">
        <v>2.593</v>
      </c>
      <c r="L320" s="326"/>
      <c r="M320" s="330"/>
      <c r="N320" s="331"/>
      <c r="O320" s="331"/>
      <c r="P320" s="331"/>
      <c r="Q320" s="331"/>
      <c r="R320" s="331"/>
      <c r="S320" s="331"/>
      <c r="T320" s="332"/>
      <c r="AT320" s="327" t="s">
        <v>228</v>
      </c>
      <c r="AU320" s="327" t="s">
        <v>84</v>
      </c>
      <c r="AV320" s="325" t="s">
        <v>84</v>
      </c>
      <c r="AW320" s="325" t="s">
        <v>28</v>
      </c>
      <c r="AX320" s="325" t="s">
        <v>72</v>
      </c>
      <c r="AY320" s="327" t="s">
        <v>219</v>
      </c>
    </row>
    <row r="321" spans="2:65" s="317" customFormat="1" x14ac:dyDescent="0.2">
      <c r="B321" s="318"/>
      <c r="D321" s="319" t="s">
        <v>228</v>
      </c>
      <c r="E321" s="320" t="s">
        <v>1</v>
      </c>
      <c r="F321" s="321" t="s">
        <v>2533</v>
      </c>
      <c r="H321" s="320" t="s">
        <v>1</v>
      </c>
      <c r="L321" s="318"/>
      <c r="M321" s="322"/>
      <c r="N321" s="323"/>
      <c r="O321" s="323"/>
      <c r="P321" s="323"/>
      <c r="Q321" s="323"/>
      <c r="R321" s="323"/>
      <c r="S321" s="323"/>
      <c r="T321" s="324"/>
      <c r="AT321" s="320" t="s">
        <v>228</v>
      </c>
      <c r="AU321" s="320" t="s">
        <v>84</v>
      </c>
      <c r="AV321" s="317" t="s">
        <v>79</v>
      </c>
      <c r="AW321" s="317" t="s">
        <v>28</v>
      </c>
      <c r="AX321" s="317" t="s">
        <v>72</v>
      </c>
      <c r="AY321" s="320" t="s">
        <v>219</v>
      </c>
    </row>
    <row r="322" spans="2:65" s="325" customFormat="1" x14ac:dyDescent="0.2">
      <c r="B322" s="326"/>
      <c r="D322" s="319" t="s">
        <v>228</v>
      </c>
      <c r="E322" s="327" t="s">
        <v>1</v>
      </c>
      <c r="F322" s="328" t="s">
        <v>2599</v>
      </c>
      <c r="H322" s="329">
        <v>4.42</v>
      </c>
      <c r="L322" s="326"/>
      <c r="M322" s="330"/>
      <c r="N322" s="331"/>
      <c r="O322" s="331"/>
      <c r="P322" s="331"/>
      <c r="Q322" s="331"/>
      <c r="R322" s="331"/>
      <c r="S322" s="331"/>
      <c r="T322" s="332"/>
      <c r="AT322" s="327" t="s">
        <v>228</v>
      </c>
      <c r="AU322" s="327" t="s">
        <v>84</v>
      </c>
      <c r="AV322" s="325" t="s">
        <v>84</v>
      </c>
      <c r="AW322" s="325" t="s">
        <v>28</v>
      </c>
      <c r="AX322" s="325" t="s">
        <v>72</v>
      </c>
      <c r="AY322" s="327" t="s">
        <v>219</v>
      </c>
    </row>
    <row r="323" spans="2:65" s="325" customFormat="1" x14ac:dyDescent="0.2">
      <c r="B323" s="326"/>
      <c r="D323" s="319" t="s">
        <v>228</v>
      </c>
      <c r="E323" s="327" t="s">
        <v>1</v>
      </c>
      <c r="F323" s="328" t="s">
        <v>2600</v>
      </c>
      <c r="H323" s="329">
        <v>9.35</v>
      </c>
      <c r="L323" s="326"/>
      <c r="M323" s="330"/>
      <c r="N323" s="331"/>
      <c r="O323" s="331"/>
      <c r="P323" s="331"/>
      <c r="Q323" s="331"/>
      <c r="R323" s="331"/>
      <c r="S323" s="331"/>
      <c r="T323" s="332"/>
      <c r="AT323" s="327" t="s">
        <v>228</v>
      </c>
      <c r="AU323" s="327" t="s">
        <v>84</v>
      </c>
      <c r="AV323" s="325" t="s">
        <v>84</v>
      </c>
      <c r="AW323" s="325" t="s">
        <v>28</v>
      </c>
      <c r="AX323" s="325" t="s">
        <v>72</v>
      </c>
      <c r="AY323" s="327" t="s">
        <v>219</v>
      </c>
    </row>
    <row r="324" spans="2:65" s="317" customFormat="1" x14ac:dyDescent="0.2">
      <c r="B324" s="318"/>
      <c r="D324" s="319" t="s">
        <v>228</v>
      </c>
      <c r="E324" s="320" t="s">
        <v>1</v>
      </c>
      <c r="F324" s="321" t="s">
        <v>2530</v>
      </c>
      <c r="H324" s="320" t="s">
        <v>1</v>
      </c>
      <c r="L324" s="318"/>
      <c r="M324" s="322"/>
      <c r="N324" s="323"/>
      <c r="O324" s="323"/>
      <c r="P324" s="323"/>
      <c r="Q324" s="323"/>
      <c r="R324" s="323"/>
      <c r="S324" s="323"/>
      <c r="T324" s="324"/>
      <c r="AT324" s="320" t="s">
        <v>228</v>
      </c>
      <c r="AU324" s="320" t="s">
        <v>84</v>
      </c>
      <c r="AV324" s="317" t="s">
        <v>79</v>
      </c>
      <c r="AW324" s="317" t="s">
        <v>28</v>
      </c>
      <c r="AX324" s="317" t="s">
        <v>72</v>
      </c>
      <c r="AY324" s="320" t="s">
        <v>219</v>
      </c>
    </row>
    <row r="325" spans="2:65" s="325" customFormat="1" x14ac:dyDescent="0.2">
      <c r="B325" s="326"/>
      <c r="D325" s="319" t="s">
        <v>228</v>
      </c>
      <c r="E325" s="327" t="s">
        <v>1</v>
      </c>
      <c r="F325" s="328" t="s">
        <v>2601</v>
      </c>
      <c r="H325" s="329">
        <v>1.36</v>
      </c>
      <c r="L325" s="326"/>
      <c r="M325" s="330"/>
      <c r="N325" s="331"/>
      <c r="O325" s="331"/>
      <c r="P325" s="331"/>
      <c r="Q325" s="331"/>
      <c r="R325" s="331"/>
      <c r="S325" s="331"/>
      <c r="T325" s="332"/>
      <c r="AT325" s="327" t="s">
        <v>228</v>
      </c>
      <c r="AU325" s="327" t="s">
        <v>84</v>
      </c>
      <c r="AV325" s="325" t="s">
        <v>84</v>
      </c>
      <c r="AW325" s="325" t="s">
        <v>28</v>
      </c>
      <c r="AX325" s="325" t="s">
        <v>72</v>
      </c>
      <c r="AY325" s="327" t="s">
        <v>219</v>
      </c>
    </row>
    <row r="326" spans="2:65" s="333" customFormat="1" x14ac:dyDescent="0.2">
      <c r="B326" s="334"/>
      <c r="D326" s="319" t="s">
        <v>228</v>
      </c>
      <c r="E326" s="335" t="s">
        <v>1</v>
      </c>
      <c r="F326" s="336" t="s">
        <v>248</v>
      </c>
      <c r="H326" s="337">
        <v>17.722999999999999</v>
      </c>
      <c r="L326" s="334"/>
      <c r="M326" s="338"/>
      <c r="N326" s="339"/>
      <c r="O326" s="339"/>
      <c r="P326" s="339"/>
      <c r="Q326" s="339"/>
      <c r="R326" s="339"/>
      <c r="S326" s="339"/>
      <c r="T326" s="340"/>
      <c r="AT326" s="335" t="s">
        <v>228</v>
      </c>
      <c r="AU326" s="335" t="s">
        <v>84</v>
      </c>
      <c r="AV326" s="333" t="s">
        <v>226</v>
      </c>
      <c r="AW326" s="333" t="s">
        <v>28</v>
      </c>
      <c r="AX326" s="333" t="s">
        <v>79</v>
      </c>
      <c r="AY326" s="335" t="s">
        <v>219</v>
      </c>
    </row>
    <row r="327" spans="2:65" s="227" customFormat="1" ht="19.899999999999999" customHeight="1" x14ac:dyDescent="0.2">
      <c r="B327" s="303"/>
      <c r="C327" s="349" t="s">
        <v>663</v>
      </c>
      <c r="D327" s="349" t="s">
        <v>606</v>
      </c>
      <c r="E327" s="350" t="s">
        <v>673</v>
      </c>
      <c r="F327" s="351" t="s">
        <v>674</v>
      </c>
      <c r="G327" s="352" t="s">
        <v>225</v>
      </c>
      <c r="H327" s="353">
        <v>17.899999999999999</v>
      </c>
      <c r="I327" s="353">
        <v>0</v>
      </c>
      <c r="J327" s="353">
        <f>ROUND(I327*H327,3)</f>
        <v>0</v>
      </c>
      <c r="K327" s="354"/>
      <c r="L327" s="355"/>
      <c r="M327" s="356" t="s">
        <v>1</v>
      </c>
      <c r="N327" s="357" t="s">
        <v>38</v>
      </c>
      <c r="O327" s="312">
        <v>0</v>
      </c>
      <c r="P327" s="312">
        <f>O327*H327</f>
        <v>0</v>
      </c>
      <c r="Q327" s="312">
        <v>0</v>
      </c>
      <c r="R327" s="312">
        <f>Q327*H327</f>
        <v>0</v>
      </c>
      <c r="S327" s="312">
        <v>0</v>
      </c>
      <c r="T327" s="313">
        <f>S327*H327</f>
        <v>0</v>
      </c>
      <c r="AR327" s="314" t="s">
        <v>635</v>
      </c>
      <c r="AT327" s="314" t="s">
        <v>606</v>
      </c>
      <c r="AU327" s="314" t="s">
        <v>84</v>
      </c>
      <c r="AY327" s="220" t="s">
        <v>219</v>
      </c>
      <c r="BE327" s="315">
        <f>IF(N327="základná",J327,0)</f>
        <v>0</v>
      </c>
      <c r="BF327" s="315">
        <f>IF(N327="znížená",J327,0)</f>
        <v>0</v>
      </c>
      <c r="BG327" s="315">
        <f>IF(N327="zákl. prenesená",J327,0)</f>
        <v>0</v>
      </c>
      <c r="BH327" s="315">
        <f>IF(N327="zníž. prenesená",J327,0)</f>
        <v>0</v>
      </c>
      <c r="BI327" s="315">
        <f>IF(N327="nulová",J327,0)</f>
        <v>0</v>
      </c>
      <c r="BJ327" s="220" t="s">
        <v>84</v>
      </c>
      <c r="BK327" s="316">
        <f>ROUND(I327*H327,3)</f>
        <v>0</v>
      </c>
      <c r="BL327" s="220" t="s">
        <v>321</v>
      </c>
      <c r="BM327" s="314" t="s">
        <v>675</v>
      </c>
    </row>
    <row r="328" spans="2:65" s="325" customFormat="1" x14ac:dyDescent="0.2">
      <c r="B328" s="326"/>
      <c r="D328" s="319" t="s">
        <v>228</v>
      </c>
      <c r="F328" s="328" t="s">
        <v>2602</v>
      </c>
      <c r="H328" s="329">
        <v>17.899999999999999</v>
      </c>
      <c r="L328" s="326"/>
      <c r="M328" s="330"/>
      <c r="N328" s="331"/>
      <c r="O328" s="331"/>
      <c r="P328" s="331"/>
      <c r="Q328" s="331"/>
      <c r="R328" s="331"/>
      <c r="S328" s="331"/>
      <c r="T328" s="332"/>
      <c r="AT328" s="327" t="s">
        <v>228</v>
      </c>
      <c r="AU328" s="327" t="s">
        <v>84</v>
      </c>
      <c r="AV328" s="325" t="s">
        <v>84</v>
      </c>
      <c r="AW328" s="325" t="s">
        <v>3</v>
      </c>
      <c r="AX328" s="325" t="s">
        <v>79</v>
      </c>
      <c r="AY328" s="327" t="s">
        <v>219</v>
      </c>
    </row>
    <row r="329" spans="2:65" s="227" customFormat="1" ht="22.15" customHeight="1" x14ac:dyDescent="0.2">
      <c r="B329" s="303"/>
      <c r="C329" s="304" t="s">
        <v>667</v>
      </c>
      <c r="D329" s="304" t="s">
        <v>222</v>
      </c>
      <c r="E329" s="305" t="s">
        <v>678</v>
      </c>
      <c r="F329" s="306" t="s">
        <v>679</v>
      </c>
      <c r="G329" s="307" t="s">
        <v>640</v>
      </c>
      <c r="H329" s="308">
        <v>20.341000000000001</v>
      </c>
      <c r="I329" s="308">
        <v>0</v>
      </c>
      <c r="J329" s="308">
        <f>ROUND(I329*H329,3)</f>
        <v>0</v>
      </c>
      <c r="K329" s="309"/>
      <c r="L329" s="228"/>
      <c r="M329" s="310" t="s">
        <v>1</v>
      </c>
      <c r="N329" s="311" t="s">
        <v>38</v>
      </c>
      <c r="O329" s="312">
        <v>0</v>
      </c>
      <c r="P329" s="312">
        <f>O329*H329</f>
        <v>0</v>
      </c>
      <c r="Q329" s="312">
        <v>0</v>
      </c>
      <c r="R329" s="312">
        <f>Q329*H329</f>
        <v>0</v>
      </c>
      <c r="S329" s="312">
        <v>0</v>
      </c>
      <c r="T329" s="313">
        <f>S329*H329</f>
        <v>0</v>
      </c>
      <c r="AR329" s="314" t="s">
        <v>321</v>
      </c>
      <c r="AT329" s="314" t="s">
        <v>222</v>
      </c>
      <c r="AU329" s="314" t="s">
        <v>84</v>
      </c>
      <c r="AY329" s="220" t="s">
        <v>219</v>
      </c>
      <c r="BE329" s="315">
        <f>IF(N329="základná",J329,0)</f>
        <v>0</v>
      </c>
      <c r="BF329" s="315">
        <f>IF(N329="znížená",J329,0)</f>
        <v>0</v>
      </c>
      <c r="BG329" s="315">
        <f>IF(N329="zákl. prenesená",J329,0)</f>
        <v>0</v>
      </c>
      <c r="BH329" s="315">
        <f>IF(N329="zníž. prenesená",J329,0)</f>
        <v>0</v>
      </c>
      <c r="BI329" s="315">
        <f>IF(N329="nulová",J329,0)</f>
        <v>0</v>
      </c>
      <c r="BJ329" s="220" t="s">
        <v>84</v>
      </c>
      <c r="BK329" s="316">
        <f>ROUND(I329*H329,3)</f>
        <v>0</v>
      </c>
      <c r="BL329" s="220" t="s">
        <v>321</v>
      </c>
      <c r="BM329" s="314" t="s">
        <v>680</v>
      </c>
    </row>
    <row r="330" spans="2:65" s="290" customFormat="1" ht="22.9" customHeight="1" x14ac:dyDescent="0.2">
      <c r="B330" s="291"/>
      <c r="D330" s="292" t="s">
        <v>71</v>
      </c>
      <c r="E330" s="301" t="s">
        <v>681</v>
      </c>
      <c r="F330" s="301" t="s">
        <v>682</v>
      </c>
      <c r="J330" s="302">
        <f>BK330</f>
        <v>0</v>
      </c>
      <c r="L330" s="291"/>
      <c r="M330" s="295"/>
      <c r="N330" s="296"/>
      <c r="O330" s="296"/>
      <c r="P330" s="297">
        <f>SUM(P331:P344)</f>
        <v>8.2252050000000008</v>
      </c>
      <c r="Q330" s="296"/>
      <c r="R330" s="297">
        <f>SUM(R331:R344)</f>
        <v>7.1830499999999992E-2</v>
      </c>
      <c r="S330" s="296"/>
      <c r="T330" s="298">
        <f>SUM(T331:T344)</f>
        <v>0</v>
      </c>
      <c r="AR330" s="292" t="s">
        <v>84</v>
      </c>
      <c r="AT330" s="299" t="s">
        <v>71</v>
      </c>
      <c r="AU330" s="299" t="s">
        <v>79</v>
      </c>
      <c r="AY330" s="292" t="s">
        <v>219</v>
      </c>
      <c r="BK330" s="300">
        <f>SUM(BK331:BK344)</f>
        <v>0</v>
      </c>
    </row>
    <row r="331" spans="2:65" s="227" customFormat="1" ht="14.45" customHeight="1" x14ac:dyDescent="0.2">
      <c r="B331" s="303"/>
      <c r="C331" s="304" t="s">
        <v>672</v>
      </c>
      <c r="D331" s="304" t="s">
        <v>222</v>
      </c>
      <c r="E331" s="305" t="s">
        <v>1062</v>
      </c>
      <c r="F331" s="306" t="s">
        <v>1063</v>
      </c>
      <c r="G331" s="307" t="s">
        <v>225</v>
      </c>
      <c r="H331" s="308">
        <v>5.4</v>
      </c>
      <c r="I331" s="308">
        <v>0</v>
      </c>
      <c r="J331" s="308">
        <f>ROUND(I331*H331,3)</f>
        <v>0</v>
      </c>
      <c r="K331" s="309"/>
      <c r="L331" s="228"/>
      <c r="M331" s="310" t="s">
        <v>1</v>
      </c>
      <c r="N331" s="311" t="s">
        <v>38</v>
      </c>
      <c r="O331" s="312">
        <v>0.25</v>
      </c>
      <c r="P331" s="312">
        <f>O331*H331</f>
        <v>1.35</v>
      </c>
      <c r="Q331" s="312">
        <v>0</v>
      </c>
      <c r="R331" s="312">
        <f>Q331*H331</f>
        <v>0</v>
      </c>
      <c r="S331" s="312">
        <v>0</v>
      </c>
      <c r="T331" s="313">
        <f>S331*H331</f>
        <v>0</v>
      </c>
      <c r="AR331" s="314" t="s">
        <v>321</v>
      </c>
      <c r="AT331" s="314" t="s">
        <v>222</v>
      </c>
      <c r="AU331" s="314" t="s">
        <v>84</v>
      </c>
      <c r="AY331" s="220" t="s">
        <v>219</v>
      </c>
      <c r="BE331" s="315">
        <f>IF(N331="základná",J331,0)</f>
        <v>0</v>
      </c>
      <c r="BF331" s="315">
        <f>IF(N331="znížená",J331,0)</f>
        <v>0</v>
      </c>
      <c r="BG331" s="315">
        <f>IF(N331="zákl. prenesená",J331,0)</f>
        <v>0</v>
      </c>
      <c r="BH331" s="315">
        <f>IF(N331="zníž. prenesená",J331,0)</f>
        <v>0</v>
      </c>
      <c r="BI331" s="315">
        <f>IF(N331="nulová",J331,0)</f>
        <v>0</v>
      </c>
      <c r="BJ331" s="220" t="s">
        <v>84</v>
      </c>
      <c r="BK331" s="316">
        <f>ROUND(I331*H331,3)</f>
        <v>0</v>
      </c>
      <c r="BL331" s="220" t="s">
        <v>321</v>
      </c>
      <c r="BM331" s="314" t="s">
        <v>1064</v>
      </c>
    </row>
    <row r="332" spans="2:65" s="317" customFormat="1" x14ac:dyDescent="0.2">
      <c r="B332" s="318"/>
      <c r="D332" s="319" t="s">
        <v>228</v>
      </c>
      <c r="E332" s="320" t="s">
        <v>1</v>
      </c>
      <c r="F332" s="321" t="s">
        <v>374</v>
      </c>
      <c r="H332" s="320" t="s">
        <v>1</v>
      </c>
      <c r="L332" s="318"/>
      <c r="M332" s="322"/>
      <c r="N332" s="323"/>
      <c r="O332" s="323"/>
      <c r="P332" s="323"/>
      <c r="Q332" s="323"/>
      <c r="R332" s="323"/>
      <c r="S332" s="323"/>
      <c r="T332" s="324"/>
      <c r="AT332" s="320" t="s">
        <v>228</v>
      </c>
      <c r="AU332" s="320" t="s">
        <v>84</v>
      </c>
      <c r="AV332" s="317" t="s">
        <v>79</v>
      </c>
      <c r="AW332" s="317" t="s">
        <v>28</v>
      </c>
      <c r="AX332" s="317" t="s">
        <v>72</v>
      </c>
      <c r="AY332" s="320" t="s">
        <v>219</v>
      </c>
    </row>
    <row r="333" spans="2:65" s="317" customFormat="1" x14ac:dyDescent="0.2">
      <c r="B333" s="318"/>
      <c r="D333" s="319" t="s">
        <v>228</v>
      </c>
      <c r="E333" s="320" t="s">
        <v>1</v>
      </c>
      <c r="F333" s="321" t="s">
        <v>2504</v>
      </c>
      <c r="H333" s="320" t="s">
        <v>1</v>
      </c>
      <c r="L333" s="318"/>
      <c r="M333" s="322"/>
      <c r="N333" s="323"/>
      <c r="O333" s="323"/>
      <c r="P333" s="323"/>
      <c r="Q333" s="323"/>
      <c r="R333" s="323"/>
      <c r="S333" s="323"/>
      <c r="T333" s="324"/>
      <c r="AT333" s="320" t="s">
        <v>228</v>
      </c>
      <c r="AU333" s="320" t="s">
        <v>84</v>
      </c>
      <c r="AV333" s="317" t="s">
        <v>79</v>
      </c>
      <c r="AW333" s="317" t="s">
        <v>28</v>
      </c>
      <c r="AX333" s="317" t="s">
        <v>72</v>
      </c>
      <c r="AY333" s="320" t="s">
        <v>219</v>
      </c>
    </row>
    <row r="334" spans="2:65" s="325" customFormat="1" x14ac:dyDescent="0.2">
      <c r="B334" s="326"/>
      <c r="D334" s="319" t="s">
        <v>228</v>
      </c>
      <c r="E334" s="327" t="s">
        <v>1</v>
      </c>
      <c r="F334" s="328" t="s">
        <v>2603</v>
      </c>
      <c r="H334" s="329">
        <v>5.4</v>
      </c>
      <c r="L334" s="326"/>
      <c r="M334" s="330"/>
      <c r="N334" s="331"/>
      <c r="O334" s="331"/>
      <c r="P334" s="331"/>
      <c r="Q334" s="331"/>
      <c r="R334" s="331"/>
      <c r="S334" s="331"/>
      <c r="T334" s="332"/>
      <c r="AT334" s="327" t="s">
        <v>228</v>
      </c>
      <c r="AU334" s="327" t="s">
        <v>84</v>
      </c>
      <c r="AV334" s="325" t="s">
        <v>84</v>
      </c>
      <c r="AW334" s="325" t="s">
        <v>28</v>
      </c>
      <c r="AX334" s="325" t="s">
        <v>79</v>
      </c>
      <c r="AY334" s="327" t="s">
        <v>219</v>
      </c>
    </row>
    <row r="335" spans="2:65" s="227" customFormat="1" ht="22.15" customHeight="1" x14ac:dyDescent="0.2">
      <c r="B335" s="303"/>
      <c r="C335" s="304" t="s">
        <v>677</v>
      </c>
      <c r="D335" s="304" t="s">
        <v>222</v>
      </c>
      <c r="E335" s="305" t="s">
        <v>684</v>
      </c>
      <c r="F335" s="306" t="s">
        <v>685</v>
      </c>
      <c r="G335" s="307" t="s">
        <v>225</v>
      </c>
      <c r="H335" s="308">
        <v>34.204999999999998</v>
      </c>
      <c r="I335" s="308">
        <v>0</v>
      </c>
      <c r="J335" s="308">
        <f>ROUND(I335*H335,3)</f>
        <v>0</v>
      </c>
      <c r="K335" s="309"/>
      <c r="L335" s="228"/>
      <c r="M335" s="310" t="s">
        <v>1</v>
      </c>
      <c r="N335" s="311" t="s">
        <v>38</v>
      </c>
      <c r="O335" s="312">
        <v>0.20100000000000001</v>
      </c>
      <c r="P335" s="312">
        <f>O335*H335</f>
        <v>6.8752050000000002</v>
      </c>
      <c r="Q335" s="312">
        <v>1E-4</v>
      </c>
      <c r="R335" s="312">
        <f>Q335*H335</f>
        <v>3.4204999999999999E-3</v>
      </c>
      <c r="S335" s="312">
        <v>0</v>
      </c>
      <c r="T335" s="313">
        <f>S335*H335</f>
        <v>0</v>
      </c>
      <c r="AR335" s="314" t="s">
        <v>321</v>
      </c>
      <c r="AT335" s="314" t="s">
        <v>222</v>
      </c>
      <c r="AU335" s="314" t="s">
        <v>84</v>
      </c>
      <c r="AY335" s="220" t="s">
        <v>219</v>
      </c>
      <c r="BE335" s="315">
        <f>IF(N335="základná",J335,0)</f>
        <v>0</v>
      </c>
      <c r="BF335" s="315">
        <f>IF(N335="znížená",J335,0)</f>
        <v>0</v>
      </c>
      <c r="BG335" s="315">
        <f>IF(N335="zákl. prenesená",J335,0)</f>
        <v>0</v>
      </c>
      <c r="BH335" s="315">
        <f>IF(N335="zníž. prenesená",J335,0)</f>
        <v>0</v>
      </c>
      <c r="BI335" s="315">
        <f>IF(N335="nulová",J335,0)</f>
        <v>0</v>
      </c>
      <c r="BJ335" s="220" t="s">
        <v>84</v>
      </c>
      <c r="BK335" s="316">
        <f>ROUND(I335*H335,3)</f>
        <v>0</v>
      </c>
      <c r="BL335" s="220" t="s">
        <v>321</v>
      </c>
      <c r="BM335" s="314" t="s">
        <v>686</v>
      </c>
    </row>
    <row r="336" spans="2:65" s="317" customFormat="1" x14ac:dyDescent="0.2">
      <c r="B336" s="318"/>
      <c r="D336" s="319" t="s">
        <v>228</v>
      </c>
      <c r="E336" s="320" t="s">
        <v>1</v>
      </c>
      <c r="F336" s="321" t="s">
        <v>374</v>
      </c>
      <c r="H336" s="320" t="s">
        <v>1</v>
      </c>
      <c r="L336" s="318"/>
      <c r="M336" s="322"/>
      <c r="N336" s="323"/>
      <c r="O336" s="323"/>
      <c r="P336" s="323"/>
      <c r="Q336" s="323"/>
      <c r="R336" s="323"/>
      <c r="S336" s="323"/>
      <c r="T336" s="324"/>
      <c r="AT336" s="320" t="s">
        <v>228</v>
      </c>
      <c r="AU336" s="320" t="s">
        <v>84</v>
      </c>
      <c r="AV336" s="317" t="s">
        <v>79</v>
      </c>
      <c r="AW336" s="317" t="s">
        <v>28</v>
      </c>
      <c r="AX336" s="317" t="s">
        <v>72</v>
      </c>
      <c r="AY336" s="320" t="s">
        <v>219</v>
      </c>
    </row>
    <row r="337" spans="2:65" s="317" customFormat="1" x14ac:dyDescent="0.2">
      <c r="B337" s="318"/>
      <c r="D337" s="319" t="s">
        <v>228</v>
      </c>
      <c r="E337" s="320" t="s">
        <v>1</v>
      </c>
      <c r="F337" s="321" t="s">
        <v>2533</v>
      </c>
      <c r="H337" s="320" t="s">
        <v>1</v>
      </c>
      <c r="L337" s="318"/>
      <c r="M337" s="322"/>
      <c r="N337" s="323"/>
      <c r="O337" s="323"/>
      <c r="P337" s="323"/>
      <c r="Q337" s="323"/>
      <c r="R337" s="323"/>
      <c r="S337" s="323"/>
      <c r="T337" s="324"/>
      <c r="AT337" s="320" t="s">
        <v>228</v>
      </c>
      <c r="AU337" s="320" t="s">
        <v>84</v>
      </c>
      <c r="AV337" s="317" t="s">
        <v>79</v>
      </c>
      <c r="AW337" s="317" t="s">
        <v>28</v>
      </c>
      <c r="AX337" s="317" t="s">
        <v>72</v>
      </c>
      <c r="AY337" s="320" t="s">
        <v>219</v>
      </c>
    </row>
    <row r="338" spans="2:65" s="325" customFormat="1" x14ac:dyDescent="0.2">
      <c r="B338" s="326"/>
      <c r="D338" s="319" t="s">
        <v>228</v>
      </c>
      <c r="E338" s="327" t="s">
        <v>1</v>
      </c>
      <c r="F338" s="328" t="s">
        <v>2604</v>
      </c>
      <c r="H338" s="329">
        <v>4.68</v>
      </c>
      <c r="L338" s="326"/>
      <c r="M338" s="330"/>
      <c r="N338" s="331"/>
      <c r="O338" s="331"/>
      <c r="P338" s="331"/>
      <c r="Q338" s="331"/>
      <c r="R338" s="331"/>
      <c r="S338" s="331"/>
      <c r="T338" s="332"/>
      <c r="AT338" s="327" t="s">
        <v>228</v>
      </c>
      <c r="AU338" s="327" t="s">
        <v>84</v>
      </c>
      <c r="AV338" s="325" t="s">
        <v>84</v>
      </c>
      <c r="AW338" s="325" t="s">
        <v>28</v>
      </c>
      <c r="AX338" s="325" t="s">
        <v>72</v>
      </c>
      <c r="AY338" s="327" t="s">
        <v>219</v>
      </c>
    </row>
    <row r="339" spans="2:65" s="325" customFormat="1" x14ac:dyDescent="0.2">
      <c r="B339" s="326"/>
      <c r="D339" s="319" t="s">
        <v>228</v>
      </c>
      <c r="E339" s="327" t="s">
        <v>1</v>
      </c>
      <c r="F339" s="328" t="s">
        <v>523</v>
      </c>
      <c r="H339" s="329">
        <v>9.36</v>
      </c>
      <c r="L339" s="326"/>
      <c r="M339" s="330"/>
      <c r="N339" s="331"/>
      <c r="O339" s="331"/>
      <c r="P339" s="331"/>
      <c r="Q339" s="331"/>
      <c r="R339" s="331"/>
      <c r="S339" s="331"/>
      <c r="T339" s="332"/>
      <c r="AT339" s="327" t="s">
        <v>228</v>
      </c>
      <c r="AU339" s="327" t="s">
        <v>84</v>
      </c>
      <c r="AV339" s="325" t="s">
        <v>84</v>
      </c>
      <c r="AW339" s="325" t="s">
        <v>28</v>
      </c>
      <c r="AX339" s="325" t="s">
        <v>72</v>
      </c>
      <c r="AY339" s="327" t="s">
        <v>219</v>
      </c>
    </row>
    <row r="340" spans="2:65" s="325" customFormat="1" x14ac:dyDescent="0.2">
      <c r="B340" s="326"/>
      <c r="D340" s="319" t="s">
        <v>228</v>
      </c>
      <c r="E340" s="327" t="s">
        <v>1</v>
      </c>
      <c r="F340" s="328" t="s">
        <v>1066</v>
      </c>
      <c r="H340" s="329">
        <v>5.04</v>
      </c>
      <c r="L340" s="326"/>
      <c r="M340" s="330"/>
      <c r="N340" s="331"/>
      <c r="O340" s="331"/>
      <c r="P340" s="331"/>
      <c r="Q340" s="331"/>
      <c r="R340" s="331"/>
      <c r="S340" s="331"/>
      <c r="T340" s="332"/>
      <c r="AT340" s="327" t="s">
        <v>228</v>
      </c>
      <c r="AU340" s="327" t="s">
        <v>84</v>
      </c>
      <c r="AV340" s="325" t="s">
        <v>84</v>
      </c>
      <c r="AW340" s="325" t="s">
        <v>28</v>
      </c>
      <c r="AX340" s="325" t="s">
        <v>72</v>
      </c>
      <c r="AY340" s="327" t="s">
        <v>219</v>
      </c>
    </row>
    <row r="341" spans="2:65" s="325" customFormat="1" x14ac:dyDescent="0.2">
      <c r="B341" s="326"/>
      <c r="D341" s="319" t="s">
        <v>228</v>
      </c>
      <c r="E341" s="327" t="s">
        <v>1</v>
      </c>
      <c r="F341" s="328" t="s">
        <v>2517</v>
      </c>
      <c r="H341" s="329">
        <v>15.125</v>
      </c>
      <c r="L341" s="326"/>
      <c r="M341" s="330"/>
      <c r="N341" s="331"/>
      <c r="O341" s="331"/>
      <c r="P341" s="331"/>
      <c r="Q341" s="331"/>
      <c r="R341" s="331"/>
      <c r="S341" s="331"/>
      <c r="T341" s="332"/>
      <c r="AT341" s="327" t="s">
        <v>228</v>
      </c>
      <c r="AU341" s="327" t="s">
        <v>84</v>
      </c>
      <c r="AV341" s="325" t="s">
        <v>84</v>
      </c>
      <c r="AW341" s="325" t="s">
        <v>28</v>
      </c>
      <c r="AX341" s="325" t="s">
        <v>72</v>
      </c>
      <c r="AY341" s="327" t="s">
        <v>219</v>
      </c>
    </row>
    <row r="342" spans="2:65" s="333" customFormat="1" x14ac:dyDescent="0.2">
      <c r="B342" s="334"/>
      <c r="D342" s="319" t="s">
        <v>228</v>
      </c>
      <c r="E342" s="335" t="s">
        <v>1</v>
      </c>
      <c r="F342" s="336" t="s">
        <v>248</v>
      </c>
      <c r="H342" s="337">
        <v>34.204999999999998</v>
      </c>
      <c r="L342" s="334"/>
      <c r="M342" s="338"/>
      <c r="N342" s="339"/>
      <c r="O342" s="339"/>
      <c r="P342" s="339"/>
      <c r="Q342" s="339"/>
      <c r="R342" s="339"/>
      <c r="S342" s="339"/>
      <c r="T342" s="340"/>
      <c r="AT342" s="335" t="s">
        <v>228</v>
      </c>
      <c r="AU342" s="335" t="s">
        <v>84</v>
      </c>
      <c r="AV342" s="333" t="s">
        <v>226</v>
      </c>
      <c r="AW342" s="333" t="s">
        <v>28</v>
      </c>
      <c r="AX342" s="333" t="s">
        <v>79</v>
      </c>
      <c r="AY342" s="335" t="s">
        <v>219</v>
      </c>
    </row>
    <row r="343" spans="2:65" s="227" customFormat="1" ht="22.15" customHeight="1" x14ac:dyDescent="0.2">
      <c r="B343" s="303"/>
      <c r="C343" s="349" t="s">
        <v>683</v>
      </c>
      <c r="D343" s="349" t="s">
        <v>606</v>
      </c>
      <c r="E343" s="350" t="s">
        <v>688</v>
      </c>
      <c r="F343" s="351" t="s">
        <v>689</v>
      </c>
      <c r="G343" s="352" t="s">
        <v>225</v>
      </c>
      <c r="H343" s="353">
        <v>34.204999999999998</v>
      </c>
      <c r="I343" s="353">
        <v>0</v>
      </c>
      <c r="J343" s="353">
        <f>ROUND(I343*H343,3)</f>
        <v>0</v>
      </c>
      <c r="K343" s="354"/>
      <c r="L343" s="355"/>
      <c r="M343" s="356" t="s">
        <v>1</v>
      </c>
      <c r="N343" s="357" t="s">
        <v>38</v>
      </c>
      <c r="O343" s="312">
        <v>0</v>
      </c>
      <c r="P343" s="312">
        <f>O343*H343</f>
        <v>0</v>
      </c>
      <c r="Q343" s="312">
        <v>2E-3</v>
      </c>
      <c r="R343" s="312">
        <f>Q343*H343</f>
        <v>6.8409999999999999E-2</v>
      </c>
      <c r="S343" s="312">
        <v>0</v>
      </c>
      <c r="T343" s="313">
        <f>S343*H343</f>
        <v>0</v>
      </c>
      <c r="AR343" s="314" t="s">
        <v>635</v>
      </c>
      <c r="AT343" s="314" t="s">
        <v>606</v>
      </c>
      <c r="AU343" s="314" t="s">
        <v>84</v>
      </c>
      <c r="AY343" s="220" t="s">
        <v>219</v>
      </c>
      <c r="BE343" s="315">
        <f>IF(N343="základná",J343,0)</f>
        <v>0</v>
      </c>
      <c r="BF343" s="315">
        <f>IF(N343="znížená",J343,0)</f>
        <v>0</v>
      </c>
      <c r="BG343" s="315">
        <f>IF(N343="zákl. prenesená",J343,0)</f>
        <v>0</v>
      </c>
      <c r="BH343" s="315">
        <f>IF(N343="zníž. prenesená",J343,0)</f>
        <v>0</v>
      </c>
      <c r="BI343" s="315">
        <f>IF(N343="nulová",J343,0)</f>
        <v>0</v>
      </c>
      <c r="BJ343" s="220" t="s">
        <v>84</v>
      </c>
      <c r="BK343" s="316">
        <f>ROUND(I343*H343,3)</f>
        <v>0</v>
      </c>
      <c r="BL343" s="220" t="s">
        <v>321</v>
      </c>
      <c r="BM343" s="314" t="s">
        <v>690</v>
      </c>
    </row>
    <row r="344" spans="2:65" s="227" customFormat="1" ht="22.15" customHeight="1" x14ac:dyDescent="0.2">
      <c r="B344" s="303"/>
      <c r="C344" s="304" t="s">
        <v>635</v>
      </c>
      <c r="D344" s="304" t="s">
        <v>222</v>
      </c>
      <c r="E344" s="305" t="s">
        <v>692</v>
      </c>
      <c r="F344" s="306" t="s">
        <v>693</v>
      </c>
      <c r="G344" s="307" t="s">
        <v>640</v>
      </c>
      <c r="H344" s="308">
        <v>6.7709999999999999</v>
      </c>
      <c r="I344" s="308">
        <v>0</v>
      </c>
      <c r="J344" s="308">
        <f>ROUND(I344*H344,3)</f>
        <v>0</v>
      </c>
      <c r="K344" s="309"/>
      <c r="L344" s="228"/>
      <c r="M344" s="310" t="s">
        <v>1</v>
      </c>
      <c r="N344" s="311" t="s">
        <v>38</v>
      </c>
      <c r="O344" s="312">
        <v>0</v>
      </c>
      <c r="P344" s="312">
        <f>O344*H344</f>
        <v>0</v>
      </c>
      <c r="Q344" s="312">
        <v>0</v>
      </c>
      <c r="R344" s="312">
        <f>Q344*H344</f>
        <v>0</v>
      </c>
      <c r="S344" s="312">
        <v>0</v>
      </c>
      <c r="T344" s="313">
        <f>S344*H344</f>
        <v>0</v>
      </c>
      <c r="AR344" s="314" t="s">
        <v>321</v>
      </c>
      <c r="AT344" s="314" t="s">
        <v>222</v>
      </c>
      <c r="AU344" s="314" t="s">
        <v>84</v>
      </c>
      <c r="AY344" s="220" t="s">
        <v>219</v>
      </c>
      <c r="BE344" s="315">
        <f>IF(N344="základná",J344,0)</f>
        <v>0</v>
      </c>
      <c r="BF344" s="315">
        <f>IF(N344="znížená",J344,0)</f>
        <v>0</v>
      </c>
      <c r="BG344" s="315">
        <f>IF(N344="zákl. prenesená",J344,0)</f>
        <v>0</v>
      </c>
      <c r="BH344" s="315">
        <f>IF(N344="zníž. prenesená",J344,0)</f>
        <v>0</v>
      </c>
      <c r="BI344" s="315">
        <f>IF(N344="nulová",J344,0)</f>
        <v>0</v>
      </c>
      <c r="BJ344" s="220" t="s">
        <v>84</v>
      </c>
      <c r="BK344" s="316">
        <f>ROUND(I344*H344,3)</f>
        <v>0</v>
      </c>
      <c r="BL344" s="220" t="s">
        <v>321</v>
      </c>
      <c r="BM344" s="314" t="s">
        <v>694</v>
      </c>
    </row>
    <row r="345" spans="2:65" s="290" customFormat="1" ht="22.9" customHeight="1" x14ac:dyDescent="0.2">
      <c r="B345" s="291"/>
      <c r="D345" s="292" t="s">
        <v>71</v>
      </c>
      <c r="E345" s="301" t="s">
        <v>695</v>
      </c>
      <c r="F345" s="301" t="s">
        <v>696</v>
      </c>
      <c r="J345" s="302">
        <f>BK345</f>
        <v>0</v>
      </c>
      <c r="L345" s="291"/>
      <c r="M345" s="295"/>
      <c r="N345" s="296"/>
      <c r="O345" s="296"/>
      <c r="P345" s="297">
        <f>SUM(P346:P352)</f>
        <v>14.823040000000001</v>
      </c>
      <c r="Q345" s="296"/>
      <c r="R345" s="297">
        <f>SUM(R346:R352)</f>
        <v>0.49223199999999995</v>
      </c>
      <c r="S345" s="296"/>
      <c r="T345" s="298">
        <f>SUM(T346:T352)</f>
        <v>0</v>
      </c>
      <c r="AR345" s="292" t="s">
        <v>84</v>
      </c>
      <c r="AT345" s="299" t="s">
        <v>71</v>
      </c>
      <c r="AU345" s="299" t="s">
        <v>79</v>
      </c>
      <c r="AY345" s="292" t="s">
        <v>219</v>
      </c>
      <c r="BK345" s="300">
        <f>SUM(BK346:BK352)</f>
        <v>0</v>
      </c>
    </row>
    <row r="346" spans="2:65" s="227" customFormat="1" ht="22.15" customHeight="1" x14ac:dyDescent="0.2">
      <c r="B346" s="303"/>
      <c r="C346" s="304" t="s">
        <v>691</v>
      </c>
      <c r="D346" s="304" t="s">
        <v>222</v>
      </c>
      <c r="E346" s="305" t="s">
        <v>698</v>
      </c>
      <c r="F346" s="306" t="s">
        <v>699</v>
      </c>
      <c r="G346" s="307" t="s">
        <v>225</v>
      </c>
      <c r="H346" s="308">
        <v>17.48</v>
      </c>
      <c r="I346" s="308">
        <v>0</v>
      </c>
      <c r="J346" s="308">
        <f>ROUND(I346*H346,3)</f>
        <v>0</v>
      </c>
      <c r="K346" s="309"/>
      <c r="L346" s="228"/>
      <c r="M346" s="310" t="s">
        <v>1</v>
      </c>
      <c r="N346" s="311" t="s">
        <v>38</v>
      </c>
      <c r="O346" s="312">
        <v>0.84799999999999998</v>
      </c>
      <c r="P346" s="312">
        <f>O346*H346</f>
        <v>14.823040000000001</v>
      </c>
      <c r="Q346" s="312">
        <v>3.2000000000000002E-3</v>
      </c>
      <c r="R346" s="312">
        <f>Q346*H346</f>
        <v>5.5936000000000007E-2</v>
      </c>
      <c r="S346" s="312">
        <v>0</v>
      </c>
      <c r="T346" s="313">
        <f>S346*H346</f>
        <v>0</v>
      </c>
      <c r="AR346" s="314" t="s">
        <v>321</v>
      </c>
      <c r="AT346" s="314" t="s">
        <v>222</v>
      </c>
      <c r="AU346" s="314" t="s">
        <v>84</v>
      </c>
      <c r="AY346" s="220" t="s">
        <v>219</v>
      </c>
      <c r="BE346" s="315">
        <f>IF(N346="základná",J346,0)</f>
        <v>0</v>
      </c>
      <c r="BF346" s="315">
        <f>IF(N346="znížená",J346,0)</f>
        <v>0</v>
      </c>
      <c r="BG346" s="315">
        <f>IF(N346="zákl. prenesená",J346,0)</f>
        <v>0</v>
      </c>
      <c r="BH346" s="315">
        <f>IF(N346="zníž. prenesená",J346,0)</f>
        <v>0</v>
      </c>
      <c r="BI346" s="315">
        <f>IF(N346="nulová",J346,0)</f>
        <v>0</v>
      </c>
      <c r="BJ346" s="220" t="s">
        <v>84</v>
      </c>
      <c r="BK346" s="316">
        <f>ROUND(I346*H346,3)</f>
        <v>0</v>
      </c>
      <c r="BL346" s="220" t="s">
        <v>321</v>
      </c>
      <c r="BM346" s="314" t="s">
        <v>700</v>
      </c>
    </row>
    <row r="347" spans="2:65" s="317" customFormat="1" x14ac:dyDescent="0.2">
      <c r="B347" s="318"/>
      <c r="D347" s="319" t="s">
        <v>228</v>
      </c>
      <c r="E347" s="320" t="s">
        <v>1</v>
      </c>
      <c r="F347" s="321" t="s">
        <v>374</v>
      </c>
      <c r="H347" s="320" t="s">
        <v>1</v>
      </c>
      <c r="L347" s="318"/>
      <c r="M347" s="322"/>
      <c r="N347" s="323"/>
      <c r="O347" s="323"/>
      <c r="P347" s="323"/>
      <c r="Q347" s="323"/>
      <c r="R347" s="323"/>
      <c r="S347" s="323"/>
      <c r="T347" s="324"/>
      <c r="AT347" s="320" t="s">
        <v>228</v>
      </c>
      <c r="AU347" s="320" t="s">
        <v>84</v>
      </c>
      <c r="AV347" s="317" t="s">
        <v>79</v>
      </c>
      <c r="AW347" s="317" t="s">
        <v>28</v>
      </c>
      <c r="AX347" s="317" t="s">
        <v>72</v>
      </c>
      <c r="AY347" s="320" t="s">
        <v>219</v>
      </c>
    </row>
    <row r="348" spans="2:65" s="317" customFormat="1" x14ac:dyDescent="0.2">
      <c r="B348" s="318"/>
      <c r="D348" s="319" t="s">
        <v>228</v>
      </c>
      <c r="E348" s="320" t="s">
        <v>1</v>
      </c>
      <c r="F348" s="321" t="s">
        <v>2593</v>
      </c>
      <c r="H348" s="320" t="s">
        <v>1</v>
      </c>
      <c r="L348" s="318"/>
      <c r="M348" s="322"/>
      <c r="N348" s="323"/>
      <c r="O348" s="323"/>
      <c r="P348" s="323"/>
      <c r="Q348" s="323"/>
      <c r="R348" s="323"/>
      <c r="S348" s="323"/>
      <c r="T348" s="324"/>
      <c r="AT348" s="320" t="s">
        <v>228</v>
      </c>
      <c r="AU348" s="320" t="s">
        <v>84</v>
      </c>
      <c r="AV348" s="317" t="s">
        <v>79</v>
      </c>
      <c r="AW348" s="317" t="s">
        <v>28</v>
      </c>
      <c r="AX348" s="317" t="s">
        <v>72</v>
      </c>
      <c r="AY348" s="320" t="s">
        <v>219</v>
      </c>
    </row>
    <row r="349" spans="2:65" s="325" customFormat="1" x14ac:dyDescent="0.2">
      <c r="B349" s="326"/>
      <c r="D349" s="319" t="s">
        <v>228</v>
      </c>
      <c r="E349" s="327" t="s">
        <v>1</v>
      </c>
      <c r="F349" s="328" t="s">
        <v>2594</v>
      </c>
      <c r="H349" s="329">
        <v>17.48</v>
      </c>
      <c r="L349" s="326"/>
      <c r="M349" s="330"/>
      <c r="N349" s="331"/>
      <c r="O349" s="331"/>
      <c r="P349" s="331"/>
      <c r="Q349" s="331"/>
      <c r="R349" s="331"/>
      <c r="S349" s="331"/>
      <c r="T349" s="332"/>
      <c r="AT349" s="327" t="s">
        <v>228</v>
      </c>
      <c r="AU349" s="327" t="s">
        <v>84</v>
      </c>
      <c r="AV349" s="325" t="s">
        <v>84</v>
      </c>
      <c r="AW349" s="325" t="s">
        <v>28</v>
      </c>
      <c r="AX349" s="325" t="s">
        <v>79</v>
      </c>
      <c r="AY349" s="327" t="s">
        <v>219</v>
      </c>
    </row>
    <row r="350" spans="2:65" s="227" customFormat="1" ht="14.45" customHeight="1" x14ac:dyDescent="0.2">
      <c r="B350" s="303"/>
      <c r="C350" s="349" t="s">
        <v>697</v>
      </c>
      <c r="D350" s="349" t="s">
        <v>606</v>
      </c>
      <c r="E350" s="350" t="s">
        <v>702</v>
      </c>
      <c r="F350" s="351" t="s">
        <v>703</v>
      </c>
      <c r="G350" s="352" t="s">
        <v>225</v>
      </c>
      <c r="H350" s="353">
        <v>18.178999999999998</v>
      </c>
      <c r="I350" s="353">
        <v>0</v>
      </c>
      <c r="J350" s="353">
        <f>ROUND(I350*H350,3)</f>
        <v>0</v>
      </c>
      <c r="K350" s="354"/>
      <c r="L350" s="355"/>
      <c r="M350" s="356" t="s">
        <v>1</v>
      </c>
      <c r="N350" s="357" t="s">
        <v>38</v>
      </c>
      <c r="O350" s="312">
        <v>0</v>
      </c>
      <c r="P350" s="312">
        <f>O350*H350</f>
        <v>0</v>
      </c>
      <c r="Q350" s="312">
        <v>2.4E-2</v>
      </c>
      <c r="R350" s="312">
        <f>Q350*H350</f>
        <v>0.43629599999999996</v>
      </c>
      <c r="S350" s="312">
        <v>0</v>
      </c>
      <c r="T350" s="313">
        <f>S350*H350</f>
        <v>0</v>
      </c>
      <c r="AR350" s="314" t="s">
        <v>635</v>
      </c>
      <c r="AT350" s="314" t="s">
        <v>606</v>
      </c>
      <c r="AU350" s="314" t="s">
        <v>84</v>
      </c>
      <c r="AY350" s="220" t="s">
        <v>219</v>
      </c>
      <c r="BE350" s="315">
        <f>IF(N350="základná",J350,0)</f>
        <v>0</v>
      </c>
      <c r="BF350" s="315">
        <f>IF(N350="znížená",J350,0)</f>
        <v>0</v>
      </c>
      <c r="BG350" s="315">
        <f>IF(N350="zákl. prenesená",J350,0)</f>
        <v>0</v>
      </c>
      <c r="BH350" s="315">
        <f>IF(N350="zníž. prenesená",J350,0)</f>
        <v>0</v>
      </c>
      <c r="BI350" s="315">
        <f>IF(N350="nulová",J350,0)</f>
        <v>0</v>
      </c>
      <c r="BJ350" s="220" t="s">
        <v>84</v>
      </c>
      <c r="BK350" s="316">
        <f>ROUND(I350*H350,3)</f>
        <v>0</v>
      </c>
      <c r="BL350" s="220" t="s">
        <v>321</v>
      </c>
      <c r="BM350" s="314" t="s">
        <v>704</v>
      </c>
    </row>
    <row r="351" spans="2:65" s="325" customFormat="1" x14ac:dyDescent="0.2">
      <c r="B351" s="326"/>
      <c r="D351" s="319" t="s">
        <v>228</v>
      </c>
      <c r="F351" s="328" t="s">
        <v>2605</v>
      </c>
      <c r="H351" s="329">
        <v>18.178999999999998</v>
      </c>
      <c r="L351" s="326"/>
      <c r="M351" s="330"/>
      <c r="N351" s="331"/>
      <c r="O351" s="331"/>
      <c r="P351" s="331"/>
      <c r="Q351" s="331"/>
      <c r="R351" s="331"/>
      <c r="S351" s="331"/>
      <c r="T351" s="332"/>
      <c r="AT351" s="327" t="s">
        <v>228</v>
      </c>
      <c r="AU351" s="327" t="s">
        <v>84</v>
      </c>
      <c r="AV351" s="325" t="s">
        <v>84</v>
      </c>
      <c r="AW351" s="325" t="s">
        <v>3</v>
      </c>
      <c r="AX351" s="325" t="s">
        <v>79</v>
      </c>
      <c r="AY351" s="327" t="s">
        <v>219</v>
      </c>
    </row>
    <row r="352" spans="2:65" s="227" customFormat="1" ht="22.15" customHeight="1" x14ac:dyDescent="0.2">
      <c r="B352" s="303"/>
      <c r="C352" s="304" t="s">
        <v>701</v>
      </c>
      <c r="D352" s="304" t="s">
        <v>222</v>
      </c>
      <c r="E352" s="305" t="s">
        <v>707</v>
      </c>
      <c r="F352" s="306" t="s">
        <v>708</v>
      </c>
      <c r="G352" s="307" t="s">
        <v>640</v>
      </c>
      <c r="H352" s="308">
        <v>8.125</v>
      </c>
      <c r="I352" s="308">
        <v>0</v>
      </c>
      <c r="J352" s="308">
        <f>ROUND(I352*H352,3)</f>
        <v>0</v>
      </c>
      <c r="K352" s="309"/>
      <c r="L352" s="228"/>
      <c r="M352" s="310" t="s">
        <v>1</v>
      </c>
      <c r="N352" s="311" t="s">
        <v>38</v>
      </c>
      <c r="O352" s="312">
        <v>0</v>
      </c>
      <c r="P352" s="312">
        <f>O352*H352</f>
        <v>0</v>
      </c>
      <c r="Q352" s="312">
        <v>0</v>
      </c>
      <c r="R352" s="312">
        <f>Q352*H352</f>
        <v>0</v>
      </c>
      <c r="S352" s="312">
        <v>0</v>
      </c>
      <c r="T352" s="313">
        <f>S352*H352</f>
        <v>0</v>
      </c>
      <c r="AR352" s="314" t="s">
        <v>321</v>
      </c>
      <c r="AT352" s="314" t="s">
        <v>222</v>
      </c>
      <c r="AU352" s="314" t="s">
        <v>84</v>
      </c>
      <c r="AY352" s="220" t="s">
        <v>219</v>
      </c>
      <c r="BE352" s="315">
        <f>IF(N352="základná",J352,0)</f>
        <v>0</v>
      </c>
      <c r="BF352" s="315">
        <f>IF(N352="znížená",J352,0)</f>
        <v>0</v>
      </c>
      <c r="BG352" s="315">
        <f>IF(N352="zákl. prenesená",J352,0)</f>
        <v>0</v>
      </c>
      <c r="BH352" s="315">
        <f>IF(N352="zníž. prenesená",J352,0)</f>
        <v>0</v>
      </c>
      <c r="BI352" s="315">
        <f>IF(N352="nulová",J352,0)</f>
        <v>0</v>
      </c>
      <c r="BJ352" s="220" t="s">
        <v>84</v>
      </c>
      <c r="BK352" s="316">
        <f>ROUND(I352*H352,3)</f>
        <v>0</v>
      </c>
      <c r="BL352" s="220" t="s">
        <v>321</v>
      </c>
      <c r="BM352" s="314" t="s">
        <v>709</v>
      </c>
    </row>
    <row r="353" spans="2:65" s="290" customFormat="1" ht="22.9" customHeight="1" x14ac:dyDescent="0.2">
      <c r="B353" s="291"/>
      <c r="D353" s="292" t="s">
        <v>71</v>
      </c>
      <c r="E353" s="301" t="s">
        <v>339</v>
      </c>
      <c r="F353" s="301" t="s">
        <v>340</v>
      </c>
      <c r="J353" s="302">
        <f>BK353</f>
        <v>0</v>
      </c>
      <c r="L353" s="291"/>
      <c r="M353" s="295"/>
      <c r="N353" s="296"/>
      <c r="O353" s="296"/>
      <c r="P353" s="297">
        <f>SUM(P354:P392)</f>
        <v>144.3484808</v>
      </c>
      <c r="Q353" s="296"/>
      <c r="R353" s="297">
        <f>SUM(R354:R392)</f>
        <v>3.2977517000000001</v>
      </c>
      <c r="S353" s="296"/>
      <c r="T353" s="298">
        <f>SUM(T354:T392)</f>
        <v>0</v>
      </c>
      <c r="AR353" s="292" t="s">
        <v>84</v>
      </c>
      <c r="AT353" s="299" t="s">
        <v>71</v>
      </c>
      <c r="AU353" s="299" t="s">
        <v>79</v>
      </c>
      <c r="AY353" s="292" t="s">
        <v>219</v>
      </c>
      <c r="BK353" s="300">
        <f>SUM(BK354:BK392)</f>
        <v>0</v>
      </c>
    </row>
    <row r="354" spans="2:65" s="227" customFormat="1" ht="14.45" customHeight="1" x14ac:dyDescent="0.2">
      <c r="B354" s="303"/>
      <c r="C354" s="304" t="s">
        <v>706</v>
      </c>
      <c r="D354" s="304" t="s">
        <v>222</v>
      </c>
      <c r="E354" s="305" t="s">
        <v>711</v>
      </c>
      <c r="F354" s="306" t="s">
        <v>712</v>
      </c>
      <c r="G354" s="307" t="s">
        <v>332</v>
      </c>
      <c r="H354" s="308">
        <v>121.02500000000001</v>
      </c>
      <c r="I354" s="308">
        <v>0</v>
      </c>
      <c r="J354" s="308">
        <f>ROUND(I354*H354,3)</f>
        <v>0</v>
      </c>
      <c r="K354" s="309"/>
      <c r="L354" s="228"/>
      <c r="M354" s="310" t="s">
        <v>1</v>
      </c>
      <c r="N354" s="311" t="s">
        <v>38</v>
      </c>
      <c r="O354" s="312">
        <v>0.11799999999999999</v>
      </c>
      <c r="P354" s="312">
        <f>O354*H354</f>
        <v>14.280950000000001</v>
      </c>
      <c r="Q354" s="312">
        <v>4.0000000000000003E-5</v>
      </c>
      <c r="R354" s="312">
        <f>Q354*H354</f>
        <v>4.8410000000000007E-3</v>
      </c>
      <c r="S354" s="312">
        <v>0</v>
      </c>
      <c r="T354" s="313">
        <f>S354*H354</f>
        <v>0</v>
      </c>
      <c r="AR354" s="314" t="s">
        <v>321</v>
      </c>
      <c r="AT354" s="314" t="s">
        <v>222</v>
      </c>
      <c r="AU354" s="314" t="s">
        <v>84</v>
      </c>
      <c r="AY354" s="220" t="s">
        <v>219</v>
      </c>
      <c r="BE354" s="315">
        <f>IF(N354="základná",J354,0)</f>
        <v>0</v>
      </c>
      <c r="BF354" s="315">
        <f>IF(N354="znížená",J354,0)</f>
        <v>0</v>
      </c>
      <c r="BG354" s="315">
        <f>IF(N354="zákl. prenesená",J354,0)</f>
        <v>0</v>
      </c>
      <c r="BH354" s="315">
        <f>IF(N354="zníž. prenesená",J354,0)</f>
        <v>0</v>
      </c>
      <c r="BI354" s="315">
        <f>IF(N354="nulová",J354,0)</f>
        <v>0</v>
      </c>
      <c r="BJ354" s="220" t="s">
        <v>84</v>
      </c>
      <c r="BK354" s="316">
        <f>ROUND(I354*H354,3)</f>
        <v>0</v>
      </c>
      <c r="BL354" s="220" t="s">
        <v>321</v>
      </c>
      <c r="BM354" s="314" t="s">
        <v>713</v>
      </c>
    </row>
    <row r="355" spans="2:65" s="317" customFormat="1" x14ac:dyDescent="0.2">
      <c r="B355" s="318"/>
      <c r="D355" s="319" t="s">
        <v>228</v>
      </c>
      <c r="E355" s="320" t="s">
        <v>1</v>
      </c>
      <c r="F355" s="321" t="s">
        <v>374</v>
      </c>
      <c r="H355" s="320" t="s">
        <v>1</v>
      </c>
      <c r="L355" s="318"/>
      <c r="M355" s="322"/>
      <c r="N355" s="323"/>
      <c r="O355" s="323"/>
      <c r="P355" s="323"/>
      <c r="Q355" s="323"/>
      <c r="R355" s="323"/>
      <c r="S355" s="323"/>
      <c r="T355" s="324"/>
      <c r="AT355" s="320" t="s">
        <v>228</v>
      </c>
      <c r="AU355" s="320" t="s">
        <v>84</v>
      </c>
      <c r="AV355" s="317" t="s">
        <v>79</v>
      </c>
      <c r="AW355" s="317" t="s">
        <v>28</v>
      </c>
      <c r="AX355" s="317" t="s">
        <v>72</v>
      </c>
      <c r="AY355" s="320" t="s">
        <v>219</v>
      </c>
    </row>
    <row r="356" spans="2:65" s="317" customFormat="1" x14ac:dyDescent="0.2">
      <c r="B356" s="318"/>
      <c r="D356" s="319" t="s">
        <v>228</v>
      </c>
      <c r="E356" s="320" t="s">
        <v>1</v>
      </c>
      <c r="F356" s="321" t="s">
        <v>419</v>
      </c>
      <c r="H356" s="320" t="s">
        <v>1</v>
      </c>
      <c r="L356" s="318"/>
      <c r="M356" s="322"/>
      <c r="N356" s="323"/>
      <c r="O356" s="323"/>
      <c r="P356" s="323"/>
      <c r="Q356" s="323"/>
      <c r="R356" s="323"/>
      <c r="S356" s="323"/>
      <c r="T356" s="324"/>
      <c r="AT356" s="320" t="s">
        <v>228</v>
      </c>
      <c r="AU356" s="320" t="s">
        <v>84</v>
      </c>
      <c r="AV356" s="317" t="s">
        <v>79</v>
      </c>
      <c r="AW356" s="317" t="s">
        <v>28</v>
      </c>
      <c r="AX356" s="317" t="s">
        <v>72</v>
      </c>
      <c r="AY356" s="320" t="s">
        <v>219</v>
      </c>
    </row>
    <row r="357" spans="2:65" s="325" customFormat="1" x14ac:dyDescent="0.2">
      <c r="B357" s="326"/>
      <c r="D357" s="319" t="s">
        <v>228</v>
      </c>
      <c r="E357" s="327" t="s">
        <v>1</v>
      </c>
      <c r="F357" s="328" t="s">
        <v>2606</v>
      </c>
      <c r="H357" s="329">
        <v>13.52</v>
      </c>
      <c r="L357" s="326"/>
      <c r="M357" s="330"/>
      <c r="N357" s="331"/>
      <c r="O357" s="331"/>
      <c r="P357" s="331"/>
      <c r="Q357" s="331"/>
      <c r="R357" s="331"/>
      <c r="S357" s="331"/>
      <c r="T357" s="332"/>
      <c r="AT357" s="327" t="s">
        <v>228</v>
      </c>
      <c r="AU357" s="327" t="s">
        <v>84</v>
      </c>
      <c r="AV357" s="325" t="s">
        <v>84</v>
      </c>
      <c r="AW357" s="325" t="s">
        <v>28</v>
      </c>
      <c r="AX357" s="325" t="s">
        <v>72</v>
      </c>
      <c r="AY357" s="327" t="s">
        <v>219</v>
      </c>
    </row>
    <row r="358" spans="2:65" s="325" customFormat="1" x14ac:dyDescent="0.2">
      <c r="B358" s="326"/>
      <c r="D358" s="319" t="s">
        <v>228</v>
      </c>
      <c r="E358" s="327" t="s">
        <v>1</v>
      </c>
      <c r="F358" s="328" t="s">
        <v>350</v>
      </c>
      <c r="H358" s="329">
        <v>-0.8</v>
      </c>
      <c r="L358" s="326"/>
      <c r="M358" s="330"/>
      <c r="N358" s="331"/>
      <c r="O358" s="331"/>
      <c r="P358" s="331"/>
      <c r="Q358" s="331"/>
      <c r="R358" s="331"/>
      <c r="S358" s="331"/>
      <c r="T358" s="332"/>
      <c r="AT358" s="327" t="s">
        <v>228</v>
      </c>
      <c r="AU358" s="327" t="s">
        <v>84</v>
      </c>
      <c r="AV358" s="325" t="s">
        <v>84</v>
      </c>
      <c r="AW358" s="325" t="s">
        <v>28</v>
      </c>
      <c r="AX358" s="325" t="s">
        <v>72</v>
      </c>
      <c r="AY358" s="327" t="s">
        <v>219</v>
      </c>
    </row>
    <row r="359" spans="2:65" s="317" customFormat="1" x14ac:dyDescent="0.2">
      <c r="B359" s="318"/>
      <c r="D359" s="319" t="s">
        <v>228</v>
      </c>
      <c r="E359" s="320" t="s">
        <v>1</v>
      </c>
      <c r="F359" s="321" t="s">
        <v>2567</v>
      </c>
      <c r="H359" s="320" t="s">
        <v>1</v>
      </c>
      <c r="L359" s="318"/>
      <c r="M359" s="322"/>
      <c r="N359" s="323"/>
      <c r="O359" s="323"/>
      <c r="P359" s="323"/>
      <c r="Q359" s="323"/>
      <c r="R359" s="323"/>
      <c r="S359" s="323"/>
      <c r="T359" s="324"/>
      <c r="AT359" s="320" t="s">
        <v>228</v>
      </c>
      <c r="AU359" s="320" t="s">
        <v>84</v>
      </c>
      <c r="AV359" s="317" t="s">
        <v>79</v>
      </c>
      <c r="AW359" s="317" t="s">
        <v>28</v>
      </c>
      <c r="AX359" s="317" t="s">
        <v>72</v>
      </c>
      <c r="AY359" s="320" t="s">
        <v>219</v>
      </c>
    </row>
    <row r="360" spans="2:65" s="325" customFormat="1" x14ac:dyDescent="0.2">
      <c r="B360" s="326"/>
      <c r="D360" s="319" t="s">
        <v>228</v>
      </c>
      <c r="E360" s="327" t="s">
        <v>1</v>
      </c>
      <c r="F360" s="328" t="s">
        <v>2607</v>
      </c>
      <c r="H360" s="329">
        <v>20.94</v>
      </c>
      <c r="L360" s="326"/>
      <c r="M360" s="330"/>
      <c r="N360" s="331"/>
      <c r="O360" s="331"/>
      <c r="P360" s="331"/>
      <c r="Q360" s="331"/>
      <c r="R360" s="331"/>
      <c r="S360" s="331"/>
      <c r="T360" s="332"/>
      <c r="AT360" s="327" t="s">
        <v>228</v>
      </c>
      <c r="AU360" s="327" t="s">
        <v>84</v>
      </c>
      <c r="AV360" s="325" t="s">
        <v>84</v>
      </c>
      <c r="AW360" s="325" t="s">
        <v>28</v>
      </c>
      <c r="AX360" s="325" t="s">
        <v>72</v>
      </c>
      <c r="AY360" s="327" t="s">
        <v>219</v>
      </c>
    </row>
    <row r="361" spans="2:65" s="325" customFormat="1" x14ac:dyDescent="0.2">
      <c r="B361" s="326"/>
      <c r="D361" s="319" t="s">
        <v>228</v>
      </c>
      <c r="E361" s="327" t="s">
        <v>1</v>
      </c>
      <c r="F361" s="328" t="s">
        <v>454</v>
      </c>
      <c r="H361" s="329">
        <v>-2.4</v>
      </c>
      <c r="L361" s="326"/>
      <c r="M361" s="330"/>
      <c r="N361" s="331"/>
      <c r="O361" s="331"/>
      <c r="P361" s="331"/>
      <c r="Q361" s="331"/>
      <c r="R361" s="331"/>
      <c r="S361" s="331"/>
      <c r="T361" s="332"/>
      <c r="AT361" s="327" t="s">
        <v>228</v>
      </c>
      <c r="AU361" s="327" t="s">
        <v>84</v>
      </c>
      <c r="AV361" s="325" t="s">
        <v>84</v>
      </c>
      <c r="AW361" s="325" t="s">
        <v>28</v>
      </c>
      <c r="AX361" s="325" t="s">
        <v>72</v>
      </c>
      <c r="AY361" s="327" t="s">
        <v>219</v>
      </c>
    </row>
    <row r="362" spans="2:65" s="317" customFormat="1" x14ac:dyDescent="0.2">
      <c r="B362" s="318"/>
      <c r="D362" s="319" t="s">
        <v>228</v>
      </c>
      <c r="E362" s="320" t="s">
        <v>1</v>
      </c>
      <c r="F362" s="321" t="s">
        <v>2525</v>
      </c>
      <c r="H362" s="320" t="s">
        <v>1</v>
      </c>
      <c r="L362" s="318"/>
      <c r="M362" s="322"/>
      <c r="N362" s="323"/>
      <c r="O362" s="323"/>
      <c r="P362" s="323"/>
      <c r="Q362" s="323"/>
      <c r="R362" s="323"/>
      <c r="S362" s="323"/>
      <c r="T362" s="324"/>
      <c r="AT362" s="320" t="s">
        <v>228</v>
      </c>
      <c r="AU362" s="320" t="s">
        <v>84</v>
      </c>
      <c r="AV362" s="317" t="s">
        <v>79</v>
      </c>
      <c r="AW362" s="317" t="s">
        <v>28</v>
      </c>
      <c r="AX362" s="317" t="s">
        <v>72</v>
      </c>
      <c r="AY362" s="320" t="s">
        <v>219</v>
      </c>
    </row>
    <row r="363" spans="2:65" s="325" customFormat="1" x14ac:dyDescent="0.2">
      <c r="B363" s="326"/>
      <c r="D363" s="319" t="s">
        <v>228</v>
      </c>
      <c r="E363" s="327" t="s">
        <v>1</v>
      </c>
      <c r="F363" s="328" t="s">
        <v>2608</v>
      </c>
      <c r="H363" s="329">
        <v>15.55</v>
      </c>
      <c r="L363" s="326"/>
      <c r="M363" s="330"/>
      <c r="N363" s="331"/>
      <c r="O363" s="331"/>
      <c r="P363" s="331"/>
      <c r="Q363" s="331"/>
      <c r="R363" s="331"/>
      <c r="S363" s="331"/>
      <c r="T363" s="332"/>
      <c r="AT363" s="327" t="s">
        <v>228</v>
      </c>
      <c r="AU363" s="327" t="s">
        <v>84</v>
      </c>
      <c r="AV363" s="325" t="s">
        <v>84</v>
      </c>
      <c r="AW363" s="325" t="s">
        <v>28</v>
      </c>
      <c r="AX363" s="325" t="s">
        <v>72</v>
      </c>
      <c r="AY363" s="327" t="s">
        <v>219</v>
      </c>
    </row>
    <row r="364" spans="2:65" s="325" customFormat="1" x14ac:dyDescent="0.2">
      <c r="B364" s="326"/>
      <c r="D364" s="319" t="s">
        <v>228</v>
      </c>
      <c r="E364" s="327" t="s">
        <v>1</v>
      </c>
      <c r="F364" s="328" t="s">
        <v>350</v>
      </c>
      <c r="H364" s="329">
        <v>-0.8</v>
      </c>
      <c r="L364" s="326"/>
      <c r="M364" s="330"/>
      <c r="N364" s="331"/>
      <c r="O364" s="331"/>
      <c r="P364" s="331"/>
      <c r="Q364" s="331"/>
      <c r="R364" s="331"/>
      <c r="S364" s="331"/>
      <c r="T364" s="332"/>
      <c r="AT364" s="327" t="s">
        <v>228</v>
      </c>
      <c r="AU364" s="327" t="s">
        <v>84</v>
      </c>
      <c r="AV364" s="325" t="s">
        <v>84</v>
      </c>
      <c r="AW364" s="325" t="s">
        <v>28</v>
      </c>
      <c r="AX364" s="325" t="s">
        <v>72</v>
      </c>
      <c r="AY364" s="327" t="s">
        <v>219</v>
      </c>
    </row>
    <row r="365" spans="2:65" s="317" customFormat="1" x14ac:dyDescent="0.2">
      <c r="B365" s="318"/>
      <c r="D365" s="319" t="s">
        <v>228</v>
      </c>
      <c r="E365" s="320" t="s">
        <v>1</v>
      </c>
      <c r="F365" s="321" t="s">
        <v>2528</v>
      </c>
      <c r="H365" s="320" t="s">
        <v>1</v>
      </c>
      <c r="L365" s="318"/>
      <c r="M365" s="322"/>
      <c r="N365" s="323"/>
      <c r="O365" s="323"/>
      <c r="P365" s="323"/>
      <c r="Q365" s="323"/>
      <c r="R365" s="323"/>
      <c r="S365" s="323"/>
      <c r="T365" s="324"/>
      <c r="AT365" s="320" t="s">
        <v>228</v>
      </c>
      <c r="AU365" s="320" t="s">
        <v>84</v>
      </c>
      <c r="AV365" s="317" t="s">
        <v>79</v>
      </c>
      <c r="AW365" s="317" t="s">
        <v>28</v>
      </c>
      <c r="AX365" s="317" t="s">
        <v>72</v>
      </c>
      <c r="AY365" s="320" t="s">
        <v>219</v>
      </c>
    </row>
    <row r="366" spans="2:65" s="325" customFormat="1" x14ac:dyDescent="0.2">
      <c r="B366" s="326"/>
      <c r="D366" s="319" t="s">
        <v>228</v>
      </c>
      <c r="E366" s="327" t="s">
        <v>1</v>
      </c>
      <c r="F366" s="328" t="s">
        <v>2609</v>
      </c>
      <c r="H366" s="329">
        <v>14.65</v>
      </c>
      <c r="L366" s="326"/>
      <c r="M366" s="330"/>
      <c r="N366" s="331"/>
      <c r="O366" s="331"/>
      <c r="P366" s="331"/>
      <c r="Q366" s="331"/>
      <c r="R366" s="331"/>
      <c r="S366" s="331"/>
      <c r="T366" s="332"/>
      <c r="AT366" s="327" t="s">
        <v>228</v>
      </c>
      <c r="AU366" s="327" t="s">
        <v>84</v>
      </c>
      <c r="AV366" s="325" t="s">
        <v>84</v>
      </c>
      <c r="AW366" s="325" t="s">
        <v>28</v>
      </c>
      <c r="AX366" s="325" t="s">
        <v>72</v>
      </c>
      <c r="AY366" s="327" t="s">
        <v>219</v>
      </c>
    </row>
    <row r="367" spans="2:65" s="325" customFormat="1" x14ac:dyDescent="0.2">
      <c r="B367" s="326"/>
      <c r="D367" s="319" t="s">
        <v>228</v>
      </c>
      <c r="E367" s="327" t="s">
        <v>1</v>
      </c>
      <c r="F367" s="328" t="s">
        <v>350</v>
      </c>
      <c r="H367" s="329">
        <v>-0.8</v>
      </c>
      <c r="L367" s="326"/>
      <c r="M367" s="330"/>
      <c r="N367" s="331"/>
      <c r="O367" s="331"/>
      <c r="P367" s="331"/>
      <c r="Q367" s="331"/>
      <c r="R367" s="331"/>
      <c r="S367" s="331"/>
      <c r="T367" s="332"/>
      <c r="AT367" s="327" t="s">
        <v>228</v>
      </c>
      <c r="AU367" s="327" t="s">
        <v>84</v>
      </c>
      <c r="AV367" s="325" t="s">
        <v>84</v>
      </c>
      <c r="AW367" s="325" t="s">
        <v>28</v>
      </c>
      <c r="AX367" s="325" t="s">
        <v>72</v>
      </c>
      <c r="AY367" s="327" t="s">
        <v>219</v>
      </c>
    </row>
    <row r="368" spans="2:65" s="317" customFormat="1" x14ac:dyDescent="0.2">
      <c r="B368" s="318"/>
      <c r="D368" s="319" t="s">
        <v>228</v>
      </c>
      <c r="E368" s="320" t="s">
        <v>1</v>
      </c>
      <c r="F368" s="321" t="s">
        <v>2506</v>
      </c>
      <c r="H368" s="320" t="s">
        <v>1</v>
      </c>
      <c r="L368" s="318"/>
      <c r="M368" s="322"/>
      <c r="N368" s="323"/>
      <c r="O368" s="323"/>
      <c r="P368" s="323"/>
      <c r="Q368" s="323"/>
      <c r="R368" s="323"/>
      <c r="S368" s="323"/>
      <c r="T368" s="324"/>
      <c r="AT368" s="320" t="s">
        <v>228</v>
      </c>
      <c r="AU368" s="320" t="s">
        <v>84</v>
      </c>
      <c r="AV368" s="317" t="s">
        <v>79</v>
      </c>
      <c r="AW368" s="317" t="s">
        <v>28</v>
      </c>
      <c r="AX368" s="317" t="s">
        <v>72</v>
      </c>
      <c r="AY368" s="320" t="s">
        <v>219</v>
      </c>
    </row>
    <row r="369" spans="2:65" s="325" customFormat="1" x14ac:dyDescent="0.2">
      <c r="B369" s="326"/>
      <c r="D369" s="319" t="s">
        <v>228</v>
      </c>
      <c r="E369" s="327" t="s">
        <v>1</v>
      </c>
      <c r="F369" s="328" t="s">
        <v>2610</v>
      </c>
      <c r="H369" s="329">
        <v>10.471</v>
      </c>
      <c r="L369" s="326"/>
      <c r="M369" s="330"/>
      <c r="N369" s="331"/>
      <c r="O369" s="331"/>
      <c r="P369" s="331"/>
      <c r="Q369" s="331"/>
      <c r="R369" s="331"/>
      <c r="S369" s="331"/>
      <c r="T369" s="332"/>
      <c r="AT369" s="327" t="s">
        <v>228</v>
      </c>
      <c r="AU369" s="327" t="s">
        <v>84</v>
      </c>
      <c r="AV369" s="325" t="s">
        <v>84</v>
      </c>
      <c r="AW369" s="325" t="s">
        <v>28</v>
      </c>
      <c r="AX369" s="325" t="s">
        <v>72</v>
      </c>
      <c r="AY369" s="327" t="s">
        <v>219</v>
      </c>
    </row>
    <row r="370" spans="2:65" s="325" customFormat="1" x14ac:dyDescent="0.2">
      <c r="B370" s="326"/>
      <c r="D370" s="319" t="s">
        <v>228</v>
      </c>
      <c r="E370" s="327" t="s">
        <v>1</v>
      </c>
      <c r="F370" s="328" t="s">
        <v>350</v>
      </c>
      <c r="H370" s="329">
        <v>-0.8</v>
      </c>
      <c r="L370" s="326"/>
      <c r="M370" s="330"/>
      <c r="N370" s="331"/>
      <c r="O370" s="331"/>
      <c r="P370" s="331"/>
      <c r="Q370" s="331"/>
      <c r="R370" s="331"/>
      <c r="S370" s="331"/>
      <c r="T370" s="332"/>
      <c r="AT370" s="327" t="s">
        <v>228</v>
      </c>
      <c r="AU370" s="327" t="s">
        <v>84</v>
      </c>
      <c r="AV370" s="325" t="s">
        <v>84</v>
      </c>
      <c r="AW370" s="325" t="s">
        <v>28</v>
      </c>
      <c r="AX370" s="325" t="s">
        <v>72</v>
      </c>
      <c r="AY370" s="327" t="s">
        <v>219</v>
      </c>
    </row>
    <row r="371" spans="2:65" s="317" customFormat="1" x14ac:dyDescent="0.2">
      <c r="B371" s="318"/>
      <c r="D371" s="319" t="s">
        <v>228</v>
      </c>
      <c r="E371" s="320" t="s">
        <v>1</v>
      </c>
      <c r="F371" s="321" t="s">
        <v>2530</v>
      </c>
      <c r="H371" s="320" t="s">
        <v>1</v>
      </c>
      <c r="L371" s="318"/>
      <c r="M371" s="322"/>
      <c r="N371" s="323"/>
      <c r="O371" s="323"/>
      <c r="P371" s="323"/>
      <c r="Q371" s="323"/>
      <c r="R371" s="323"/>
      <c r="S371" s="323"/>
      <c r="T371" s="324"/>
      <c r="AT371" s="320" t="s">
        <v>228</v>
      </c>
      <c r="AU371" s="320" t="s">
        <v>84</v>
      </c>
      <c r="AV371" s="317" t="s">
        <v>79</v>
      </c>
      <c r="AW371" s="317" t="s">
        <v>28</v>
      </c>
      <c r="AX371" s="317" t="s">
        <v>72</v>
      </c>
      <c r="AY371" s="320" t="s">
        <v>219</v>
      </c>
    </row>
    <row r="372" spans="2:65" s="325" customFormat="1" x14ac:dyDescent="0.2">
      <c r="B372" s="326"/>
      <c r="D372" s="319" t="s">
        <v>228</v>
      </c>
      <c r="E372" s="327" t="s">
        <v>1</v>
      </c>
      <c r="F372" s="328" t="s">
        <v>2611</v>
      </c>
      <c r="H372" s="329">
        <v>12.894</v>
      </c>
      <c r="L372" s="326"/>
      <c r="M372" s="330"/>
      <c r="N372" s="331"/>
      <c r="O372" s="331"/>
      <c r="P372" s="331"/>
      <c r="Q372" s="331"/>
      <c r="R372" s="331"/>
      <c r="S372" s="331"/>
      <c r="T372" s="332"/>
      <c r="AT372" s="327" t="s">
        <v>228</v>
      </c>
      <c r="AU372" s="327" t="s">
        <v>84</v>
      </c>
      <c r="AV372" s="325" t="s">
        <v>84</v>
      </c>
      <c r="AW372" s="325" t="s">
        <v>28</v>
      </c>
      <c r="AX372" s="325" t="s">
        <v>72</v>
      </c>
      <c r="AY372" s="327" t="s">
        <v>219</v>
      </c>
    </row>
    <row r="373" spans="2:65" s="325" customFormat="1" x14ac:dyDescent="0.2">
      <c r="B373" s="326"/>
      <c r="D373" s="319" t="s">
        <v>228</v>
      </c>
      <c r="E373" s="327" t="s">
        <v>1</v>
      </c>
      <c r="F373" s="328" t="s">
        <v>717</v>
      </c>
      <c r="H373" s="329">
        <v>-1.6</v>
      </c>
      <c r="L373" s="326"/>
      <c r="M373" s="330"/>
      <c r="N373" s="331"/>
      <c r="O373" s="331"/>
      <c r="P373" s="331"/>
      <c r="Q373" s="331"/>
      <c r="R373" s="331"/>
      <c r="S373" s="331"/>
      <c r="T373" s="332"/>
      <c r="AT373" s="327" t="s">
        <v>228</v>
      </c>
      <c r="AU373" s="327" t="s">
        <v>84</v>
      </c>
      <c r="AV373" s="325" t="s">
        <v>84</v>
      </c>
      <c r="AW373" s="325" t="s">
        <v>28</v>
      </c>
      <c r="AX373" s="325" t="s">
        <v>72</v>
      </c>
      <c r="AY373" s="327" t="s">
        <v>219</v>
      </c>
    </row>
    <row r="374" spans="2:65" s="317" customFormat="1" x14ac:dyDescent="0.2">
      <c r="B374" s="318"/>
      <c r="D374" s="319" t="s">
        <v>228</v>
      </c>
      <c r="E374" s="320" t="s">
        <v>1</v>
      </c>
      <c r="F374" s="321" t="s">
        <v>2533</v>
      </c>
      <c r="H374" s="320" t="s">
        <v>1</v>
      </c>
      <c r="L374" s="318"/>
      <c r="M374" s="322"/>
      <c r="N374" s="323"/>
      <c r="O374" s="323"/>
      <c r="P374" s="323"/>
      <c r="Q374" s="323"/>
      <c r="R374" s="323"/>
      <c r="S374" s="323"/>
      <c r="T374" s="324"/>
      <c r="AT374" s="320" t="s">
        <v>228</v>
      </c>
      <c r="AU374" s="320" t="s">
        <v>84</v>
      </c>
      <c r="AV374" s="317" t="s">
        <v>79</v>
      </c>
      <c r="AW374" s="317" t="s">
        <v>28</v>
      </c>
      <c r="AX374" s="317" t="s">
        <v>72</v>
      </c>
      <c r="AY374" s="320" t="s">
        <v>219</v>
      </c>
    </row>
    <row r="375" spans="2:65" s="325" customFormat="1" x14ac:dyDescent="0.2">
      <c r="B375" s="326"/>
      <c r="D375" s="319" t="s">
        <v>228</v>
      </c>
      <c r="E375" s="327" t="s">
        <v>1</v>
      </c>
      <c r="F375" s="328" t="s">
        <v>2612</v>
      </c>
      <c r="H375" s="329">
        <v>43.5</v>
      </c>
      <c r="L375" s="326"/>
      <c r="M375" s="330"/>
      <c r="N375" s="331"/>
      <c r="O375" s="331"/>
      <c r="P375" s="331"/>
      <c r="Q375" s="331"/>
      <c r="R375" s="331"/>
      <c r="S375" s="331"/>
      <c r="T375" s="332"/>
      <c r="AT375" s="327" t="s">
        <v>228</v>
      </c>
      <c r="AU375" s="327" t="s">
        <v>84</v>
      </c>
      <c r="AV375" s="325" t="s">
        <v>84</v>
      </c>
      <c r="AW375" s="325" t="s">
        <v>28</v>
      </c>
      <c r="AX375" s="325" t="s">
        <v>72</v>
      </c>
      <c r="AY375" s="327" t="s">
        <v>219</v>
      </c>
    </row>
    <row r="376" spans="2:65" s="325" customFormat="1" x14ac:dyDescent="0.2">
      <c r="B376" s="326"/>
      <c r="D376" s="319" t="s">
        <v>228</v>
      </c>
      <c r="E376" s="327" t="s">
        <v>1</v>
      </c>
      <c r="F376" s="328" t="s">
        <v>2613</v>
      </c>
      <c r="H376" s="329">
        <v>-7.9</v>
      </c>
      <c r="L376" s="326"/>
      <c r="M376" s="330"/>
      <c r="N376" s="331"/>
      <c r="O376" s="331"/>
      <c r="P376" s="331"/>
      <c r="Q376" s="331"/>
      <c r="R376" s="331"/>
      <c r="S376" s="331"/>
      <c r="T376" s="332"/>
      <c r="AT376" s="327" t="s">
        <v>228</v>
      </c>
      <c r="AU376" s="327" t="s">
        <v>84</v>
      </c>
      <c r="AV376" s="325" t="s">
        <v>84</v>
      </c>
      <c r="AW376" s="325" t="s">
        <v>28</v>
      </c>
      <c r="AX376" s="325" t="s">
        <v>72</v>
      </c>
      <c r="AY376" s="327" t="s">
        <v>219</v>
      </c>
    </row>
    <row r="377" spans="2:65" s="325" customFormat="1" x14ac:dyDescent="0.2">
      <c r="B377" s="326"/>
      <c r="D377" s="319" t="s">
        <v>228</v>
      </c>
      <c r="E377" s="327" t="s">
        <v>1</v>
      </c>
      <c r="F377" s="328" t="s">
        <v>2455</v>
      </c>
      <c r="H377" s="329">
        <v>1.2</v>
      </c>
      <c r="L377" s="326"/>
      <c r="M377" s="330"/>
      <c r="N377" s="331"/>
      <c r="O377" s="331"/>
      <c r="P377" s="331"/>
      <c r="Q377" s="331"/>
      <c r="R377" s="331"/>
      <c r="S377" s="331"/>
      <c r="T377" s="332"/>
      <c r="AT377" s="327" t="s">
        <v>228</v>
      </c>
      <c r="AU377" s="327" t="s">
        <v>84</v>
      </c>
      <c r="AV377" s="325" t="s">
        <v>84</v>
      </c>
      <c r="AW377" s="325" t="s">
        <v>28</v>
      </c>
      <c r="AX377" s="325" t="s">
        <v>72</v>
      </c>
      <c r="AY377" s="327" t="s">
        <v>219</v>
      </c>
    </row>
    <row r="378" spans="2:65" s="325" customFormat="1" x14ac:dyDescent="0.2">
      <c r="B378" s="326"/>
      <c r="D378" s="319" t="s">
        <v>228</v>
      </c>
      <c r="E378" s="327" t="s">
        <v>1</v>
      </c>
      <c r="F378" s="328" t="s">
        <v>1095</v>
      </c>
      <c r="H378" s="329">
        <v>1.6</v>
      </c>
      <c r="L378" s="326"/>
      <c r="M378" s="330"/>
      <c r="N378" s="331"/>
      <c r="O378" s="331"/>
      <c r="P378" s="331"/>
      <c r="Q378" s="331"/>
      <c r="R378" s="331"/>
      <c r="S378" s="331"/>
      <c r="T378" s="332"/>
      <c r="AT378" s="327" t="s">
        <v>228</v>
      </c>
      <c r="AU378" s="327" t="s">
        <v>84</v>
      </c>
      <c r="AV378" s="325" t="s">
        <v>84</v>
      </c>
      <c r="AW378" s="325" t="s">
        <v>28</v>
      </c>
      <c r="AX378" s="325" t="s">
        <v>72</v>
      </c>
      <c r="AY378" s="327" t="s">
        <v>219</v>
      </c>
    </row>
    <row r="379" spans="2:65" s="325" customFormat="1" x14ac:dyDescent="0.2">
      <c r="B379" s="326"/>
      <c r="D379" s="319" t="s">
        <v>228</v>
      </c>
      <c r="E379" s="327" t="s">
        <v>1</v>
      </c>
      <c r="F379" s="328" t="s">
        <v>2614</v>
      </c>
      <c r="H379" s="329">
        <v>1.8</v>
      </c>
      <c r="L379" s="326"/>
      <c r="M379" s="330"/>
      <c r="N379" s="331"/>
      <c r="O379" s="331"/>
      <c r="P379" s="331"/>
      <c r="Q379" s="331"/>
      <c r="R379" s="331"/>
      <c r="S379" s="331"/>
      <c r="T379" s="332"/>
      <c r="AT379" s="327" t="s">
        <v>228</v>
      </c>
      <c r="AU379" s="327" t="s">
        <v>84</v>
      </c>
      <c r="AV379" s="325" t="s">
        <v>84</v>
      </c>
      <c r="AW379" s="325" t="s">
        <v>28</v>
      </c>
      <c r="AX379" s="325" t="s">
        <v>72</v>
      </c>
      <c r="AY379" s="327" t="s">
        <v>219</v>
      </c>
    </row>
    <row r="380" spans="2:65" s="333" customFormat="1" x14ac:dyDescent="0.2">
      <c r="B380" s="334"/>
      <c r="D380" s="319" t="s">
        <v>228</v>
      </c>
      <c r="E380" s="335" t="s">
        <v>1</v>
      </c>
      <c r="F380" s="336" t="s">
        <v>248</v>
      </c>
      <c r="H380" s="337">
        <v>121.02500000000001</v>
      </c>
      <c r="L380" s="334"/>
      <c r="M380" s="338"/>
      <c r="N380" s="339"/>
      <c r="O380" s="339"/>
      <c r="P380" s="339"/>
      <c r="Q380" s="339"/>
      <c r="R380" s="339"/>
      <c r="S380" s="339"/>
      <c r="T380" s="340"/>
      <c r="AT380" s="335" t="s">
        <v>228</v>
      </c>
      <c r="AU380" s="335" t="s">
        <v>84</v>
      </c>
      <c r="AV380" s="333" t="s">
        <v>226</v>
      </c>
      <c r="AW380" s="333" t="s">
        <v>28</v>
      </c>
      <c r="AX380" s="333" t="s">
        <v>79</v>
      </c>
      <c r="AY380" s="335" t="s">
        <v>219</v>
      </c>
    </row>
    <row r="381" spans="2:65" s="227" customFormat="1" ht="22.15" customHeight="1" x14ac:dyDescent="0.2">
      <c r="B381" s="303"/>
      <c r="C381" s="349" t="s">
        <v>710</v>
      </c>
      <c r="D381" s="349" t="s">
        <v>606</v>
      </c>
      <c r="E381" s="350" t="s">
        <v>722</v>
      </c>
      <c r="F381" s="351" t="s">
        <v>723</v>
      </c>
      <c r="G381" s="352" t="s">
        <v>332</v>
      </c>
      <c r="H381" s="353">
        <v>122.235</v>
      </c>
      <c r="I381" s="353">
        <v>0</v>
      </c>
      <c r="J381" s="353">
        <f>ROUND(I381*H381,3)</f>
        <v>0</v>
      </c>
      <c r="K381" s="354"/>
      <c r="L381" s="355"/>
      <c r="M381" s="356" t="s">
        <v>1</v>
      </c>
      <c r="N381" s="357" t="s">
        <v>38</v>
      </c>
      <c r="O381" s="312">
        <v>0</v>
      </c>
      <c r="P381" s="312">
        <f>O381*H381</f>
        <v>0</v>
      </c>
      <c r="Q381" s="312">
        <v>1.6299999999999999E-3</v>
      </c>
      <c r="R381" s="312">
        <f>Q381*H381</f>
        <v>0.19924305</v>
      </c>
      <c r="S381" s="312">
        <v>0</v>
      </c>
      <c r="T381" s="313">
        <f>S381*H381</f>
        <v>0</v>
      </c>
      <c r="AR381" s="314" t="s">
        <v>635</v>
      </c>
      <c r="AT381" s="314" t="s">
        <v>606</v>
      </c>
      <c r="AU381" s="314" t="s">
        <v>84</v>
      </c>
      <c r="AY381" s="220" t="s">
        <v>219</v>
      </c>
      <c r="BE381" s="315">
        <f>IF(N381="základná",J381,0)</f>
        <v>0</v>
      </c>
      <c r="BF381" s="315">
        <f>IF(N381="znížená",J381,0)</f>
        <v>0</v>
      </c>
      <c r="BG381" s="315">
        <f>IF(N381="zákl. prenesená",J381,0)</f>
        <v>0</v>
      </c>
      <c r="BH381" s="315">
        <f>IF(N381="zníž. prenesená",J381,0)</f>
        <v>0</v>
      </c>
      <c r="BI381" s="315">
        <f>IF(N381="nulová",J381,0)</f>
        <v>0</v>
      </c>
      <c r="BJ381" s="220" t="s">
        <v>84</v>
      </c>
      <c r="BK381" s="316">
        <f>ROUND(I381*H381,3)</f>
        <v>0</v>
      </c>
      <c r="BL381" s="220" t="s">
        <v>321</v>
      </c>
      <c r="BM381" s="314" t="s">
        <v>724</v>
      </c>
    </row>
    <row r="382" spans="2:65" s="325" customFormat="1" x14ac:dyDescent="0.2">
      <c r="B382" s="326"/>
      <c r="D382" s="319" t="s">
        <v>228</v>
      </c>
      <c r="F382" s="328" t="s">
        <v>2615</v>
      </c>
      <c r="H382" s="329">
        <v>122.235</v>
      </c>
      <c r="L382" s="326"/>
      <c r="M382" s="330"/>
      <c r="N382" s="331"/>
      <c r="O382" s="331"/>
      <c r="P382" s="331"/>
      <c r="Q382" s="331"/>
      <c r="R382" s="331"/>
      <c r="S382" s="331"/>
      <c r="T382" s="332"/>
      <c r="AT382" s="327" t="s">
        <v>228</v>
      </c>
      <c r="AU382" s="327" t="s">
        <v>84</v>
      </c>
      <c r="AV382" s="325" t="s">
        <v>84</v>
      </c>
      <c r="AW382" s="325" t="s">
        <v>3</v>
      </c>
      <c r="AX382" s="325" t="s">
        <v>79</v>
      </c>
      <c r="AY382" s="327" t="s">
        <v>219</v>
      </c>
    </row>
    <row r="383" spans="2:65" s="227" customFormat="1" ht="19.899999999999999" customHeight="1" x14ac:dyDescent="0.2">
      <c r="B383" s="303"/>
      <c r="C383" s="304" t="s">
        <v>721</v>
      </c>
      <c r="D383" s="304" t="s">
        <v>222</v>
      </c>
      <c r="E383" s="305" t="s">
        <v>727</v>
      </c>
      <c r="F383" s="306" t="s">
        <v>728</v>
      </c>
      <c r="G383" s="307" t="s">
        <v>225</v>
      </c>
      <c r="H383" s="308">
        <v>199.02</v>
      </c>
      <c r="I383" s="308">
        <v>0</v>
      </c>
      <c r="J383" s="308">
        <f>ROUND(I383*H383,3)</f>
        <v>0</v>
      </c>
      <c r="K383" s="309"/>
      <c r="L383" s="228"/>
      <c r="M383" s="310" t="s">
        <v>1</v>
      </c>
      <c r="N383" s="311" t="s">
        <v>38</v>
      </c>
      <c r="O383" s="312">
        <v>0.309</v>
      </c>
      <c r="P383" s="312">
        <f>O383*H383</f>
        <v>61.49718</v>
      </c>
      <c r="Q383" s="312">
        <v>2.9999999999999997E-4</v>
      </c>
      <c r="R383" s="312">
        <f>Q383*H383</f>
        <v>5.9705999999999995E-2</v>
      </c>
      <c r="S383" s="312">
        <v>0</v>
      </c>
      <c r="T383" s="313">
        <f>S383*H383</f>
        <v>0</v>
      </c>
      <c r="AR383" s="314" t="s">
        <v>321</v>
      </c>
      <c r="AT383" s="314" t="s">
        <v>222</v>
      </c>
      <c r="AU383" s="314" t="s">
        <v>84</v>
      </c>
      <c r="AY383" s="220" t="s">
        <v>219</v>
      </c>
      <c r="BE383" s="315">
        <f>IF(N383="základná",J383,0)</f>
        <v>0</v>
      </c>
      <c r="BF383" s="315">
        <f>IF(N383="znížená",J383,0)</f>
        <v>0</v>
      </c>
      <c r="BG383" s="315">
        <f>IF(N383="zákl. prenesená",J383,0)</f>
        <v>0</v>
      </c>
      <c r="BH383" s="315">
        <f>IF(N383="zníž. prenesená",J383,0)</f>
        <v>0</v>
      </c>
      <c r="BI383" s="315">
        <f>IF(N383="nulová",J383,0)</f>
        <v>0</v>
      </c>
      <c r="BJ383" s="220" t="s">
        <v>84</v>
      </c>
      <c r="BK383" s="316">
        <f>ROUND(I383*H383,3)</f>
        <v>0</v>
      </c>
      <c r="BL383" s="220" t="s">
        <v>321</v>
      </c>
      <c r="BM383" s="314" t="s">
        <v>729</v>
      </c>
    </row>
    <row r="384" spans="2:65" s="317" customFormat="1" x14ac:dyDescent="0.2">
      <c r="B384" s="318"/>
      <c r="D384" s="319" t="s">
        <v>228</v>
      </c>
      <c r="E384" s="320" t="s">
        <v>1</v>
      </c>
      <c r="F384" s="321" t="s">
        <v>374</v>
      </c>
      <c r="H384" s="320" t="s">
        <v>1</v>
      </c>
      <c r="L384" s="318"/>
      <c r="M384" s="322"/>
      <c r="N384" s="323"/>
      <c r="O384" s="323"/>
      <c r="P384" s="323"/>
      <c r="Q384" s="323"/>
      <c r="R384" s="323"/>
      <c r="S384" s="323"/>
      <c r="T384" s="324"/>
      <c r="AT384" s="320" t="s">
        <v>228</v>
      </c>
      <c r="AU384" s="320" t="s">
        <v>84</v>
      </c>
      <c r="AV384" s="317" t="s">
        <v>79</v>
      </c>
      <c r="AW384" s="317" t="s">
        <v>28</v>
      </c>
      <c r="AX384" s="317" t="s">
        <v>72</v>
      </c>
      <c r="AY384" s="320" t="s">
        <v>219</v>
      </c>
    </row>
    <row r="385" spans="2:65" s="317" customFormat="1" x14ac:dyDescent="0.2">
      <c r="B385" s="318"/>
      <c r="D385" s="319" t="s">
        <v>228</v>
      </c>
      <c r="E385" s="320" t="s">
        <v>1</v>
      </c>
      <c r="F385" s="321" t="s">
        <v>2616</v>
      </c>
      <c r="H385" s="320" t="s">
        <v>1</v>
      </c>
      <c r="L385" s="318"/>
      <c r="M385" s="322"/>
      <c r="N385" s="323"/>
      <c r="O385" s="323"/>
      <c r="P385" s="323"/>
      <c r="Q385" s="323"/>
      <c r="R385" s="323"/>
      <c r="S385" s="323"/>
      <c r="T385" s="324"/>
      <c r="AT385" s="320" t="s">
        <v>228</v>
      </c>
      <c r="AU385" s="320" t="s">
        <v>84</v>
      </c>
      <c r="AV385" s="317" t="s">
        <v>79</v>
      </c>
      <c r="AW385" s="317" t="s">
        <v>28</v>
      </c>
      <c r="AX385" s="317" t="s">
        <v>72</v>
      </c>
      <c r="AY385" s="320" t="s">
        <v>219</v>
      </c>
    </row>
    <row r="386" spans="2:65" s="325" customFormat="1" x14ac:dyDescent="0.2">
      <c r="B386" s="326"/>
      <c r="D386" s="319" t="s">
        <v>228</v>
      </c>
      <c r="E386" s="327" t="s">
        <v>1</v>
      </c>
      <c r="F386" s="328" t="s">
        <v>2617</v>
      </c>
      <c r="H386" s="329">
        <v>199.02</v>
      </c>
      <c r="L386" s="326"/>
      <c r="M386" s="330"/>
      <c r="N386" s="331"/>
      <c r="O386" s="331"/>
      <c r="P386" s="331"/>
      <c r="Q386" s="331"/>
      <c r="R386" s="331"/>
      <c r="S386" s="331"/>
      <c r="T386" s="332"/>
      <c r="AT386" s="327" t="s">
        <v>228</v>
      </c>
      <c r="AU386" s="327" t="s">
        <v>84</v>
      </c>
      <c r="AV386" s="325" t="s">
        <v>84</v>
      </c>
      <c r="AW386" s="325" t="s">
        <v>28</v>
      </c>
      <c r="AX386" s="325" t="s">
        <v>79</v>
      </c>
      <c r="AY386" s="327" t="s">
        <v>219</v>
      </c>
    </row>
    <row r="387" spans="2:65" s="227" customFormat="1" ht="22.15" customHeight="1" x14ac:dyDescent="0.2">
      <c r="B387" s="303"/>
      <c r="C387" s="349" t="s">
        <v>726</v>
      </c>
      <c r="D387" s="349" t="s">
        <v>606</v>
      </c>
      <c r="E387" s="350" t="s">
        <v>733</v>
      </c>
      <c r="F387" s="351" t="s">
        <v>734</v>
      </c>
      <c r="G387" s="352" t="s">
        <v>225</v>
      </c>
      <c r="H387" s="353">
        <v>204.99100000000001</v>
      </c>
      <c r="I387" s="353">
        <v>0</v>
      </c>
      <c r="J387" s="353">
        <f>ROUND(I387*H387,3)</f>
        <v>0</v>
      </c>
      <c r="K387" s="354"/>
      <c r="L387" s="355"/>
      <c r="M387" s="356" t="s">
        <v>1</v>
      </c>
      <c r="N387" s="357" t="s">
        <v>38</v>
      </c>
      <c r="O387" s="312">
        <v>0</v>
      </c>
      <c r="P387" s="312">
        <f>O387*H387</f>
        <v>0</v>
      </c>
      <c r="Q387" s="312">
        <v>3.15E-3</v>
      </c>
      <c r="R387" s="312">
        <f>Q387*H387</f>
        <v>0.64572165000000004</v>
      </c>
      <c r="S387" s="312">
        <v>0</v>
      </c>
      <c r="T387" s="313">
        <f>S387*H387</f>
        <v>0</v>
      </c>
      <c r="AR387" s="314" t="s">
        <v>635</v>
      </c>
      <c r="AT387" s="314" t="s">
        <v>606</v>
      </c>
      <c r="AU387" s="314" t="s">
        <v>84</v>
      </c>
      <c r="AY387" s="220" t="s">
        <v>219</v>
      </c>
      <c r="BE387" s="315">
        <f>IF(N387="základná",J387,0)</f>
        <v>0</v>
      </c>
      <c r="BF387" s="315">
        <f>IF(N387="znížená",J387,0)</f>
        <v>0</v>
      </c>
      <c r="BG387" s="315">
        <f>IF(N387="zákl. prenesená",J387,0)</f>
        <v>0</v>
      </c>
      <c r="BH387" s="315">
        <f>IF(N387="zníž. prenesená",J387,0)</f>
        <v>0</v>
      </c>
      <c r="BI387" s="315">
        <f>IF(N387="nulová",J387,0)</f>
        <v>0</v>
      </c>
      <c r="BJ387" s="220" t="s">
        <v>84</v>
      </c>
      <c r="BK387" s="316">
        <f>ROUND(I387*H387,3)</f>
        <v>0</v>
      </c>
      <c r="BL387" s="220" t="s">
        <v>321</v>
      </c>
      <c r="BM387" s="314" t="s">
        <v>735</v>
      </c>
    </row>
    <row r="388" spans="2:65" s="325" customFormat="1" x14ac:dyDescent="0.2">
      <c r="B388" s="326"/>
      <c r="D388" s="319" t="s">
        <v>228</v>
      </c>
      <c r="F388" s="328" t="s">
        <v>2618</v>
      </c>
      <c r="H388" s="329">
        <v>204.99100000000001</v>
      </c>
      <c r="L388" s="326"/>
      <c r="M388" s="330"/>
      <c r="N388" s="331"/>
      <c r="O388" s="331"/>
      <c r="P388" s="331"/>
      <c r="Q388" s="331"/>
      <c r="R388" s="331"/>
      <c r="S388" s="331"/>
      <c r="T388" s="332"/>
      <c r="AT388" s="327" t="s">
        <v>228</v>
      </c>
      <c r="AU388" s="327" t="s">
        <v>84</v>
      </c>
      <c r="AV388" s="325" t="s">
        <v>84</v>
      </c>
      <c r="AW388" s="325" t="s">
        <v>3</v>
      </c>
      <c r="AX388" s="325" t="s">
        <v>79</v>
      </c>
      <c r="AY388" s="327" t="s">
        <v>219</v>
      </c>
    </row>
    <row r="389" spans="2:65" s="227" customFormat="1" ht="19.899999999999999" customHeight="1" x14ac:dyDescent="0.2">
      <c r="B389" s="303"/>
      <c r="C389" s="304" t="s">
        <v>732</v>
      </c>
      <c r="D389" s="304" t="s">
        <v>222</v>
      </c>
      <c r="E389" s="305" t="s">
        <v>738</v>
      </c>
      <c r="F389" s="306" t="s">
        <v>739</v>
      </c>
      <c r="G389" s="307" t="s">
        <v>225</v>
      </c>
      <c r="H389" s="308">
        <v>199.02</v>
      </c>
      <c r="I389" s="308">
        <v>0</v>
      </c>
      <c r="J389" s="308">
        <f>ROUND(I389*H389,3)</f>
        <v>0</v>
      </c>
      <c r="K389" s="309"/>
      <c r="L389" s="228"/>
      <c r="M389" s="310" t="s">
        <v>1</v>
      </c>
      <c r="N389" s="311" t="s">
        <v>38</v>
      </c>
      <c r="O389" s="312">
        <v>0.08</v>
      </c>
      <c r="P389" s="312">
        <f>O389*H389</f>
        <v>15.921600000000002</v>
      </c>
      <c r="Q389" s="312">
        <v>0</v>
      </c>
      <c r="R389" s="312">
        <f>Q389*H389</f>
        <v>0</v>
      </c>
      <c r="S389" s="312">
        <v>0</v>
      </c>
      <c r="T389" s="313">
        <f>S389*H389</f>
        <v>0</v>
      </c>
      <c r="AR389" s="314" t="s">
        <v>321</v>
      </c>
      <c r="AT389" s="314" t="s">
        <v>222</v>
      </c>
      <c r="AU389" s="314" t="s">
        <v>84</v>
      </c>
      <c r="AY389" s="220" t="s">
        <v>219</v>
      </c>
      <c r="BE389" s="315">
        <f>IF(N389="základná",J389,0)</f>
        <v>0</v>
      </c>
      <c r="BF389" s="315">
        <f>IF(N389="znížená",J389,0)</f>
        <v>0</v>
      </c>
      <c r="BG389" s="315">
        <f>IF(N389="zákl. prenesená",J389,0)</f>
        <v>0</v>
      </c>
      <c r="BH389" s="315">
        <f>IF(N389="zníž. prenesená",J389,0)</f>
        <v>0</v>
      </c>
      <c r="BI389" s="315">
        <f>IF(N389="nulová",J389,0)</f>
        <v>0</v>
      </c>
      <c r="BJ389" s="220" t="s">
        <v>84</v>
      </c>
      <c r="BK389" s="316">
        <f>ROUND(I389*H389,3)</f>
        <v>0</v>
      </c>
      <c r="BL389" s="220" t="s">
        <v>321</v>
      </c>
      <c r="BM389" s="314" t="s">
        <v>740</v>
      </c>
    </row>
    <row r="390" spans="2:65" s="227" customFormat="1" ht="19.899999999999999" customHeight="1" x14ac:dyDescent="0.2">
      <c r="B390" s="303"/>
      <c r="C390" s="304" t="s">
        <v>737</v>
      </c>
      <c r="D390" s="304" t="s">
        <v>222</v>
      </c>
      <c r="E390" s="305" t="s">
        <v>742</v>
      </c>
      <c r="F390" s="306" t="s">
        <v>743</v>
      </c>
      <c r="G390" s="307" t="s">
        <v>225</v>
      </c>
      <c r="H390" s="308">
        <v>199.02</v>
      </c>
      <c r="I390" s="308">
        <v>0</v>
      </c>
      <c r="J390" s="308">
        <f>ROUND(I390*H390,3)</f>
        <v>0</v>
      </c>
      <c r="K390" s="309"/>
      <c r="L390" s="228"/>
      <c r="M390" s="310" t="s">
        <v>1</v>
      </c>
      <c r="N390" s="311" t="s">
        <v>38</v>
      </c>
      <c r="O390" s="312">
        <v>0.16200000000000001</v>
      </c>
      <c r="P390" s="312">
        <f>O390*H390</f>
        <v>32.241240000000005</v>
      </c>
      <c r="Q390" s="312">
        <v>4.4999999999999997E-3</v>
      </c>
      <c r="R390" s="312">
        <f>Q390*H390</f>
        <v>0.89559</v>
      </c>
      <c r="S390" s="312">
        <v>0</v>
      </c>
      <c r="T390" s="313">
        <f>S390*H390</f>
        <v>0</v>
      </c>
      <c r="AR390" s="314" t="s">
        <v>321</v>
      </c>
      <c r="AT390" s="314" t="s">
        <v>222</v>
      </c>
      <c r="AU390" s="314" t="s">
        <v>84</v>
      </c>
      <c r="AY390" s="220" t="s">
        <v>219</v>
      </c>
      <c r="BE390" s="315">
        <f>IF(N390="základná",J390,0)</f>
        <v>0</v>
      </c>
      <c r="BF390" s="315">
        <f>IF(N390="znížená",J390,0)</f>
        <v>0</v>
      </c>
      <c r="BG390" s="315">
        <f>IF(N390="zákl. prenesená",J390,0)</f>
        <v>0</v>
      </c>
      <c r="BH390" s="315">
        <f>IF(N390="zníž. prenesená",J390,0)</f>
        <v>0</v>
      </c>
      <c r="BI390" s="315">
        <f>IF(N390="nulová",J390,0)</f>
        <v>0</v>
      </c>
      <c r="BJ390" s="220" t="s">
        <v>84</v>
      </c>
      <c r="BK390" s="316">
        <f>ROUND(I390*H390,3)</f>
        <v>0</v>
      </c>
      <c r="BL390" s="220" t="s">
        <v>321</v>
      </c>
      <c r="BM390" s="314" t="s">
        <v>744</v>
      </c>
    </row>
    <row r="391" spans="2:65" s="227" customFormat="1" ht="19.899999999999999" customHeight="1" x14ac:dyDescent="0.2">
      <c r="B391" s="303"/>
      <c r="C391" s="304" t="s">
        <v>741</v>
      </c>
      <c r="D391" s="304" t="s">
        <v>222</v>
      </c>
      <c r="E391" s="305" t="s">
        <v>746</v>
      </c>
      <c r="F391" s="306" t="s">
        <v>747</v>
      </c>
      <c r="G391" s="307" t="s">
        <v>225</v>
      </c>
      <c r="H391" s="308">
        <v>199.02</v>
      </c>
      <c r="I391" s="308">
        <v>0</v>
      </c>
      <c r="J391" s="308">
        <f>ROUND(I391*H391,3)</f>
        <v>0</v>
      </c>
      <c r="K391" s="309"/>
      <c r="L391" s="228"/>
      <c r="M391" s="310" t="s">
        <v>1</v>
      </c>
      <c r="N391" s="311" t="s">
        <v>38</v>
      </c>
      <c r="O391" s="312">
        <v>0.10254000000000001</v>
      </c>
      <c r="P391" s="312">
        <f>O391*H391</f>
        <v>20.407510800000001</v>
      </c>
      <c r="Q391" s="312">
        <v>7.4999999999999997E-3</v>
      </c>
      <c r="R391" s="312">
        <f>Q391*H391</f>
        <v>1.49265</v>
      </c>
      <c r="S391" s="312">
        <v>0</v>
      </c>
      <c r="T391" s="313">
        <f>S391*H391</f>
        <v>0</v>
      </c>
      <c r="AR391" s="314" t="s">
        <v>321</v>
      </c>
      <c r="AT391" s="314" t="s">
        <v>222</v>
      </c>
      <c r="AU391" s="314" t="s">
        <v>84</v>
      </c>
      <c r="AY391" s="220" t="s">
        <v>219</v>
      </c>
      <c r="BE391" s="315">
        <f>IF(N391="základná",J391,0)</f>
        <v>0</v>
      </c>
      <c r="BF391" s="315">
        <f>IF(N391="znížená",J391,0)</f>
        <v>0</v>
      </c>
      <c r="BG391" s="315">
        <f>IF(N391="zákl. prenesená",J391,0)</f>
        <v>0</v>
      </c>
      <c r="BH391" s="315">
        <f>IF(N391="zníž. prenesená",J391,0)</f>
        <v>0</v>
      </c>
      <c r="BI391" s="315">
        <f>IF(N391="nulová",J391,0)</f>
        <v>0</v>
      </c>
      <c r="BJ391" s="220" t="s">
        <v>84</v>
      </c>
      <c r="BK391" s="316">
        <f>ROUND(I391*H391,3)</f>
        <v>0</v>
      </c>
      <c r="BL391" s="220" t="s">
        <v>321</v>
      </c>
      <c r="BM391" s="314" t="s">
        <v>748</v>
      </c>
    </row>
    <row r="392" spans="2:65" s="227" customFormat="1" ht="22.15" customHeight="1" x14ac:dyDescent="0.2">
      <c r="B392" s="303"/>
      <c r="C392" s="304" t="s">
        <v>745</v>
      </c>
      <c r="D392" s="304" t="s">
        <v>222</v>
      </c>
      <c r="E392" s="305" t="s">
        <v>750</v>
      </c>
      <c r="F392" s="306" t="s">
        <v>751</v>
      </c>
      <c r="G392" s="307" t="s">
        <v>640</v>
      </c>
      <c r="H392" s="308">
        <v>100.31</v>
      </c>
      <c r="I392" s="308">
        <v>0</v>
      </c>
      <c r="J392" s="308">
        <f>ROUND(I392*H392,3)</f>
        <v>0</v>
      </c>
      <c r="K392" s="309"/>
      <c r="L392" s="228"/>
      <c r="M392" s="310" t="s">
        <v>1</v>
      </c>
      <c r="N392" s="311" t="s">
        <v>38</v>
      </c>
      <c r="O392" s="312">
        <v>0</v>
      </c>
      <c r="P392" s="312">
        <f>O392*H392</f>
        <v>0</v>
      </c>
      <c r="Q392" s="312">
        <v>0</v>
      </c>
      <c r="R392" s="312">
        <f>Q392*H392</f>
        <v>0</v>
      </c>
      <c r="S392" s="312">
        <v>0</v>
      </c>
      <c r="T392" s="313">
        <f>S392*H392</f>
        <v>0</v>
      </c>
      <c r="AR392" s="314" t="s">
        <v>321</v>
      </c>
      <c r="AT392" s="314" t="s">
        <v>222</v>
      </c>
      <c r="AU392" s="314" t="s">
        <v>84</v>
      </c>
      <c r="AY392" s="220" t="s">
        <v>219</v>
      </c>
      <c r="BE392" s="315">
        <f>IF(N392="základná",J392,0)</f>
        <v>0</v>
      </c>
      <c r="BF392" s="315">
        <f>IF(N392="znížená",J392,0)</f>
        <v>0</v>
      </c>
      <c r="BG392" s="315">
        <f>IF(N392="zákl. prenesená",J392,0)</f>
        <v>0</v>
      </c>
      <c r="BH392" s="315">
        <f>IF(N392="zníž. prenesená",J392,0)</f>
        <v>0</v>
      </c>
      <c r="BI392" s="315">
        <f>IF(N392="nulová",J392,0)</f>
        <v>0</v>
      </c>
      <c r="BJ392" s="220" t="s">
        <v>84</v>
      </c>
      <c r="BK392" s="316">
        <f>ROUND(I392*H392,3)</f>
        <v>0</v>
      </c>
      <c r="BL392" s="220" t="s">
        <v>321</v>
      </c>
      <c r="BM392" s="314" t="s">
        <v>752</v>
      </c>
    </row>
    <row r="393" spans="2:65" s="290" customFormat="1" ht="22.9" customHeight="1" x14ac:dyDescent="0.2">
      <c r="B393" s="291"/>
      <c r="D393" s="292" t="s">
        <v>71</v>
      </c>
      <c r="E393" s="301" t="s">
        <v>753</v>
      </c>
      <c r="F393" s="301" t="s">
        <v>754</v>
      </c>
      <c r="J393" s="302">
        <f>BK393</f>
        <v>0</v>
      </c>
      <c r="L393" s="291"/>
      <c r="M393" s="295"/>
      <c r="N393" s="296"/>
      <c r="O393" s="296"/>
      <c r="P393" s="297">
        <f>SUM(P394:P404)</f>
        <v>35.961203999999995</v>
      </c>
      <c r="Q393" s="296"/>
      <c r="R393" s="297">
        <f>SUM(R394:R404)</f>
        <v>0.83561459999999999</v>
      </c>
      <c r="S393" s="296"/>
      <c r="T393" s="298">
        <f>SUM(T394:T404)</f>
        <v>0</v>
      </c>
      <c r="AR393" s="292" t="s">
        <v>84</v>
      </c>
      <c r="AT393" s="299" t="s">
        <v>71</v>
      </c>
      <c r="AU393" s="299" t="s">
        <v>79</v>
      </c>
      <c r="AY393" s="292" t="s">
        <v>219</v>
      </c>
      <c r="BK393" s="300">
        <f>SUM(BK394:BK404)</f>
        <v>0</v>
      </c>
    </row>
    <row r="394" spans="2:65" s="227" customFormat="1" ht="22.15" customHeight="1" x14ac:dyDescent="0.2">
      <c r="B394" s="303"/>
      <c r="C394" s="304" t="s">
        <v>749</v>
      </c>
      <c r="D394" s="304" t="s">
        <v>222</v>
      </c>
      <c r="E394" s="305" t="s">
        <v>756</v>
      </c>
      <c r="F394" s="306" t="s">
        <v>757</v>
      </c>
      <c r="G394" s="307" t="s">
        <v>225</v>
      </c>
      <c r="H394" s="308">
        <v>33.707999999999998</v>
      </c>
      <c r="I394" s="308">
        <v>0</v>
      </c>
      <c r="J394" s="308">
        <f>ROUND(I394*H394,3)</f>
        <v>0</v>
      </c>
      <c r="K394" s="309"/>
      <c r="L394" s="228"/>
      <c r="M394" s="310" t="s">
        <v>1</v>
      </c>
      <c r="N394" s="311" t="s">
        <v>38</v>
      </c>
      <c r="O394" s="312">
        <v>1.0349999999999999</v>
      </c>
      <c r="P394" s="312">
        <f>O394*H394</f>
        <v>34.887779999999992</v>
      </c>
      <c r="Q394" s="312">
        <v>2.9499999999999999E-3</v>
      </c>
      <c r="R394" s="312">
        <f>Q394*H394</f>
        <v>9.9438599999999988E-2</v>
      </c>
      <c r="S394" s="312">
        <v>0</v>
      </c>
      <c r="T394" s="313">
        <f>S394*H394</f>
        <v>0</v>
      </c>
      <c r="AR394" s="314" t="s">
        <v>321</v>
      </c>
      <c r="AT394" s="314" t="s">
        <v>222</v>
      </c>
      <c r="AU394" s="314" t="s">
        <v>84</v>
      </c>
      <c r="AY394" s="220" t="s">
        <v>219</v>
      </c>
      <c r="BE394" s="315">
        <f>IF(N394="základná",J394,0)</f>
        <v>0</v>
      </c>
      <c r="BF394" s="315">
        <f>IF(N394="znížená",J394,0)</f>
        <v>0</v>
      </c>
      <c r="BG394" s="315">
        <f>IF(N394="zákl. prenesená",J394,0)</f>
        <v>0</v>
      </c>
      <c r="BH394" s="315">
        <f>IF(N394="zníž. prenesená",J394,0)</f>
        <v>0</v>
      </c>
      <c r="BI394" s="315">
        <f>IF(N394="nulová",J394,0)</f>
        <v>0</v>
      </c>
      <c r="BJ394" s="220" t="s">
        <v>84</v>
      </c>
      <c r="BK394" s="316">
        <f>ROUND(I394*H394,3)</f>
        <v>0</v>
      </c>
      <c r="BL394" s="220" t="s">
        <v>321</v>
      </c>
      <c r="BM394" s="314" t="s">
        <v>758</v>
      </c>
    </row>
    <row r="395" spans="2:65" s="317" customFormat="1" x14ac:dyDescent="0.2">
      <c r="B395" s="318"/>
      <c r="D395" s="319" t="s">
        <v>228</v>
      </c>
      <c r="E395" s="320" t="s">
        <v>1</v>
      </c>
      <c r="F395" s="321" t="s">
        <v>374</v>
      </c>
      <c r="H395" s="320" t="s">
        <v>1</v>
      </c>
      <c r="L395" s="318"/>
      <c r="M395" s="322"/>
      <c r="N395" s="323"/>
      <c r="O395" s="323"/>
      <c r="P395" s="323"/>
      <c r="Q395" s="323"/>
      <c r="R395" s="323"/>
      <c r="S395" s="323"/>
      <c r="T395" s="324"/>
      <c r="AT395" s="320" t="s">
        <v>228</v>
      </c>
      <c r="AU395" s="320" t="s">
        <v>84</v>
      </c>
      <c r="AV395" s="317" t="s">
        <v>79</v>
      </c>
      <c r="AW395" s="317" t="s">
        <v>28</v>
      </c>
      <c r="AX395" s="317" t="s">
        <v>72</v>
      </c>
      <c r="AY395" s="320" t="s">
        <v>219</v>
      </c>
    </row>
    <row r="396" spans="2:65" s="317" customFormat="1" x14ac:dyDescent="0.2">
      <c r="B396" s="318"/>
      <c r="D396" s="319" t="s">
        <v>228</v>
      </c>
      <c r="E396" s="320" t="s">
        <v>1</v>
      </c>
      <c r="F396" s="321" t="s">
        <v>2504</v>
      </c>
      <c r="H396" s="320" t="s">
        <v>1</v>
      </c>
      <c r="L396" s="318"/>
      <c r="M396" s="322"/>
      <c r="N396" s="323"/>
      <c r="O396" s="323"/>
      <c r="P396" s="323"/>
      <c r="Q396" s="323"/>
      <c r="R396" s="323"/>
      <c r="S396" s="323"/>
      <c r="T396" s="324"/>
      <c r="AT396" s="320" t="s">
        <v>228</v>
      </c>
      <c r="AU396" s="320" t="s">
        <v>84</v>
      </c>
      <c r="AV396" s="317" t="s">
        <v>79</v>
      </c>
      <c r="AW396" s="317" t="s">
        <v>28</v>
      </c>
      <c r="AX396" s="317" t="s">
        <v>72</v>
      </c>
      <c r="AY396" s="320" t="s">
        <v>219</v>
      </c>
    </row>
    <row r="397" spans="2:65" s="325" customFormat="1" x14ac:dyDescent="0.2">
      <c r="B397" s="326"/>
      <c r="D397" s="319" t="s">
        <v>228</v>
      </c>
      <c r="E397" s="327" t="s">
        <v>1</v>
      </c>
      <c r="F397" s="328" t="s">
        <v>2591</v>
      </c>
      <c r="H397" s="329">
        <v>35</v>
      </c>
      <c r="L397" s="326"/>
      <c r="M397" s="330"/>
      <c r="N397" s="331"/>
      <c r="O397" s="331"/>
      <c r="P397" s="331"/>
      <c r="Q397" s="331"/>
      <c r="R397" s="331"/>
      <c r="S397" s="331"/>
      <c r="T397" s="332"/>
      <c r="AT397" s="327" t="s">
        <v>228</v>
      </c>
      <c r="AU397" s="327" t="s">
        <v>84</v>
      </c>
      <c r="AV397" s="325" t="s">
        <v>84</v>
      </c>
      <c r="AW397" s="325" t="s">
        <v>28</v>
      </c>
      <c r="AX397" s="325" t="s">
        <v>72</v>
      </c>
      <c r="AY397" s="327" t="s">
        <v>219</v>
      </c>
    </row>
    <row r="398" spans="2:65" s="325" customFormat="1" x14ac:dyDescent="0.2">
      <c r="B398" s="326"/>
      <c r="D398" s="319" t="s">
        <v>228</v>
      </c>
      <c r="E398" s="327" t="s">
        <v>1</v>
      </c>
      <c r="F398" s="328" t="s">
        <v>408</v>
      </c>
      <c r="H398" s="329">
        <v>-3.1520000000000001</v>
      </c>
      <c r="L398" s="326"/>
      <c r="M398" s="330"/>
      <c r="N398" s="331"/>
      <c r="O398" s="331"/>
      <c r="P398" s="331"/>
      <c r="Q398" s="331"/>
      <c r="R398" s="331"/>
      <c r="S398" s="331"/>
      <c r="T398" s="332"/>
      <c r="AT398" s="327" t="s">
        <v>228</v>
      </c>
      <c r="AU398" s="327" t="s">
        <v>84</v>
      </c>
      <c r="AV398" s="325" t="s">
        <v>84</v>
      </c>
      <c r="AW398" s="325" t="s">
        <v>28</v>
      </c>
      <c r="AX398" s="325" t="s">
        <v>72</v>
      </c>
      <c r="AY398" s="327" t="s">
        <v>219</v>
      </c>
    </row>
    <row r="399" spans="2:65" s="325" customFormat="1" x14ac:dyDescent="0.2">
      <c r="B399" s="326"/>
      <c r="D399" s="319" t="s">
        <v>228</v>
      </c>
      <c r="E399" s="327" t="s">
        <v>1</v>
      </c>
      <c r="F399" s="328" t="s">
        <v>2592</v>
      </c>
      <c r="H399" s="329">
        <v>-3.78</v>
      </c>
      <c r="L399" s="326"/>
      <c r="M399" s="330"/>
      <c r="N399" s="331"/>
      <c r="O399" s="331"/>
      <c r="P399" s="331"/>
      <c r="Q399" s="331"/>
      <c r="R399" s="331"/>
      <c r="S399" s="331"/>
      <c r="T399" s="332"/>
      <c r="AT399" s="327" t="s">
        <v>228</v>
      </c>
      <c r="AU399" s="327" t="s">
        <v>84</v>
      </c>
      <c r="AV399" s="325" t="s">
        <v>84</v>
      </c>
      <c r="AW399" s="325" t="s">
        <v>28</v>
      </c>
      <c r="AX399" s="325" t="s">
        <v>72</v>
      </c>
      <c r="AY399" s="327" t="s">
        <v>219</v>
      </c>
    </row>
    <row r="400" spans="2:65" s="325" customFormat="1" x14ac:dyDescent="0.2">
      <c r="B400" s="326"/>
      <c r="D400" s="319" t="s">
        <v>228</v>
      </c>
      <c r="E400" s="327" t="s">
        <v>1</v>
      </c>
      <c r="F400" s="328" t="s">
        <v>577</v>
      </c>
      <c r="H400" s="329">
        <v>5.64</v>
      </c>
      <c r="L400" s="326"/>
      <c r="M400" s="330"/>
      <c r="N400" s="331"/>
      <c r="O400" s="331"/>
      <c r="P400" s="331"/>
      <c r="Q400" s="331"/>
      <c r="R400" s="331"/>
      <c r="S400" s="331"/>
      <c r="T400" s="332"/>
      <c r="AT400" s="327" t="s">
        <v>228</v>
      </c>
      <c r="AU400" s="327" t="s">
        <v>84</v>
      </c>
      <c r="AV400" s="325" t="s">
        <v>84</v>
      </c>
      <c r="AW400" s="325" t="s">
        <v>28</v>
      </c>
      <c r="AX400" s="325" t="s">
        <v>72</v>
      </c>
      <c r="AY400" s="327" t="s">
        <v>219</v>
      </c>
    </row>
    <row r="401" spans="2:65" s="333" customFormat="1" x14ac:dyDescent="0.2">
      <c r="B401" s="334"/>
      <c r="D401" s="319" t="s">
        <v>228</v>
      </c>
      <c r="E401" s="335" t="s">
        <v>1</v>
      </c>
      <c r="F401" s="336" t="s">
        <v>248</v>
      </c>
      <c r="H401" s="337">
        <v>33.707999999999998</v>
      </c>
      <c r="L401" s="334"/>
      <c r="M401" s="338"/>
      <c r="N401" s="339"/>
      <c r="O401" s="339"/>
      <c r="P401" s="339"/>
      <c r="Q401" s="339"/>
      <c r="R401" s="339"/>
      <c r="S401" s="339"/>
      <c r="T401" s="340"/>
      <c r="AT401" s="335" t="s">
        <v>228</v>
      </c>
      <c r="AU401" s="335" t="s">
        <v>84</v>
      </c>
      <c r="AV401" s="333" t="s">
        <v>226</v>
      </c>
      <c r="AW401" s="333" t="s">
        <v>28</v>
      </c>
      <c r="AX401" s="333" t="s">
        <v>79</v>
      </c>
      <c r="AY401" s="335" t="s">
        <v>219</v>
      </c>
    </row>
    <row r="402" spans="2:65" s="227" customFormat="1" ht="14.45" customHeight="1" x14ac:dyDescent="0.2">
      <c r="B402" s="303"/>
      <c r="C402" s="349" t="s">
        <v>755</v>
      </c>
      <c r="D402" s="349" t="s">
        <v>606</v>
      </c>
      <c r="E402" s="350" t="s">
        <v>767</v>
      </c>
      <c r="F402" s="351" t="s">
        <v>768</v>
      </c>
      <c r="G402" s="352" t="s">
        <v>225</v>
      </c>
      <c r="H402" s="353">
        <v>35.055999999999997</v>
      </c>
      <c r="I402" s="353">
        <v>0</v>
      </c>
      <c r="J402" s="353">
        <f>ROUND(I402*H402,3)</f>
        <v>0</v>
      </c>
      <c r="K402" s="354"/>
      <c r="L402" s="355"/>
      <c r="M402" s="356" t="s">
        <v>1</v>
      </c>
      <c r="N402" s="357" t="s">
        <v>38</v>
      </c>
      <c r="O402" s="312">
        <v>0</v>
      </c>
      <c r="P402" s="312">
        <f>O402*H402</f>
        <v>0</v>
      </c>
      <c r="Q402" s="312">
        <v>2.1000000000000001E-2</v>
      </c>
      <c r="R402" s="312">
        <f>Q402*H402</f>
        <v>0.73617599999999994</v>
      </c>
      <c r="S402" s="312">
        <v>0</v>
      </c>
      <c r="T402" s="313">
        <f>S402*H402</f>
        <v>0</v>
      </c>
      <c r="AR402" s="314" t="s">
        <v>635</v>
      </c>
      <c r="AT402" s="314" t="s">
        <v>606</v>
      </c>
      <c r="AU402" s="314" t="s">
        <v>84</v>
      </c>
      <c r="AY402" s="220" t="s">
        <v>219</v>
      </c>
      <c r="BE402" s="315">
        <f>IF(N402="základná",J402,0)</f>
        <v>0</v>
      </c>
      <c r="BF402" s="315">
        <f>IF(N402="znížená",J402,0)</f>
        <v>0</v>
      </c>
      <c r="BG402" s="315">
        <f>IF(N402="zákl. prenesená",J402,0)</f>
        <v>0</v>
      </c>
      <c r="BH402" s="315">
        <f>IF(N402="zníž. prenesená",J402,0)</f>
        <v>0</v>
      </c>
      <c r="BI402" s="315">
        <f>IF(N402="nulová",J402,0)</f>
        <v>0</v>
      </c>
      <c r="BJ402" s="220" t="s">
        <v>84</v>
      </c>
      <c r="BK402" s="316">
        <f>ROUND(I402*H402,3)</f>
        <v>0</v>
      </c>
      <c r="BL402" s="220" t="s">
        <v>321</v>
      </c>
      <c r="BM402" s="314" t="s">
        <v>769</v>
      </c>
    </row>
    <row r="403" spans="2:65" s="325" customFormat="1" x14ac:dyDescent="0.2">
      <c r="B403" s="326"/>
      <c r="D403" s="319" t="s">
        <v>228</v>
      </c>
      <c r="F403" s="328" t="s">
        <v>2619</v>
      </c>
      <c r="H403" s="329">
        <v>35.055999999999997</v>
      </c>
      <c r="L403" s="326"/>
      <c r="M403" s="330"/>
      <c r="N403" s="331"/>
      <c r="O403" s="331"/>
      <c r="P403" s="331"/>
      <c r="Q403" s="331"/>
      <c r="R403" s="331"/>
      <c r="S403" s="331"/>
      <c r="T403" s="332"/>
      <c r="AT403" s="327" t="s">
        <v>228</v>
      </c>
      <c r="AU403" s="327" t="s">
        <v>84</v>
      </c>
      <c r="AV403" s="325" t="s">
        <v>84</v>
      </c>
      <c r="AW403" s="325" t="s">
        <v>3</v>
      </c>
      <c r="AX403" s="325" t="s">
        <v>79</v>
      </c>
      <c r="AY403" s="327" t="s">
        <v>219</v>
      </c>
    </row>
    <row r="404" spans="2:65" s="227" customFormat="1" ht="22.15" customHeight="1" x14ac:dyDescent="0.2">
      <c r="B404" s="303"/>
      <c r="C404" s="304" t="s">
        <v>766</v>
      </c>
      <c r="D404" s="304" t="s">
        <v>222</v>
      </c>
      <c r="E404" s="305" t="s">
        <v>772</v>
      </c>
      <c r="F404" s="306" t="s">
        <v>773</v>
      </c>
      <c r="G404" s="307" t="s">
        <v>299</v>
      </c>
      <c r="H404" s="308">
        <v>0.83599999999999997</v>
      </c>
      <c r="I404" s="308">
        <v>0</v>
      </c>
      <c r="J404" s="308">
        <f>ROUND(I404*H404,3)</f>
        <v>0</v>
      </c>
      <c r="K404" s="309"/>
      <c r="L404" s="228"/>
      <c r="M404" s="310" t="s">
        <v>1</v>
      </c>
      <c r="N404" s="311" t="s">
        <v>38</v>
      </c>
      <c r="O404" s="312">
        <v>1.284</v>
      </c>
      <c r="P404" s="312">
        <f>O404*H404</f>
        <v>1.0734239999999999</v>
      </c>
      <c r="Q404" s="312">
        <v>0</v>
      </c>
      <c r="R404" s="312">
        <f>Q404*H404</f>
        <v>0</v>
      </c>
      <c r="S404" s="312">
        <v>0</v>
      </c>
      <c r="T404" s="313">
        <f>S404*H404</f>
        <v>0</v>
      </c>
      <c r="AR404" s="314" t="s">
        <v>321</v>
      </c>
      <c r="AT404" s="314" t="s">
        <v>222</v>
      </c>
      <c r="AU404" s="314" t="s">
        <v>84</v>
      </c>
      <c r="AY404" s="220" t="s">
        <v>219</v>
      </c>
      <c r="BE404" s="315">
        <f>IF(N404="základná",J404,0)</f>
        <v>0</v>
      </c>
      <c r="BF404" s="315">
        <f>IF(N404="znížená",J404,0)</f>
        <v>0</v>
      </c>
      <c r="BG404" s="315">
        <f>IF(N404="zákl. prenesená",J404,0)</f>
        <v>0</v>
      </c>
      <c r="BH404" s="315">
        <f>IF(N404="zníž. prenesená",J404,0)</f>
        <v>0</v>
      </c>
      <c r="BI404" s="315">
        <f>IF(N404="nulová",J404,0)</f>
        <v>0</v>
      </c>
      <c r="BJ404" s="220" t="s">
        <v>84</v>
      </c>
      <c r="BK404" s="316">
        <f>ROUND(I404*H404,3)</f>
        <v>0</v>
      </c>
      <c r="BL404" s="220" t="s">
        <v>321</v>
      </c>
      <c r="BM404" s="314" t="s">
        <v>774</v>
      </c>
    </row>
    <row r="405" spans="2:65" s="290" customFormat="1" ht="22.9" customHeight="1" x14ac:dyDescent="0.2">
      <c r="B405" s="291"/>
      <c r="D405" s="292" t="s">
        <v>71</v>
      </c>
      <c r="E405" s="301" t="s">
        <v>775</v>
      </c>
      <c r="F405" s="301" t="s">
        <v>776</v>
      </c>
      <c r="J405" s="302">
        <f>BK405</f>
        <v>0</v>
      </c>
      <c r="L405" s="291"/>
      <c r="M405" s="295"/>
      <c r="N405" s="296"/>
      <c r="O405" s="296"/>
      <c r="P405" s="297">
        <f>SUM(P406:P441)</f>
        <v>32.810838000000004</v>
      </c>
      <c r="Q405" s="296"/>
      <c r="R405" s="297">
        <f>SUM(R406:R441)</f>
        <v>6.5295199999999998E-2</v>
      </c>
      <c r="S405" s="296"/>
      <c r="T405" s="298">
        <f>SUM(T406:T441)</f>
        <v>0</v>
      </c>
      <c r="AR405" s="292" t="s">
        <v>84</v>
      </c>
      <c r="AT405" s="299" t="s">
        <v>71</v>
      </c>
      <c r="AU405" s="299" t="s">
        <v>79</v>
      </c>
      <c r="AY405" s="292" t="s">
        <v>219</v>
      </c>
      <c r="BK405" s="300">
        <f>SUM(BK406:BK441)</f>
        <v>0</v>
      </c>
    </row>
    <row r="406" spans="2:65" s="227" customFormat="1" ht="22.15" customHeight="1" x14ac:dyDescent="0.2">
      <c r="B406" s="303"/>
      <c r="C406" s="304" t="s">
        <v>771</v>
      </c>
      <c r="D406" s="304" t="s">
        <v>222</v>
      </c>
      <c r="E406" s="305" t="s">
        <v>778</v>
      </c>
      <c r="F406" s="306" t="s">
        <v>779</v>
      </c>
      <c r="G406" s="307" t="s">
        <v>225</v>
      </c>
      <c r="H406" s="308">
        <v>163.238</v>
      </c>
      <c r="I406" s="308">
        <v>0</v>
      </c>
      <c r="J406" s="308">
        <f>ROUND(I406*H406,3)</f>
        <v>0</v>
      </c>
      <c r="K406" s="309"/>
      <c r="L406" s="228"/>
      <c r="M406" s="310" t="s">
        <v>1</v>
      </c>
      <c r="N406" s="311" t="s">
        <v>38</v>
      </c>
      <c r="O406" s="312">
        <v>0.20100000000000001</v>
      </c>
      <c r="P406" s="312">
        <f>O406*H406</f>
        <v>32.810838000000004</v>
      </c>
      <c r="Q406" s="312">
        <v>4.0000000000000002E-4</v>
      </c>
      <c r="R406" s="312">
        <f>Q406*H406</f>
        <v>6.5295199999999998E-2</v>
      </c>
      <c r="S406" s="312">
        <v>0</v>
      </c>
      <c r="T406" s="313">
        <f>S406*H406</f>
        <v>0</v>
      </c>
      <c r="AR406" s="314" t="s">
        <v>321</v>
      </c>
      <c r="AT406" s="314" t="s">
        <v>222</v>
      </c>
      <c r="AU406" s="314" t="s">
        <v>84</v>
      </c>
      <c r="AY406" s="220" t="s">
        <v>219</v>
      </c>
      <c r="BE406" s="315">
        <f>IF(N406="základná",J406,0)</f>
        <v>0</v>
      </c>
      <c r="BF406" s="315">
        <f>IF(N406="znížená",J406,0)</f>
        <v>0</v>
      </c>
      <c r="BG406" s="315">
        <f>IF(N406="zákl. prenesená",J406,0)</f>
        <v>0</v>
      </c>
      <c r="BH406" s="315">
        <f>IF(N406="zníž. prenesená",J406,0)</f>
        <v>0</v>
      </c>
      <c r="BI406" s="315">
        <f>IF(N406="nulová",J406,0)</f>
        <v>0</v>
      </c>
      <c r="BJ406" s="220" t="s">
        <v>84</v>
      </c>
      <c r="BK406" s="316">
        <f>ROUND(I406*H406,3)</f>
        <v>0</v>
      </c>
      <c r="BL406" s="220" t="s">
        <v>321</v>
      </c>
      <c r="BM406" s="314" t="s">
        <v>780</v>
      </c>
    </row>
    <row r="407" spans="2:65" s="317" customFormat="1" x14ac:dyDescent="0.2">
      <c r="B407" s="318"/>
      <c r="D407" s="319" t="s">
        <v>228</v>
      </c>
      <c r="E407" s="320" t="s">
        <v>1</v>
      </c>
      <c r="F407" s="321" t="s">
        <v>374</v>
      </c>
      <c r="H407" s="320" t="s">
        <v>1</v>
      </c>
      <c r="L407" s="318"/>
      <c r="M407" s="322"/>
      <c r="N407" s="323"/>
      <c r="O407" s="323"/>
      <c r="P407" s="323"/>
      <c r="Q407" s="323"/>
      <c r="R407" s="323"/>
      <c r="S407" s="323"/>
      <c r="T407" s="324"/>
      <c r="AT407" s="320" t="s">
        <v>228</v>
      </c>
      <c r="AU407" s="320" t="s">
        <v>84</v>
      </c>
      <c r="AV407" s="317" t="s">
        <v>79</v>
      </c>
      <c r="AW407" s="317" t="s">
        <v>28</v>
      </c>
      <c r="AX407" s="317" t="s">
        <v>72</v>
      </c>
      <c r="AY407" s="320" t="s">
        <v>219</v>
      </c>
    </row>
    <row r="408" spans="2:65" s="317" customFormat="1" x14ac:dyDescent="0.2">
      <c r="B408" s="318"/>
      <c r="D408" s="319" t="s">
        <v>228</v>
      </c>
      <c r="E408" s="320" t="s">
        <v>1</v>
      </c>
      <c r="F408" s="321" t="s">
        <v>419</v>
      </c>
      <c r="H408" s="320" t="s">
        <v>1</v>
      </c>
      <c r="L408" s="318"/>
      <c r="M408" s="322"/>
      <c r="N408" s="323"/>
      <c r="O408" s="323"/>
      <c r="P408" s="323"/>
      <c r="Q408" s="323"/>
      <c r="R408" s="323"/>
      <c r="S408" s="323"/>
      <c r="T408" s="324"/>
      <c r="AT408" s="320" t="s">
        <v>228</v>
      </c>
      <c r="AU408" s="320" t="s">
        <v>84</v>
      </c>
      <c r="AV408" s="317" t="s">
        <v>79</v>
      </c>
      <c r="AW408" s="317" t="s">
        <v>28</v>
      </c>
      <c r="AX408" s="317" t="s">
        <v>72</v>
      </c>
      <c r="AY408" s="320" t="s">
        <v>219</v>
      </c>
    </row>
    <row r="409" spans="2:65" s="325" customFormat="1" x14ac:dyDescent="0.2">
      <c r="B409" s="326"/>
      <c r="D409" s="319" t="s">
        <v>228</v>
      </c>
      <c r="E409" s="327" t="s">
        <v>1</v>
      </c>
      <c r="F409" s="328" t="s">
        <v>2620</v>
      </c>
      <c r="H409" s="329">
        <v>20.28</v>
      </c>
      <c r="L409" s="326"/>
      <c r="M409" s="330"/>
      <c r="N409" s="331"/>
      <c r="O409" s="331"/>
      <c r="P409" s="331"/>
      <c r="Q409" s="331"/>
      <c r="R409" s="331"/>
      <c r="S409" s="331"/>
      <c r="T409" s="332"/>
      <c r="AT409" s="327" t="s">
        <v>228</v>
      </c>
      <c r="AU409" s="327" t="s">
        <v>84</v>
      </c>
      <c r="AV409" s="325" t="s">
        <v>84</v>
      </c>
      <c r="AW409" s="325" t="s">
        <v>28</v>
      </c>
      <c r="AX409" s="325" t="s">
        <v>72</v>
      </c>
      <c r="AY409" s="327" t="s">
        <v>219</v>
      </c>
    </row>
    <row r="410" spans="2:65" s="325" customFormat="1" x14ac:dyDescent="0.2">
      <c r="B410" s="326"/>
      <c r="D410" s="319" t="s">
        <v>228</v>
      </c>
      <c r="E410" s="327" t="s">
        <v>1</v>
      </c>
      <c r="F410" s="328" t="s">
        <v>2621</v>
      </c>
      <c r="H410" s="329">
        <v>-1.7849999999999999</v>
      </c>
      <c r="L410" s="326"/>
      <c r="M410" s="330"/>
      <c r="N410" s="331"/>
      <c r="O410" s="331"/>
      <c r="P410" s="331"/>
      <c r="Q410" s="331"/>
      <c r="R410" s="331"/>
      <c r="S410" s="331"/>
      <c r="T410" s="332"/>
      <c r="AT410" s="327" t="s">
        <v>228</v>
      </c>
      <c r="AU410" s="327" t="s">
        <v>84</v>
      </c>
      <c r="AV410" s="325" t="s">
        <v>84</v>
      </c>
      <c r="AW410" s="325" t="s">
        <v>28</v>
      </c>
      <c r="AX410" s="325" t="s">
        <v>72</v>
      </c>
      <c r="AY410" s="327" t="s">
        <v>219</v>
      </c>
    </row>
    <row r="411" spans="2:65" s="325" customFormat="1" x14ac:dyDescent="0.2">
      <c r="B411" s="326"/>
      <c r="D411" s="319" t="s">
        <v>228</v>
      </c>
      <c r="E411" s="327" t="s">
        <v>1</v>
      </c>
      <c r="F411" s="328" t="s">
        <v>788</v>
      </c>
      <c r="H411" s="329">
        <v>-1.2</v>
      </c>
      <c r="L411" s="326"/>
      <c r="M411" s="330"/>
      <c r="N411" s="331"/>
      <c r="O411" s="331"/>
      <c r="P411" s="331"/>
      <c r="Q411" s="331"/>
      <c r="R411" s="331"/>
      <c r="S411" s="331"/>
      <c r="T411" s="332"/>
      <c r="AT411" s="327" t="s">
        <v>228</v>
      </c>
      <c r="AU411" s="327" t="s">
        <v>84</v>
      </c>
      <c r="AV411" s="325" t="s">
        <v>84</v>
      </c>
      <c r="AW411" s="325" t="s">
        <v>28</v>
      </c>
      <c r="AX411" s="325" t="s">
        <v>72</v>
      </c>
      <c r="AY411" s="327" t="s">
        <v>219</v>
      </c>
    </row>
    <row r="412" spans="2:65" s="317" customFormat="1" x14ac:dyDescent="0.2">
      <c r="B412" s="318"/>
      <c r="D412" s="319" t="s">
        <v>228</v>
      </c>
      <c r="E412" s="320" t="s">
        <v>1</v>
      </c>
      <c r="F412" s="321" t="s">
        <v>459</v>
      </c>
      <c r="H412" s="320" t="s">
        <v>1</v>
      </c>
      <c r="L412" s="318"/>
      <c r="M412" s="322"/>
      <c r="N412" s="323"/>
      <c r="O412" s="323"/>
      <c r="P412" s="323"/>
      <c r="Q412" s="323"/>
      <c r="R412" s="323"/>
      <c r="S412" s="323"/>
      <c r="T412" s="324"/>
      <c r="AT412" s="320" t="s">
        <v>228</v>
      </c>
      <c r="AU412" s="320" t="s">
        <v>84</v>
      </c>
      <c r="AV412" s="317" t="s">
        <v>79</v>
      </c>
      <c r="AW412" s="317" t="s">
        <v>28</v>
      </c>
      <c r="AX412" s="317" t="s">
        <v>72</v>
      </c>
      <c r="AY412" s="320" t="s">
        <v>219</v>
      </c>
    </row>
    <row r="413" spans="2:65" s="325" customFormat="1" x14ac:dyDescent="0.2">
      <c r="B413" s="326"/>
      <c r="D413" s="319" t="s">
        <v>228</v>
      </c>
      <c r="E413" s="327" t="s">
        <v>1</v>
      </c>
      <c r="F413" s="328" t="s">
        <v>2622</v>
      </c>
      <c r="H413" s="329">
        <v>31.47</v>
      </c>
      <c r="L413" s="326"/>
      <c r="M413" s="330"/>
      <c r="N413" s="331"/>
      <c r="O413" s="331"/>
      <c r="P413" s="331"/>
      <c r="Q413" s="331"/>
      <c r="R413" s="331"/>
      <c r="S413" s="331"/>
      <c r="T413" s="332"/>
      <c r="AT413" s="327" t="s">
        <v>228</v>
      </c>
      <c r="AU413" s="327" t="s">
        <v>84</v>
      </c>
      <c r="AV413" s="325" t="s">
        <v>84</v>
      </c>
      <c r="AW413" s="325" t="s">
        <v>28</v>
      </c>
      <c r="AX413" s="325" t="s">
        <v>72</v>
      </c>
      <c r="AY413" s="327" t="s">
        <v>219</v>
      </c>
    </row>
    <row r="414" spans="2:65" s="325" customFormat="1" x14ac:dyDescent="0.2">
      <c r="B414" s="326"/>
      <c r="D414" s="319" t="s">
        <v>228</v>
      </c>
      <c r="E414" s="327" t="s">
        <v>1</v>
      </c>
      <c r="F414" s="328" t="s">
        <v>1160</v>
      </c>
      <c r="H414" s="329">
        <v>-3.6</v>
      </c>
      <c r="L414" s="326"/>
      <c r="M414" s="330"/>
      <c r="N414" s="331"/>
      <c r="O414" s="331"/>
      <c r="P414" s="331"/>
      <c r="Q414" s="331"/>
      <c r="R414" s="331"/>
      <c r="S414" s="331"/>
      <c r="T414" s="332"/>
      <c r="AT414" s="327" t="s">
        <v>228</v>
      </c>
      <c r="AU414" s="327" t="s">
        <v>84</v>
      </c>
      <c r="AV414" s="325" t="s">
        <v>84</v>
      </c>
      <c r="AW414" s="325" t="s">
        <v>28</v>
      </c>
      <c r="AX414" s="325" t="s">
        <v>72</v>
      </c>
      <c r="AY414" s="327" t="s">
        <v>219</v>
      </c>
    </row>
    <row r="415" spans="2:65" s="317" customFormat="1" x14ac:dyDescent="0.2">
      <c r="B415" s="318"/>
      <c r="D415" s="319" t="s">
        <v>228</v>
      </c>
      <c r="E415" s="320" t="s">
        <v>1</v>
      </c>
      <c r="F415" s="321" t="s">
        <v>2525</v>
      </c>
      <c r="H415" s="320" t="s">
        <v>1</v>
      </c>
      <c r="L415" s="318"/>
      <c r="M415" s="322"/>
      <c r="N415" s="323"/>
      <c r="O415" s="323"/>
      <c r="P415" s="323"/>
      <c r="Q415" s="323"/>
      <c r="R415" s="323"/>
      <c r="S415" s="323"/>
      <c r="T415" s="324"/>
      <c r="AT415" s="320" t="s">
        <v>228</v>
      </c>
      <c r="AU415" s="320" t="s">
        <v>84</v>
      </c>
      <c r="AV415" s="317" t="s">
        <v>79</v>
      </c>
      <c r="AW415" s="317" t="s">
        <v>28</v>
      </c>
      <c r="AX415" s="317" t="s">
        <v>72</v>
      </c>
      <c r="AY415" s="320" t="s">
        <v>219</v>
      </c>
    </row>
    <row r="416" spans="2:65" s="325" customFormat="1" x14ac:dyDescent="0.2">
      <c r="B416" s="326"/>
      <c r="D416" s="319" t="s">
        <v>228</v>
      </c>
      <c r="E416" s="327" t="s">
        <v>1</v>
      </c>
      <c r="F416" s="328" t="s">
        <v>2623</v>
      </c>
      <c r="H416" s="329">
        <v>23.324999999999999</v>
      </c>
      <c r="L416" s="326"/>
      <c r="M416" s="330"/>
      <c r="N416" s="331"/>
      <c r="O416" s="331"/>
      <c r="P416" s="331"/>
      <c r="Q416" s="331"/>
      <c r="R416" s="331"/>
      <c r="S416" s="331"/>
      <c r="T416" s="332"/>
      <c r="AT416" s="327" t="s">
        <v>228</v>
      </c>
      <c r="AU416" s="327" t="s">
        <v>84</v>
      </c>
      <c r="AV416" s="325" t="s">
        <v>84</v>
      </c>
      <c r="AW416" s="325" t="s">
        <v>28</v>
      </c>
      <c r="AX416" s="325" t="s">
        <v>72</v>
      </c>
      <c r="AY416" s="327" t="s">
        <v>219</v>
      </c>
    </row>
    <row r="417" spans="2:51" s="325" customFormat="1" x14ac:dyDescent="0.2">
      <c r="B417" s="326"/>
      <c r="D417" s="319" t="s">
        <v>228</v>
      </c>
      <c r="E417" s="327" t="s">
        <v>1</v>
      </c>
      <c r="F417" s="328" t="s">
        <v>788</v>
      </c>
      <c r="H417" s="329">
        <v>-1.2</v>
      </c>
      <c r="L417" s="326"/>
      <c r="M417" s="330"/>
      <c r="N417" s="331"/>
      <c r="O417" s="331"/>
      <c r="P417" s="331"/>
      <c r="Q417" s="331"/>
      <c r="R417" s="331"/>
      <c r="S417" s="331"/>
      <c r="T417" s="332"/>
      <c r="AT417" s="327" t="s">
        <v>228</v>
      </c>
      <c r="AU417" s="327" t="s">
        <v>84</v>
      </c>
      <c r="AV417" s="325" t="s">
        <v>84</v>
      </c>
      <c r="AW417" s="325" t="s">
        <v>28</v>
      </c>
      <c r="AX417" s="325" t="s">
        <v>72</v>
      </c>
      <c r="AY417" s="327" t="s">
        <v>219</v>
      </c>
    </row>
    <row r="418" spans="2:51" s="325" customFormat="1" x14ac:dyDescent="0.2">
      <c r="B418" s="326"/>
      <c r="D418" s="319" t="s">
        <v>228</v>
      </c>
      <c r="E418" s="327" t="s">
        <v>1</v>
      </c>
      <c r="F418" s="328" t="s">
        <v>1115</v>
      </c>
      <c r="H418" s="329">
        <v>-2.2949999999999999</v>
      </c>
      <c r="L418" s="326"/>
      <c r="M418" s="330"/>
      <c r="N418" s="331"/>
      <c r="O418" s="331"/>
      <c r="P418" s="331"/>
      <c r="Q418" s="331"/>
      <c r="R418" s="331"/>
      <c r="S418" s="331"/>
      <c r="T418" s="332"/>
      <c r="AT418" s="327" t="s">
        <v>228</v>
      </c>
      <c r="AU418" s="327" t="s">
        <v>84</v>
      </c>
      <c r="AV418" s="325" t="s">
        <v>84</v>
      </c>
      <c r="AW418" s="325" t="s">
        <v>28</v>
      </c>
      <c r="AX418" s="325" t="s">
        <v>72</v>
      </c>
      <c r="AY418" s="327" t="s">
        <v>219</v>
      </c>
    </row>
    <row r="419" spans="2:51" s="325" customFormat="1" x14ac:dyDescent="0.2">
      <c r="B419" s="326"/>
      <c r="D419" s="319" t="s">
        <v>228</v>
      </c>
      <c r="E419" s="327" t="s">
        <v>1</v>
      </c>
      <c r="F419" s="328" t="s">
        <v>2624</v>
      </c>
      <c r="H419" s="329">
        <v>-3.4</v>
      </c>
      <c r="L419" s="326"/>
      <c r="M419" s="330"/>
      <c r="N419" s="331"/>
      <c r="O419" s="331"/>
      <c r="P419" s="331"/>
      <c r="Q419" s="331"/>
      <c r="R419" s="331"/>
      <c r="S419" s="331"/>
      <c r="T419" s="332"/>
      <c r="AT419" s="327" t="s">
        <v>228</v>
      </c>
      <c r="AU419" s="327" t="s">
        <v>84</v>
      </c>
      <c r="AV419" s="325" t="s">
        <v>84</v>
      </c>
      <c r="AW419" s="325" t="s">
        <v>28</v>
      </c>
      <c r="AX419" s="325" t="s">
        <v>72</v>
      </c>
      <c r="AY419" s="327" t="s">
        <v>219</v>
      </c>
    </row>
    <row r="420" spans="2:51" s="317" customFormat="1" x14ac:dyDescent="0.2">
      <c r="B420" s="318"/>
      <c r="D420" s="319" t="s">
        <v>228</v>
      </c>
      <c r="E420" s="320" t="s">
        <v>1</v>
      </c>
      <c r="F420" s="321" t="s">
        <v>2528</v>
      </c>
      <c r="H420" s="320" t="s">
        <v>1</v>
      </c>
      <c r="L420" s="318"/>
      <c r="M420" s="322"/>
      <c r="N420" s="323"/>
      <c r="O420" s="323"/>
      <c r="P420" s="323"/>
      <c r="Q420" s="323"/>
      <c r="R420" s="323"/>
      <c r="S420" s="323"/>
      <c r="T420" s="324"/>
      <c r="AT420" s="320" t="s">
        <v>228</v>
      </c>
      <c r="AU420" s="320" t="s">
        <v>84</v>
      </c>
      <c r="AV420" s="317" t="s">
        <v>79</v>
      </c>
      <c r="AW420" s="317" t="s">
        <v>28</v>
      </c>
      <c r="AX420" s="317" t="s">
        <v>72</v>
      </c>
      <c r="AY420" s="320" t="s">
        <v>219</v>
      </c>
    </row>
    <row r="421" spans="2:51" s="325" customFormat="1" x14ac:dyDescent="0.2">
      <c r="B421" s="326"/>
      <c r="D421" s="319" t="s">
        <v>228</v>
      </c>
      <c r="E421" s="327" t="s">
        <v>1</v>
      </c>
      <c r="F421" s="328" t="s">
        <v>2625</v>
      </c>
      <c r="H421" s="329">
        <v>21.975000000000001</v>
      </c>
      <c r="L421" s="326"/>
      <c r="M421" s="330"/>
      <c r="N421" s="331"/>
      <c r="O421" s="331"/>
      <c r="P421" s="331"/>
      <c r="Q421" s="331"/>
      <c r="R421" s="331"/>
      <c r="S421" s="331"/>
      <c r="T421" s="332"/>
      <c r="AT421" s="327" t="s">
        <v>228</v>
      </c>
      <c r="AU421" s="327" t="s">
        <v>84</v>
      </c>
      <c r="AV421" s="325" t="s">
        <v>84</v>
      </c>
      <c r="AW421" s="325" t="s">
        <v>28</v>
      </c>
      <c r="AX421" s="325" t="s">
        <v>72</v>
      </c>
      <c r="AY421" s="327" t="s">
        <v>219</v>
      </c>
    </row>
    <row r="422" spans="2:51" s="325" customFormat="1" x14ac:dyDescent="0.2">
      <c r="B422" s="326"/>
      <c r="D422" s="319" t="s">
        <v>228</v>
      </c>
      <c r="E422" s="327" t="s">
        <v>1</v>
      </c>
      <c r="F422" s="328" t="s">
        <v>788</v>
      </c>
      <c r="H422" s="329">
        <v>-1.2</v>
      </c>
      <c r="L422" s="326"/>
      <c r="M422" s="330"/>
      <c r="N422" s="331"/>
      <c r="O422" s="331"/>
      <c r="P422" s="331"/>
      <c r="Q422" s="331"/>
      <c r="R422" s="331"/>
      <c r="S422" s="331"/>
      <c r="T422" s="332"/>
      <c r="AT422" s="327" t="s">
        <v>228</v>
      </c>
      <c r="AU422" s="327" t="s">
        <v>84</v>
      </c>
      <c r="AV422" s="325" t="s">
        <v>84</v>
      </c>
      <c r="AW422" s="325" t="s">
        <v>28</v>
      </c>
      <c r="AX422" s="325" t="s">
        <v>72</v>
      </c>
      <c r="AY422" s="327" t="s">
        <v>219</v>
      </c>
    </row>
    <row r="423" spans="2:51" s="325" customFormat="1" x14ac:dyDescent="0.2">
      <c r="B423" s="326"/>
      <c r="D423" s="319" t="s">
        <v>228</v>
      </c>
      <c r="E423" s="327" t="s">
        <v>1</v>
      </c>
      <c r="F423" s="328" t="s">
        <v>1115</v>
      </c>
      <c r="H423" s="329">
        <v>-2.2949999999999999</v>
      </c>
      <c r="L423" s="326"/>
      <c r="M423" s="330"/>
      <c r="N423" s="331"/>
      <c r="O423" s="331"/>
      <c r="P423" s="331"/>
      <c r="Q423" s="331"/>
      <c r="R423" s="331"/>
      <c r="S423" s="331"/>
      <c r="T423" s="332"/>
      <c r="AT423" s="327" t="s">
        <v>228</v>
      </c>
      <c r="AU423" s="327" t="s">
        <v>84</v>
      </c>
      <c r="AV423" s="325" t="s">
        <v>84</v>
      </c>
      <c r="AW423" s="325" t="s">
        <v>28</v>
      </c>
      <c r="AX423" s="325" t="s">
        <v>72</v>
      </c>
      <c r="AY423" s="327" t="s">
        <v>219</v>
      </c>
    </row>
    <row r="424" spans="2:51" s="317" customFormat="1" x14ac:dyDescent="0.2">
      <c r="B424" s="318"/>
      <c r="D424" s="319" t="s">
        <v>228</v>
      </c>
      <c r="E424" s="320" t="s">
        <v>1</v>
      </c>
      <c r="F424" s="321" t="s">
        <v>2506</v>
      </c>
      <c r="H424" s="320" t="s">
        <v>1</v>
      </c>
      <c r="L424" s="318"/>
      <c r="M424" s="322"/>
      <c r="N424" s="323"/>
      <c r="O424" s="323"/>
      <c r="P424" s="323"/>
      <c r="Q424" s="323"/>
      <c r="R424" s="323"/>
      <c r="S424" s="323"/>
      <c r="T424" s="324"/>
      <c r="AT424" s="320" t="s">
        <v>228</v>
      </c>
      <c r="AU424" s="320" t="s">
        <v>84</v>
      </c>
      <c r="AV424" s="317" t="s">
        <v>79</v>
      </c>
      <c r="AW424" s="317" t="s">
        <v>28</v>
      </c>
      <c r="AX424" s="317" t="s">
        <v>72</v>
      </c>
      <c r="AY424" s="320" t="s">
        <v>219</v>
      </c>
    </row>
    <row r="425" spans="2:51" s="325" customFormat="1" x14ac:dyDescent="0.2">
      <c r="B425" s="326"/>
      <c r="D425" s="319" t="s">
        <v>228</v>
      </c>
      <c r="E425" s="327" t="s">
        <v>1</v>
      </c>
      <c r="F425" s="328" t="s">
        <v>2626</v>
      </c>
      <c r="H425" s="329">
        <v>15.513</v>
      </c>
      <c r="L425" s="326"/>
      <c r="M425" s="330"/>
      <c r="N425" s="331"/>
      <c r="O425" s="331"/>
      <c r="P425" s="331"/>
      <c r="Q425" s="331"/>
      <c r="R425" s="331"/>
      <c r="S425" s="331"/>
      <c r="T425" s="332"/>
      <c r="AT425" s="327" t="s">
        <v>228</v>
      </c>
      <c r="AU425" s="327" t="s">
        <v>84</v>
      </c>
      <c r="AV425" s="325" t="s">
        <v>84</v>
      </c>
      <c r="AW425" s="325" t="s">
        <v>28</v>
      </c>
      <c r="AX425" s="325" t="s">
        <v>72</v>
      </c>
      <c r="AY425" s="327" t="s">
        <v>219</v>
      </c>
    </row>
    <row r="426" spans="2:51" s="325" customFormat="1" x14ac:dyDescent="0.2">
      <c r="B426" s="326"/>
      <c r="D426" s="319" t="s">
        <v>228</v>
      </c>
      <c r="E426" s="327" t="s">
        <v>1</v>
      </c>
      <c r="F426" s="328" t="s">
        <v>788</v>
      </c>
      <c r="H426" s="329">
        <v>-1.2</v>
      </c>
      <c r="L426" s="326"/>
      <c r="M426" s="330"/>
      <c r="N426" s="331"/>
      <c r="O426" s="331"/>
      <c r="P426" s="331"/>
      <c r="Q426" s="331"/>
      <c r="R426" s="331"/>
      <c r="S426" s="331"/>
      <c r="T426" s="332"/>
      <c r="AT426" s="327" t="s">
        <v>228</v>
      </c>
      <c r="AU426" s="327" t="s">
        <v>84</v>
      </c>
      <c r="AV426" s="325" t="s">
        <v>84</v>
      </c>
      <c r="AW426" s="325" t="s">
        <v>28</v>
      </c>
      <c r="AX426" s="325" t="s">
        <v>72</v>
      </c>
      <c r="AY426" s="327" t="s">
        <v>219</v>
      </c>
    </row>
    <row r="427" spans="2:51" s="325" customFormat="1" x14ac:dyDescent="0.2">
      <c r="B427" s="326"/>
      <c r="D427" s="319" t="s">
        <v>228</v>
      </c>
      <c r="E427" s="327" t="s">
        <v>1</v>
      </c>
      <c r="F427" s="328" t="s">
        <v>2627</v>
      </c>
      <c r="H427" s="329">
        <v>0.19400000000000001</v>
      </c>
      <c r="L427" s="326"/>
      <c r="M427" s="330"/>
      <c r="N427" s="331"/>
      <c r="O427" s="331"/>
      <c r="P427" s="331"/>
      <c r="Q427" s="331"/>
      <c r="R427" s="331"/>
      <c r="S427" s="331"/>
      <c r="T427" s="332"/>
      <c r="AT427" s="327" t="s">
        <v>228</v>
      </c>
      <c r="AU427" s="327" t="s">
        <v>84</v>
      </c>
      <c r="AV427" s="325" t="s">
        <v>84</v>
      </c>
      <c r="AW427" s="325" t="s">
        <v>28</v>
      </c>
      <c r="AX427" s="325" t="s">
        <v>72</v>
      </c>
      <c r="AY427" s="327" t="s">
        <v>219</v>
      </c>
    </row>
    <row r="428" spans="2:51" s="317" customFormat="1" x14ac:dyDescent="0.2">
      <c r="B428" s="318"/>
      <c r="D428" s="319" t="s">
        <v>228</v>
      </c>
      <c r="E428" s="320" t="s">
        <v>1</v>
      </c>
      <c r="F428" s="321" t="s">
        <v>2530</v>
      </c>
      <c r="H428" s="320" t="s">
        <v>1</v>
      </c>
      <c r="L428" s="318"/>
      <c r="M428" s="322"/>
      <c r="N428" s="323"/>
      <c r="O428" s="323"/>
      <c r="P428" s="323"/>
      <c r="Q428" s="323"/>
      <c r="R428" s="323"/>
      <c r="S428" s="323"/>
      <c r="T428" s="324"/>
      <c r="AT428" s="320" t="s">
        <v>228</v>
      </c>
      <c r="AU428" s="320" t="s">
        <v>84</v>
      </c>
      <c r="AV428" s="317" t="s">
        <v>79</v>
      </c>
      <c r="AW428" s="317" t="s">
        <v>28</v>
      </c>
      <c r="AX428" s="317" t="s">
        <v>72</v>
      </c>
      <c r="AY428" s="320" t="s">
        <v>219</v>
      </c>
    </row>
    <row r="429" spans="2:51" s="325" customFormat="1" x14ac:dyDescent="0.2">
      <c r="B429" s="326"/>
      <c r="D429" s="319" t="s">
        <v>228</v>
      </c>
      <c r="E429" s="327" t="s">
        <v>1</v>
      </c>
      <c r="F429" s="328" t="s">
        <v>2628</v>
      </c>
      <c r="H429" s="329">
        <v>19.341000000000001</v>
      </c>
      <c r="L429" s="326"/>
      <c r="M429" s="330"/>
      <c r="N429" s="331"/>
      <c r="O429" s="331"/>
      <c r="P429" s="331"/>
      <c r="Q429" s="331"/>
      <c r="R429" s="331"/>
      <c r="S429" s="331"/>
      <c r="T429" s="332"/>
      <c r="AT429" s="327" t="s">
        <v>228</v>
      </c>
      <c r="AU429" s="327" t="s">
        <v>84</v>
      </c>
      <c r="AV429" s="325" t="s">
        <v>84</v>
      </c>
      <c r="AW429" s="325" t="s">
        <v>28</v>
      </c>
      <c r="AX429" s="325" t="s">
        <v>72</v>
      </c>
      <c r="AY429" s="327" t="s">
        <v>219</v>
      </c>
    </row>
    <row r="430" spans="2:51" s="325" customFormat="1" x14ac:dyDescent="0.2">
      <c r="B430" s="326"/>
      <c r="D430" s="319" t="s">
        <v>228</v>
      </c>
      <c r="E430" s="327" t="s">
        <v>1</v>
      </c>
      <c r="F430" s="328" t="s">
        <v>784</v>
      </c>
      <c r="H430" s="329">
        <v>-2.4</v>
      </c>
      <c r="L430" s="326"/>
      <c r="M430" s="330"/>
      <c r="N430" s="331"/>
      <c r="O430" s="331"/>
      <c r="P430" s="331"/>
      <c r="Q430" s="331"/>
      <c r="R430" s="331"/>
      <c r="S430" s="331"/>
      <c r="T430" s="332"/>
      <c r="AT430" s="327" t="s">
        <v>228</v>
      </c>
      <c r="AU430" s="327" t="s">
        <v>84</v>
      </c>
      <c r="AV430" s="325" t="s">
        <v>84</v>
      </c>
      <c r="AW430" s="325" t="s">
        <v>28</v>
      </c>
      <c r="AX430" s="325" t="s">
        <v>72</v>
      </c>
      <c r="AY430" s="327" t="s">
        <v>219</v>
      </c>
    </row>
    <row r="431" spans="2:51" s="325" customFormat="1" x14ac:dyDescent="0.2">
      <c r="B431" s="326"/>
      <c r="D431" s="319" t="s">
        <v>228</v>
      </c>
      <c r="E431" s="327" t="s">
        <v>1</v>
      </c>
      <c r="F431" s="328" t="s">
        <v>2629</v>
      </c>
      <c r="H431" s="329">
        <v>-1.9550000000000001</v>
      </c>
      <c r="L431" s="326"/>
      <c r="M431" s="330"/>
      <c r="N431" s="331"/>
      <c r="O431" s="331"/>
      <c r="P431" s="331"/>
      <c r="Q431" s="331"/>
      <c r="R431" s="331"/>
      <c r="S431" s="331"/>
      <c r="T431" s="332"/>
      <c r="AT431" s="327" t="s">
        <v>228</v>
      </c>
      <c r="AU431" s="327" t="s">
        <v>84</v>
      </c>
      <c r="AV431" s="325" t="s">
        <v>84</v>
      </c>
      <c r="AW431" s="325" t="s">
        <v>28</v>
      </c>
      <c r="AX431" s="325" t="s">
        <v>72</v>
      </c>
      <c r="AY431" s="327" t="s">
        <v>219</v>
      </c>
    </row>
    <row r="432" spans="2:51" s="317" customFormat="1" x14ac:dyDescent="0.2">
      <c r="B432" s="318"/>
      <c r="D432" s="319" t="s">
        <v>228</v>
      </c>
      <c r="E432" s="320" t="s">
        <v>1</v>
      </c>
      <c r="F432" s="321" t="s">
        <v>2533</v>
      </c>
      <c r="H432" s="320" t="s">
        <v>1</v>
      </c>
      <c r="L432" s="318"/>
      <c r="M432" s="322"/>
      <c r="N432" s="323"/>
      <c r="O432" s="323"/>
      <c r="P432" s="323"/>
      <c r="Q432" s="323"/>
      <c r="R432" s="323"/>
      <c r="S432" s="323"/>
      <c r="T432" s="324"/>
      <c r="AT432" s="320" t="s">
        <v>228</v>
      </c>
      <c r="AU432" s="320" t="s">
        <v>84</v>
      </c>
      <c r="AV432" s="317" t="s">
        <v>79</v>
      </c>
      <c r="AW432" s="317" t="s">
        <v>28</v>
      </c>
      <c r="AX432" s="317" t="s">
        <v>72</v>
      </c>
      <c r="AY432" s="320" t="s">
        <v>219</v>
      </c>
    </row>
    <row r="433" spans="2:65" s="325" customFormat="1" x14ac:dyDescent="0.2">
      <c r="B433" s="326"/>
      <c r="D433" s="319" t="s">
        <v>228</v>
      </c>
      <c r="E433" s="327" t="s">
        <v>1</v>
      </c>
      <c r="F433" s="328" t="s">
        <v>2630</v>
      </c>
      <c r="H433" s="329">
        <v>65.25</v>
      </c>
      <c r="L433" s="326"/>
      <c r="M433" s="330"/>
      <c r="N433" s="331"/>
      <c r="O433" s="331"/>
      <c r="P433" s="331"/>
      <c r="Q433" s="331"/>
      <c r="R433" s="331"/>
      <c r="S433" s="331"/>
      <c r="T433" s="332"/>
      <c r="AT433" s="327" t="s">
        <v>228</v>
      </c>
      <c r="AU433" s="327" t="s">
        <v>84</v>
      </c>
      <c r="AV433" s="325" t="s">
        <v>84</v>
      </c>
      <c r="AW433" s="325" t="s">
        <v>28</v>
      </c>
      <c r="AX433" s="325" t="s">
        <v>72</v>
      </c>
      <c r="AY433" s="327" t="s">
        <v>219</v>
      </c>
    </row>
    <row r="434" spans="2:65" s="325" customFormat="1" x14ac:dyDescent="0.2">
      <c r="B434" s="326"/>
      <c r="D434" s="319" t="s">
        <v>228</v>
      </c>
      <c r="E434" s="327" t="s">
        <v>1</v>
      </c>
      <c r="F434" s="328" t="s">
        <v>2631</v>
      </c>
      <c r="H434" s="329">
        <v>-2.21</v>
      </c>
      <c r="L434" s="326"/>
      <c r="M434" s="330"/>
      <c r="N434" s="331"/>
      <c r="O434" s="331"/>
      <c r="P434" s="331"/>
      <c r="Q434" s="331"/>
      <c r="R434" s="331"/>
      <c r="S434" s="331"/>
      <c r="T434" s="332"/>
      <c r="AT434" s="327" t="s">
        <v>228</v>
      </c>
      <c r="AU434" s="327" t="s">
        <v>84</v>
      </c>
      <c r="AV434" s="325" t="s">
        <v>84</v>
      </c>
      <c r="AW434" s="325" t="s">
        <v>28</v>
      </c>
      <c r="AX434" s="325" t="s">
        <v>72</v>
      </c>
      <c r="AY434" s="327" t="s">
        <v>219</v>
      </c>
    </row>
    <row r="435" spans="2:65" s="325" customFormat="1" x14ac:dyDescent="0.2">
      <c r="B435" s="326"/>
      <c r="D435" s="319" t="s">
        <v>228</v>
      </c>
      <c r="E435" s="327" t="s">
        <v>1</v>
      </c>
      <c r="F435" s="328" t="s">
        <v>1126</v>
      </c>
      <c r="H435" s="329">
        <v>-4.42</v>
      </c>
      <c r="L435" s="326"/>
      <c r="M435" s="330"/>
      <c r="N435" s="331"/>
      <c r="O435" s="331"/>
      <c r="P435" s="331"/>
      <c r="Q435" s="331"/>
      <c r="R435" s="331"/>
      <c r="S435" s="331"/>
      <c r="T435" s="332"/>
      <c r="AT435" s="327" t="s">
        <v>228</v>
      </c>
      <c r="AU435" s="327" t="s">
        <v>84</v>
      </c>
      <c r="AV435" s="325" t="s">
        <v>84</v>
      </c>
      <c r="AW435" s="325" t="s">
        <v>28</v>
      </c>
      <c r="AX435" s="325" t="s">
        <v>72</v>
      </c>
      <c r="AY435" s="327" t="s">
        <v>219</v>
      </c>
    </row>
    <row r="436" spans="2:65" s="325" customFormat="1" x14ac:dyDescent="0.2">
      <c r="B436" s="326"/>
      <c r="D436" s="319" t="s">
        <v>228</v>
      </c>
      <c r="E436" s="327" t="s">
        <v>1</v>
      </c>
      <c r="F436" s="328" t="s">
        <v>2632</v>
      </c>
      <c r="H436" s="329">
        <v>-8.25</v>
      </c>
      <c r="L436" s="326"/>
      <c r="M436" s="330"/>
      <c r="N436" s="331"/>
      <c r="O436" s="331"/>
      <c r="P436" s="331"/>
      <c r="Q436" s="331"/>
      <c r="R436" s="331"/>
      <c r="S436" s="331"/>
      <c r="T436" s="332"/>
      <c r="AT436" s="327" t="s">
        <v>228</v>
      </c>
      <c r="AU436" s="327" t="s">
        <v>84</v>
      </c>
      <c r="AV436" s="325" t="s">
        <v>84</v>
      </c>
      <c r="AW436" s="325" t="s">
        <v>28</v>
      </c>
      <c r="AX436" s="325" t="s">
        <v>72</v>
      </c>
      <c r="AY436" s="327" t="s">
        <v>219</v>
      </c>
    </row>
    <row r="437" spans="2:65" s="325" customFormat="1" x14ac:dyDescent="0.2">
      <c r="B437" s="326"/>
      <c r="D437" s="319" t="s">
        <v>228</v>
      </c>
      <c r="E437" s="327" t="s">
        <v>1</v>
      </c>
      <c r="F437" s="328" t="s">
        <v>1160</v>
      </c>
      <c r="H437" s="329">
        <v>-3.6</v>
      </c>
      <c r="L437" s="326"/>
      <c r="M437" s="330"/>
      <c r="N437" s="331"/>
      <c r="O437" s="331"/>
      <c r="P437" s="331"/>
      <c r="Q437" s="331"/>
      <c r="R437" s="331"/>
      <c r="S437" s="331"/>
      <c r="T437" s="332"/>
      <c r="AT437" s="327" t="s">
        <v>228</v>
      </c>
      <c r="AU437" s="327" t="s">
        <v>84</v>
      </c>
      <c r="AV437" s="325" t="s">
        <v>84</v>
      </c>
      <c r="AW437" s="325" t="s">
        <v>28</v>
      </c>
      <c r="AX437" s="325" t="s">
        <v>72</v>
      </c>
      <c r="AY437" s="327" t="s">
        <v>219</v>
      </c>
    </row>
    <row r="438" spans="2:65" s="325" customFormat="1" x14ac:dyDescent="0.2">
      <c r="B438" s="326"/>
      <c r="D438" s="319" t="s">
        <v>228</v>
      </c>
      <c r="E438" s="327" t="s">
        <v>1</v>
      </c>
      <c r="F438" s="328" t="s">
        <v>2471</v>
      </c>
      <c r="H438" s="329">
        <v>1.8</v>
      </c>
      <c r="L438" s="326"/>
      <c r="M438" s="330"/>
      <c r="N438" s="331"/>
      <c r="O438" s="331"/>
      <c r="P438" s="331"/>
      <c r="Q438" s="331"/>
      <c r="R438" s="331"/>
      <c r="S438" s="331"/>
      <c r="T438" s="332"/>
      <c r="AT438" s="327" t="s">
        <v>228</v>
      </c>
      <c r="AU438" s="327" t="s">
        <v>84</v>
      </c>
      <c r="AV438" s="325" t="s">
        <v>84</v>
      </c>
      <c r="AW438" s="325" t="s">
        <v>28</v>
      </c>
      <c r="AX438" s="325" t="s">
        <v>72</v>
      </c>
      <c r="AY438" s="327" t="s">
        <v>219</v>
      </c>
    </row>
    <row r="439" spans="2:65" s="325" customFormat="1" x14ac:dyDescent="0.2">
      <c r="B439" s="326"/>
      <c r="D439" s="319" t="s">
        <v>228</v>
      </c>
      <c r="E439" s="327" t="s">
        <v>1</v>
      </c>
      <c r="F439" s="328" t="s">
        <v>1149</v>
      </c>
      <c r="H439" s="329">
        <v>2.4</v>
      </c>
      <c r="L439" s="326"/>
      <c r="M439" s="330"/>
      <c r="N439" s="331"/>
      <c r="O439" s="331"/>
      <c r="P439" s="331"/>
      <c r="Q439" s="331"/>
      <c r="R439" s="331"/>
      <c r="S439" s="331"/>
      <c r="T439" s="332"/>
      <c r="AT439" s="327" t="s">
        <v>228</v>
      </c>
      <c r="AU439" s="327" t="s">
        <v>84</v>
      </c>
      <c r="AV439" s="325" t="s">
        <v>84</v>
      </c>
      <c r="AW439" s="325" t="s">
        <v>28</v>
      </c>
      <c r="AX439" s="325" t="s">
        <v>72</v>
      </c>
      <c r="AY439" s="327" t="s">
        <v>219</v>
      </c>
    </row>
    <row r="440" spans="2:65" s="325" customFormat="1" x14ac:dyDescent="0.2">
      <c r="B440" s="326"/>
      <c r="D440" s="319" t="s">
        <v>228</v>
      </c>
      <c r="E440" s="327" t="s">
        <v>1</v>
      </c>
      <c r="F440" s="328" t="s">
        <v>2633</v>
      </c>
      <c r="H440" s="329">
        <v>2.7</v>
      </c>
      <c r="L440" s="326"/>
      <c r="M440" s="330"/>
      <c r="N440" s="331"/>
      <c r="O440" s="331"/>
      <c r="P440" s="331"/>
      <c r="Q440" s="331"/>
      <c r="R440" s="331"/>
      <c r="S440" s="331"/>
      <c r="T440" s="332"/>
      <c r="AT440" s="327" t="s">
        <v>228</v>
      </c>
      <c r="AU440" s="327" t="s">
        <v>84</v>
      </c>
      <c r="AV440" s="325" t="s">
        <v>84</v>
      </c>
      <c r="AW440" s="325" t="s">
        <v>28</v>
      </c>
      <c r="AX440" s="325" t="s">
        <v>72</v>
      </c>
      <c r="AY440" s="327" t="s">
        <v>219</v>
      </c>
    </row>
    <row r="441" spans="2:65" s="333" customFormat="1" x14ac:dyDescent="0.2">
      <c r="B441" s="334"/>
      <c r="D441" s="319" t="s">
        <v>228</v>
      </c>
      <c r="E441" s="335" t="s">
        <v>1</v>
      </c>
      <c r="F441" s="336" t="s">
        <v>248</v>
      </c>
      <c r="H441" s="337">
        <v>163.238</v>
      </c>
      <c r="L441" s="334"/>
      <c r="M441" s="338"/>
      <c r="N441" s="339"/>
      <c r="O441" s="339"/>
      <c r="P441" s="339"/>
      <c r="Q441" s="339"/>
      <c r="R441" s="339"/>
      <c r="S441" s="339"/>
      <c r="T441" s="340"/>
      <c r="AT441" s="335" t="s">
        <v>228</v>
      </c>
      <c r="AU441" s="335" t="s">
        <v>84</v>
      </c>
      <c r="AV441" s="333" t="s">
        <v>226</v>
      </c>
      <c r="AW441" s="333" t="s">
        <v>28</v>
      </c>
      <c r="AX441" s="333" t="s">
        <v>79</v>
      </c>
      <c r="AY441" s="335" t="s">
        <v>219</v>
      </c>
    </row>
    <row r="442" spans="2:65" s="290" customFormat="1" ht="22.9" customHeight="1" x14ac:dyDescent="0.2">
      <c r="B442" s="291"/>
      <c r="D442" s="292" t="s">
        <v>71</v>
      </c>
      <c r="E442" s="301" t="s">
        <v>806</v>
      </c>
      <c r="F442" s="301" t="s">
        <v>807</v>
      </c>
      <c r="J442" s="302">
        <f>BK442</f>
        <v>0</v>
      </c>
      <c r="L442" s="291"/>
      <c r="M442" s="295"/>
      <c r="N442" s="296"/>
      <c r="O442" s="296"/>
      <c r="P442" s="297">
        <f>SUM(P443:P490)</f>
        <v>194.646005</v>
      </c>
      <c r="Q442" s="296"/>
      <c r="R442" s="297">
        <f>SUM(R443:R490)</f>
        <v>1.5911343100000002</v>
      </c>
      <c r="S442" s="296"/>
      <c r="T442" s="298">
        <f>SUM(T443:T490)</f>
        <v>0</v>
      </c>
      <c r="AR442" s="292" t="s">
        <v>84</v>
      </c>
      <c r="AT442" s="299" t="s">
        <v>71</v>
      </c>
      <c r="AU442" s="299" t="s">
        <v>79</v>
      </c>
      <c r="AY442" s="292" t="s">
        <v>219</v>
      </c>
      <c r="BK442" s="300">
        <f>SUM(BK443:BK490)</f>
        <v>0</v>
      </c>
    </row>
    <row r="443" spans="2:65" s="227" customFormat="1" ht="22.15" customHeight="1" x14ac:dyDescent="0.2">
      <c r="B443" s="303"/>
      <c r="C443" s="304" t="s">
        <v>777</v>
      </c>
      <c r="D443" s="304" t="s">
        <v>222</v>
      </c>
      <c r="E443" s="305" t="s">
        <v>809</v>
      </c>
      <c r="F443" s="306" t="s">
        <v>810</v>
      </c>
      <c r="G443" s="307" t="s">
        <v>225</v>
      </c>
      <c r="H443" s="308">
        <v>420.48099999999999</v>
      </c>
      <c r="I443" s="308">
        <v>0</v>
      </c>
      <c r="J443" s="308">
        <f>ROUND(I443*H443,3)</f>
        <v>0</v>
      </c>
      <c r="K443" s="309"/>
      <c r="L443" s="228"/>
      <c r="M443" s="310" t="s">
        <v>1</v>
      </c>
      <c r="N443" s="311" t="s">
        <v>38</v>
      </c>
      <c r="O443" s="312">
        <v>0.03</v>
      </c>
      <c r="P443" s="312">
        <f>O443*H443</f>
        <v>12.614429999999999</v>
      </c>
      <c r="Q443" s="312">
        <v>1E-4</v>
      </c>
      <c r="R443" s="312">
        <f>Q443*H443</f>
        <v>4.2048100000000005E-2</v>
      </c>
      <c r="S443" s="312">
        <v>0</v>
      </c>
      <c r="T443" s="313">
        <f>S443*H443</f>
        <v>0</v>
      </c>
      <c r="AR443" s="314" t="s">
        <v>321</v>
      </c>
      <c r="AT443" s="314" t="s">
        <v>222</v>
      </c>
      <c r="AU443" s="314" t="s">
        <v>84</v>
      </c>
      <c r="AY443" s="220" t="s">
        <v>219</v>
      </c>
      <c r="BE443" s="315">
        <f>IF(N443="základná",J443,0)</f>
        <v>0</v>
      </c>
      <c r="BF443" s="315">
        <f>IF(N443="znížená",J443,0)</f>
        <v>0</v>
      </c>
      <c r="BG443" s="315">
        <f>IF(N443="zákl. prenesená",J443,0)</f>
        <v>0</v>
      </c>
      <c r="BH443" s="315">
        <f>IF(N443="zníž. prenesená",J443,0)</f>
        <v>0</v>
      </c>
      <c r="BI443" s="315">
        <f>IF(N443="nulová",J443,0)</f>
        <v>0</v>
      </c>
      <c r="BJ443" s="220" t="s">
        <v>84</v>
      </c>
      <c r="BK443" s="316">
        <f>ROUND(I443*H443,3)</f>
        <v>0</v>
      </c>
      <c r="BL443" s="220" t="s">
        <v>321</v>
      </c>
      <c r="BM443" s="314" t="s">
        <v>811</v>
      </c>
    </row>
    <row r="444" spans="2:65" s="227" customFormat="1" ht="22.15" customHeight="1" x14ac:dyDescent="0.2">
      <c r="B444" s="303"/>
      <c r="C444" s="304" t="s">
        <v>808</v>
      </c>
      <c r="D444" s="304" t="s">
        <v>222</v>
      </c>
      <c r="E444" s="305" t="s">
        <v>826</v>
      </c>
      <c r="F444" s="306" t="s">
        <v>827</v>
      </c>
      <c r="G444" s="307" t="s">
        <v>225</v>
      </c>
      <c r="H444" s="308">
        <v>67.504999999999995</v>
      </c>
      <c r="I444" s="308">
        <v>0</v>
      </c>
      <c r="J444" s="308">
        <f>ROUND(I444*H444,3)</f>
        <v>0</v>
      </c>
      <c r="K444" s="309"/>
      <c r="L444" s="228"/>
      <c r="M444" s="310" t="s">
        <v>1</v>
      </c>
      <c r="N444" s="311" t="s">
        <v>38</v>
      </c>
      <c r="O444" s="312">
        <v>4.4999999999999998E-2</v>
      </c>
      <c r="P444" s="312">
        <f>O444*H444</f>
        <v>3.0377249999999996</v>
      </c>
      <c r="Q444" s="312">
        <v>1.4999999999999999E-4</v>
      </c>
      <c r="R444" s="312">
        <f>Q444*H444</f>
        <v>1.0125749999999998E-2</v>
      </c>
      <c r="S444" s="312">
        <v>0</v>
      </c>
      <c r="T444" s="313">
        <f>S444*H444</f>
        <v>0</v>
      </c>
      <c r="AR444" s="314" t="s">
        <v>321</v>
      </c>
      <c r="AT444" s="314" t="s">
        <v>222</v>
      </c>
      <c r="AU444" s="314" t="s">
        <v>84</v>
      </c>
      <c r="AY444" s="220" t="s">
        <v>219</v>
      </c>
      <c r="BE444" s="315">
        <f>IF(N444="základná",J444,0)</f>
        <v>0</v>
      </c>
      <c r="BF444" s="315">
        <f>IF(N444="znížená",J444,0)</f>
        <v>0</v>
      </c>
      <c r="BG444" s="315">
        <f>IF(N444="zákl. prenesená",J444,0)</f>
        <v>0</v>
      </c>
      <c r="BH444" s="315">
        <f>IF(N444="zníž. prenesená",J444,0)</f>
        <v>0</v>
      </c>
      <c r="BI444" s="315">
        <f>IF(N444="nulová",J444,0)</f>
        <v>0</v>
      </c>
      <c r="BJ444" s="220" t="s">
        <v>84</v>
      </c>
      <c r="BK444" s="316">
        <f>ROUND(I444*H444,3)</f>
        <v>0</v>
      </c>
      <c r="BL444" s="220" t="s">
        <v>321</v>
      </c>
      <c r="BM444" s="314" t="s">
        <v>828</v>
      </c>
    </row>
    <row r="445" spans="2:65" s="325" customFormat="1" x14ac:dyDescent="0.2">
      <c r="B445" s="326"/>
      <c r="D445" s="319" t="s">
        <v>228</v>
      </c>
      <c r="E445" s="327" t="s">
        <v>1</v>
      </c>
      <c r="F445" s="328" t="s">
        <v>2634</v>
      </c>
      <c r="H445" s="329">
        <v>67.504999999999995</v>
      </c>
      <c r="L445" s="326"/>
      <c r="M445" s="330"/>
      <c r="N445" s="331"/>
      <c r="O445" s="331"/>
      <c r="P445" s="331"/>
      <c r="Q445" s="331"/>
      <c r="R445" s="331"/>
      <c r="S445" s="331"/>
      <c r="T445" s="332"/>
      <c r="AT445" s="327" t="s">
        <v>228</v>
      </c>
      <c r="AU445" s="327" t="s">
        <v>84</v>
      </c>
      <c r="AV445" s="325" t="s">
        <v>84</v>
      </c>
      <c r="AW445" s="325" t="s">
        <v>28</v>
      </c>
      <c r="AX445" s="325" t="s">
        <v>79</v>
      </c>
      <c r="AY445" s="327" t="s">
        <v>219</v>
      </c>
    </row>
    <row r="446" spans="2:65" s="227" customFormat="1" ht="22.15" customHeight="1" x14ac:dyDescent="0.2">
      <c r="B446" s="303"/>
      <c r="C446" s="304" t="s">
        <v>825</v>
      </c>
      <c r="D446" s="304" t="s">
        <v>222</v>
      </c>
      <c r="E446" s="305" t="s">
        <v>831</v>
      </c>
      <c r="F446" s="306" t="s">
        <v>832</v>
      </c>
      <c r="G446" s="307" t="s">
        <v>225</v>
      </c>
      <c r="H446" s="308">
        <v>216.5</v>
      </c>
      <c r="I446" s="308">
        <v>0</v>
      </c>
      <c r="J446" s="308">
        <f>ROUND(I446*H446,3)</f>
        <v>0</v>
      </c>
      <c r="K446" s="309"/>
      <c r="L446" s="228"/>
      <c r="M446" s="310" t="s">
        <v>1</v>
      </c>
      <c r="N446" s="311" t="s">
        <v>38</v>
      </c>
      <c r="O446" s="312">
        <v>6.5000000000000002E-2</v>
      </c>
      <c r="P446" s="312">
        <f>O446*H446</f>
        <v>14.0725</v>
      </c>
      <c r="Q446" s="312">
        <v>0</v>
      </c>
      <c r="R446" s="312">
        <f>Q446*H446</f>
        <v>0</v>
      </c>
      <c r="S446" s="312">
        <v>0</v>
      </c>
      <c r="T446" s="313">
        <f>S446*H446</f>
        <v>0</v>
      </c>
      <c r="AR446" s="314" t="s">
        <v>321</v>
      </c>
      <c r="AT446" s="314" t="s">
        <v>222</v>
      </c>
      <c r="AU446" s="314" t="s">
        <v>84</v>
      </c>
      <c r="AY446" s="220" t="s">
        <v>219</v>
      </c>
      <c r="BE446" s="315">
        <f>IF(N446="základná",J446,0)</f>
        <v>0</v>
      </c>
      <c r="BF446" s="315">
        <f>IF(N446="znížená",J446,0)</f>
        <v>0</v>
      </c>
      <c r="BG446" s="315">
        <f>IF(N446="zákl. prenesená",J446,0)</f>
        <v>0</v>
      </c>
      <c r="BH446" s="315">
        <f>IF(N446="zníž. prenesená",J446,0)</f>
        <v>0</v>
      </c>
      <c r="BI446" s="315">
        <f>IF(N446="nulová",J446,0)</f>
        <v>0</v>
      </c>
      <c r="BJ446" s="220" t="s">
        <v>84</v>
      </c>
      <c r="BK446" s="316">
        <f>ROUND(I446*H446,3)</f>
        <v>0</v>
      </c>
      <c r="BL446" s="220" t="s">
        <v>321</v>
      </c>
      <c r="BM446" s="314" t="s">
        <v>833</v>
      </c>
    </row>
    <row r="447" spans="2:65" s="325" customFormat="1" x14ac:dyDescent="0.2">
      <c r="B447" s="326"/>
      <c r="D447" s="319" t="s">
        <v>228</v>
      </c>
      <c r="E447" s="327" t="s">
        <v>1</v>
      </c>
      <c r="F447" s="328" t="s">
        <v>2635</v>
      </c>
      <c r="H447" s="329">
        <v>216.5</v>
      </c>
      <c r="L447" s="326"/>
      <c r="M447" s="330"/>
      <c r="N447" s="331"/>
      <c r="O447" s="331"/>
      <c r="P447" s="331"/>
      <c r="Q447" s="331"/>
      <c r="R447" s="331"/>
      <c r="S447" s="331"/>
      <c r="T447" s="332"/>
      <c r="AT447" s="327" t="s">
        <v>228</v>
      </c>
      <c r="AU447" s="327" t="s">
        <v>84</v>
      </c>
      <c r="AV447" s="325" t="s">
        <v>84</v>
      </c>
      <c r="AW447" s="325" t="s">
        <v>28</v>
      </c>
      <c r="AX447" s="325" t="s">
        <v>79</v>
      </c>
      <c r="AY447" s="327" t="s">
        <v>219</v>
      </c>
    </row>
    <row r="448" spans="2:65" s="227" customFormat="1" ht="30" customHeight="1" x14ac:dyDescent="0.2">
      <c r="B448" s="303"/>
      <c r="C448" s="304" t="s">
        <v>830</v>
      </c>
      <c r="D448" s="304" t="s">
        <v>222</v>
      </c>
      <c r="E448" s="305" t="s">
        <v>835</v>
      </c>
      <c r="F448" s="306" t="s">
        <v>836</v>
      </c>
      <c r="G448" s="307" t="s">
        <v>225</v>
      </c>
      <c r="H448" s="308">
        <v>420.48099999999999</v>
      </c>
      <c r="I448" s="308">
        <v>0</v>
      </c>
      <c r="J448" s="308">
        <f>ROUND(I448*H448,3)</f>
        <v>0</v>
      </c>
      <c r="K448" s="309"/>
      <c r="L448" s="228"/>
      <c r="M448" s="310" t="s">
        <v>1</v>
      </c>
      <c r="N448" s="311" t="s">
        <v>38</v>
      </c>
      <c r="O448" s="312">
        <v>8.5999999999999993E-2</v>
      </c>
      <c r="P448" s="312">
        <f>O448*H448</f>
        <v>36.161365999999994</v>
      </c>
      <c r="Q448" s="312">
        <v>3.5E-4</v>
      </c>
      <c r="R448" s="312">
        <f>Q448*H448</f>
        <v>0.14716835</v>
      </c>
      <c r="S448" s="312">
        <v>0</v>
      </c>
      <c r="T448" s="313">
        <f>S448*H448</f>
        <v>0</v>
      </c>
      <c r="AR448" s="314" t="s">
        <v>321</v>
      </c>
      <c r="AT448" s="314" t="s">
        <v>222</v>
      </c>
      <c r="AU448" s="314" t="s">
        <v>84</v>
      </c>
      <c r="AY448" s="220" t="s">
        <v>219</v>
      </c>
      <c r="BE448" s="315">
        <f>IF(N448="základná",J448,0)</f>
        <v>0</v>
      </c>
      <c r="BF448" s="315">
        <f>IF(N448="znížená",J448,0)</f>
        <v>0</v>
      </c>
      <c r="BG448" s="315">
        <f>IF(N448="zákl. prenesená",J448,0)</f>
        <v>0</v>
      </c>
      <c r="BH448" s="315">
        <f>IF(N448="zníž. prenesená",J448,0)</f>
        <v>0</v>
      </c>
      <c r="BI448" s="315">
        <f>IF(N448="nulová",J448,0)</f>
        <v>0</v>
      </c>
      <c r="BJ448" s="220" t="s">
        <v>84</v>
      </c>
      <c r="BK448" s="316">
        <f>ROUND(I448*H448,3)</f>
        <v>0</v>
      </c>
      <c r="BL448" s="220" t="s">
        <v>321</v>
      </c>
      <c r="BM448" s="314" t="s">
        <v>837</v>
      </c>
    </row>
    <row r="449" spans="2:65" s="325" customFormat="1" x14ac:dyDescent="0.2">
      <c r="B449" s="326"/>
      <c r="D449" s="319" t="s">
        <v>228</v>
      </c>
      <c r="E449" s="327" t="s">
        <v>1</v>
      </c>
      <c r="F449" s="328" t="s">
        <v>2636</v>
      </c>
      <c r="H449" s="329">
        <v>420.48099999999999</v>
      </c>
      <c r="L449" s="326"/>
      <c r="M449" s="330"/>
      <c r="N449" s="331"/>
      <c r="O449" s="331"/>
      <c r="P449" s="331"/>
      <c r="Q449" s="331"/>
      <c r="R449" s="331"/>
      <c r="S449" s="331"/>
      <c r="T449" s="332"/>
      <c r="AT449" s="327" t="s">
        <v>228</v>
      </c>
      <c r="AU449" s="327" t="s">
        <v>84</v>
      </c>
      <c r="AV449" s="325" t="s">
        <v>84</v>
      </c>
      <c r="AW449" s="325" t="s">
        <v>28</v>
      </c>
      <c r="AX449" s="325" t="s">
        <v>79</v>
      </c>
      <c r="AY449" s="327" t="s">
        <v>219</v>
      </c>
    </row>
    <row r="450" spans="2:65" s="227" customFormat="1" ht="19.899999999999999" customHeight="1" x14ac:dyDescent="0.2">
      <c r="B450" s="303"/>
      <c r="C450" s="304" t="s">
        <v>834</v>
      </c>
      <c r="D450" s="304" t="s">
        <v>222</v>
      </c>
      <c r="E450" s="305" t="s">
        <v>839</v>
      </c>
      <c r="F450" s="306" t="s">
        <v>840</v>
      </c>
      <c r="G450" s="307" t="s">
        <v>225</v>
      </c>
      <c r="H450" s="308">
        <v>203.98099999999999</v>
      </c>
      <c r="I450" s="308">
        <v>0</v>
      </c>
      <c r="J450" s="308">
        <f>ROUND(I450*H450,3)</f>
        <v>0</v>
      </c>
      <c r="K450" s="309"/>
      <c r="L450" s="228"/>
      <c r="M450" s="310" t="s">
        <v>1</v>
      </c>
      <c r="N450" s="311" t="s">
        <v>38</v>
      </c>
      <c r="O450" s="312">
        <v>0.26400000000000001</v>
      </c>
      <c r="P450" s="312">
        <f>O450*H450</f>
        <v>53.850984000000004</v>
      </c>
      <c r="Q450" s="312">
        <v>3.31E-3</v>
      </c>
      <c r="R450" s="312">
        <f>Q450*H450</f>
        <v>0.67517711000000002</v>
      </c>
      <c r="S450" s="312">
        <v>0</v>
      </c>
      <c r="T450" s="313">
        <f>S450*H450</f>
        <v>0</v>
      </c>
      <c r="AR450" s="314" t="s">
        <v>321</v>
      </c>
      <c r="AT450" s="314" t="s">
        <v>222</v>
      </c>
      <c r="AU450" s="314" t="s">
        <v>84</v>
      </c>
      <c r="AY450" s="220" t="s">
        <v>219</v>
      </c>
      <c r="BE450" s="315">
        <f>IF(N450="základná",J450,0)</f>
        <v>0</v>
      </c>
      <c r="BF450" s="315">
        <f>IF(N450="znížená",J450,0)</f>
        <v>0</v>
      </c>
      <c r="BG450" s="315">
        <f>IF(N450="zákl. prenesená",J450,0)</f>
        <v>0</v>
      </c>
      <c r="BH450" s="315">
        <f>IF(N450="zníž. prenesená",J450,0)</f>
        <v>0</v>
      </c>
      <c r="BI450" s="315">
        <f>IF(N450="nulová",J450,0)</f>
        <v>0</v>
      </c>
      <c r="BJ450" s="220" t="s">
        <v>84</v>
      </c>
      <c r="BK450" s="316">
        <f>ROUND(I450*H450,3)</f>
        <v>0</v>
      </c>
      <c r="BL450" s="220" t="s">
        <v>321</v>
      </c>
      <c r="BM450" s="314" t="s">
        <v>841</v>
      </c>
    </row>
    <row r="451" spans="2:65" s="317" customFormat="1" x14ac:dyDescent="0.2">
      <c r="B451" s="318"/>
      <c r="D451" s="319" t="s">
        <v>228</v>
      </c>
      <c r="E451" s="320" t="s">
        <v>1</v>
      </c>
      <c r="F451" s="321" t="s">
        <v>374</v>
      </c>
      <c r="H451" s="320" t="s">
        <v>1</v>
      </c>
      <c r="L451" s="318"/>
      <c r="M451" s="322"/>
      <c r="N451" s="323"/>
      <c r="O451" s="323"/>
      <c r="P451" s="323"/>
      <c r="Q451" s="323"/>
      <c r="R451" s="323"/>
      <c r="S451" s="323"/>
      <c r="T451" s="324"/>
      <c r="AT451" s="320" t="s">
        <v>228</v>
      </c>
      <c r="AU451" s="320" t="s">
        <v>84</v>
      </c>
      <c r="AV451" s="317" t="s">
        <v>79</v>
      </c>
      <c r="AW451" s="317" t="s">
        <v>28</v>
      </c>
      <c r="AX451" s="317" t="s">
        <v>72</v>
      </c>
      <c r="AY451" s="320" t="s">
        <v>219</v>
      </c>
    </row>
    <row r="452" spans="2:65" s="317" customFormat="1" x14ac:dyDescent="0.2">
      <c r="B452" s="318"/>
      <c r="D452" s="319" t="s">
        <v>228</v>
      </c>
      <c r="E452" s="320" t="s">
        <v>1</v>
      </c>
      <c r="F452" s="321" t="s">
        <v>419</v>
      </c>
      <c r="H452" s="320" t="s">
        <v>1</v>
      </c>
      <c r="L452" s="318"/>
      <c r="M452" s="322"/>
      <c r="N452" s="323"/>
      <c r="O452" s="323"/>
      <c r="P452" s="323"/>
      <c r="Q452" s="323"/>
      <c r="R452" s="323"/>
      <c r="S452" s="323"/>
      <c r="T452" s="324"/>
      <c r="AT452" s="320" t="s">
        <v>228</v>
      </c>
      <c r="AU452" s="320" t="s">
        <v>84</v>
      </c>
      <c r="AV452" s="317" t="s">
        <v>79</v>
      </c>
      <c r="AW452" s="317" t="s">
        <v>28</v>
      </c>
      <c r="AX452" s="317" t="s">
        <v>72</v>
      </c>
      <c r="AY452" s="320" t="s">
        <v>219</v>
      </c>
    </row>
    <row r="453" spans="2:65" s="325" customFormat="1" x14ac:dyDescent="0.2">
      <c r="B453" s="326"/>
      <c r="D453" s="319" t="s">
        <v>228</v>
      </c>
      <c r="E453" s="327" t="s">
        <v>1</v>
      </c>
      <c r="F453" s="328" t="s">
        <v>2620</v>
      </c>
      <c r="H453" s="329">
        <v>20.28</v>
      </c>
      <c r="L453" s="326"/>
      <c r="M453" s="330"/>
      <c r="N453" s="331"/>
      <c r="O453" s="331"/>
      <c r="P453" s="331"/>
      <c r="Q453" s="331"/>
      <c r="R453" s="331"/>
      <c r="S453" s="331"/>
      <c r="T453" s="332"/>
      <c r="AT453" s="327" t="s">
        <v>228</v>
      </c>
      <c r="AU453" s="327" t="s">
        <v>84</v>
      </c>
      <c r="AV453" s="325" t="s">
        <v>84</v>
      </c>
      <c r="AW453" s="325" t="s">
        <v>28</v>
      </c>
      <c r="AX453" s="325" t="s">
        <v>72</v>
      </c>
      <c r="AY453" s="327" t="s">
        <v>219</v>
      </c>
    </row>
    <row r="454" spans="2:65" s="325" customFormat="1" x14ac:dyDescent="0.2">
      <c r="B454" s="326"/>
      <c r="D454" s="319" t="s">
        <v>228</v>
      </c>
      <c r="E454" s="327" t="s">
        <v>1</v>
      </c>
      <c r="F454" s="328" t="s">
        <v>2637</v>
      </c>
      <c r="H454" s="329">
        <v>-1.155</v>
      </c>
      <c r="L454" s="326"/>
      <c r="M454" s="330"/>
      <c r="N454" s="331"/>
      <c r="O454" s="331"/>
      <c r="P454" s="331"/>
      <c r="Q454" s="331"/>
      <c r="R454" s="331"/>
      <c r="S454" s="331"/>
      <c r="T454" s="332"/>
      <c r="AT454" s="327" t="s">
        <v>228</v>
      </c>
      <c r="AU454" s="327" t="s">
        <v>84</v>
      </c>
      <c r="AV454" s="325" t="s">
        <v>84</v>
      </c>
      <c r="AW454" s="325" t="s">
        <v>28</v>
      </c>
      <c r="AX454" s="325" t="s">
        <v>72</v>
      </c>
      <c r="AY454" s="327" t="s">
        <v>219</v>
      </c>
    </row>
    <row r="455" spans="2:65" s="325" customFormat="1" x14ac:dyDescent="0.2">
      <c r="B455" s="326"/>
      <c r="D455" s="319" t="s">
        <v>228</v>
      </c>
      <c r="E455" s="327" t="s">
        <v>1</v>
      </c>
      <c r="F455" s="328" t="s">
        <v>815</v>
      </c>
      <c r="H455" s="329">
        <v>-0.376</v>
      </c>
      <c r="L455" s="326"/>
      <c r="M455" s="330"/>
      <c r="N455" s="331"/>
      <c r="O455" s="331"/>
      <c r="P455" s="331"/>
      <c r="Q455" s="331"/>
      <c r="R455" s="331"/>
      <c r="S455" s="331"/>
      <c r="T455" s="332"/>
      <c r="AT455" s="327" t="s">
        <v>228</v>
      </c>
      <c r="AU455" s="327" t="s">
        <v>84</v>
      </c>
      <c r="AV455" s="325" t="s">
        <v>84</v>
      </c>
      <c r="AW455" s="325" t="s">
        <v>28</v>
      </c>
      <c r="AX455" s="325" t="s">
        <v>72</v>
      </c>
      <c r="AY455" s="327" t="s">
        <v>219</v>
      </c>
    </row>
    <row r="456" spans="2:65" s="317" customFormat="1" x14ac:dyDescent="0.2">
      <c r="B456" s="318"/>
      <c r="D456" s="319" t="s">
        <v>228</v>
      </c>
      <c r="E456" s="320" t="s">
        <v>1</v>
      </c>
      <c r="F456" s="321" t="s">
        <v>2567</v>
      </c>
      <c r="H456" s="320" t="s">
        <v>1</v>
      </c>
      <c r="L456" s="318"/>
      <c r="M456" s="322"/>
      <c r="N456" s="323"/>
      <c r="O456" s="323"/>
      <c r="P456" s="323"/>
      <c r="Q456" s="323"/>
      <c r="R456" s="323"/>
      <c r="S456" s="323"/>
      <c r="T456" s="324"/>
      <c r="AT456" s="320" t="s">
        <v>228</v>
      </c>
      <c r="AU456" s="320" t="s">
        <v>84</v>
      </c>
      <c r="AV456" s="317" t="s">
        <v>79</v>
      </c>
      <c r="AW456" s="317" t="s">
        <v>28</v>
      </c>
      <c r="AX456" s="317" t="s">
        <v>72</v>
      </c>
      <c r="AY456" s="320" t="s">
        <v>219</v>
      </c>
    </row>
    <row r="457" spans="2:65" s="325" customFormat="1" x14ac:dyDescent="0.2">
      <c r="B457" s="326"/>
      <c r="D457" s="319" t="s">
        <v>228</v>
      </c>
      <c r="E457" s="327" t="s">
        <v>1</v>
      </c>
      <c r="F457" s="328" t="s">
        <v>2622</v>
      </c>
      <c r="H457" s="329">
        <v>31.47</v>
      </c>
      <c r="L457" s="326"/>
      <c r="M457" s="330"/>
      <c r="N457" s="331"/>
      <c r="O457" s="331"/>
      <c r="P457" s="331"/>
      <c r="Q457" s="331"/>
      <c r="R457" s="331"/>
      <c r="S457" s="331"/>
      <c r="T457" s="332"/>
      <c r="AT457" s="327" t="s">
        <v>228</v>
      </c>
      <c r="AU457" s="327" t="s">
        <v>84</v>
      </c>
      <c r="AV457" s="325" t="s">
        <v>84</v>
      </c>
      <c r="AW457" s="325" t="s">
        <v>28</v>
      </c>
      <c r="AX457" s="325" t="s">
        <v>72</v>
      </c>
      <c r="AY457" s="327" t="s">
        <v>219</v>
      </c>
    </row>
    <row r="458" spans="2:65" s="325" customFormat="1" x14ac:dyDescent="0.2">
      <c r="B458" s="326"/>
      <c r="D458" s="319" t="s">
        <v>228</v>
      </c>
      <c r="E458" s="327" t="s">
        <v>1</v>
      </c>
      <c r="F458" s="328" t="s">
        <v>1201</v>
      </c>
      <c r="H458" s="329">
        <v>-1.1279999999999999</v>
      </c>
      <c r="L458" s="326"/>
      <c r="M458" s="330"/>
      <c r="N458" s="331"/>
      <c r="O458" s="331"/>
      <c r="P458" s="331"/>
      <c r="Q458" s="331"/>
      <c r="R458" s="331"/>
      <c r="S458" s="331"/>
      <c r="T458" s="332"/>
      <c r="AT458" s="327" t="s">
        <v>228</v>
      </c>
      <c r="AU458" s="327" t="s">
        <v>84</v>
      </c>
      <c r="AV458" s="325" t="s">
        <v>84</v>
      </c>
      <c r="AW458" s="325" t="s">
        <v>28</v>
      </c>
      <c r="AX458" s="325" t="s">
        <v>72</v>
      </c>
      <c r="AY458" s="327" t="s">
        <v>219</v>
      </c>
    </row>
    <row r="459" spans="2:65" s="317" customFormat="1" x14ac:dyDescent="0.2">
      <c r="B459" s="318"/>
      <c r="D459" s="319" t="s">
        <v>228</v>
      </c>
      <c r="E459" s="320" t="s">
        <v>1</v>
      </c>
      <c r="F459" s="321" t="s">
        <v>2525</v>
      </c>
      <c r="H459" s="320" t="s">
        <v>1</v>
      </c>
      <c r="L459" s="318"/>
      <c r="M459" s="322"/>
      <c r="N459" s="323"/>
      <c r="O459" s="323"/>
      <c r="P459" s="323"/>
      <c r="Q459" s="323"/>
      <c r="R459" s="323"/>
      <c r="S459" s="323"/>
      <c r="T459" s="324"/>
      <c r="AT459" s="320" t="s">
        <v>228</v>
      </c>
      <c r="AU459" s="320" t="s">
        <v>84</v>
      </c>
      <c r="AV459" s="317" t="s">
        <v>79</v>
      </c>
      <c r="AW459" s="317" t="s">
        <v>28</v>
      </c>
      <c r="AX459" s="317" t="s">
        <v>72</v>
      </c>
      <c r="AY459" s="320" t="s">
        <v>219</v>
      </c>
    </row>
    <row r="460" spans="2:65" s="325" customFormat="1" x14ac:dyDescent="0.2">
      <c r="B460" s="326"/>
      <c r="D460" s="319" t="s">
        <v>228</v>
      </c>
      <c r="E460" s="327" t="s">
        <v>1</v>
      </c>
      <c r="F460" s="328" t="s">
        <v>2623</v>
      </c>
      <c r="H460" s="329">
        <v>23.324999999999999</v>
      </c>
      <c r="L460" s="326"/>
      <c r="M460" s="330"/>
      <c r="N460" s="331"/>
      <c r="O460" s="331"/>
      <c r="P460" s="331"/>
      <c r="Q460" s="331"/>
      <c r="R460" s="331"/>
      <c r="S460" s="331"/>
      <c r="T460" s="332"/>
      <c r="AT460" s="327" t="s">
        <v>228</v>
      </c>
      <c r="AU460" s="327" t="s">
        <v>84</v>
      </c>
      <c r="AV460" s="325" t="s">
        <v>84</v>
      </c>
      <c r="AW460" s="325" t="s">
        <v>28</v>
      </c>
      <c r="AX460" s="325" t="s">
        <v>72</v>
      </c>
      <c r="AY460" s="327" t="s">
        <v>219</v>
      </c>
    </row>
    <row r="461" spans="2:65" s="325" customFormat="1" x14ac:dyDescent="0.2">
      <c r="B461" s="326"/>
      <c r="D461" s="319" t="s">
        <v>228</v>
      </c>
      <c r="E461" s="327" t="s">
        <v>1</v>
      </c>
      <c r="F461" s="328" t="s">
        <v>815</v>
      </c>
      <c r="H461" s="329">
        <v>-0.376</v>
      </c>
      <c r="L461" s="326"/>
      <c r="M461" s="330"/>
      <c r="N461" s="331"/>
      <c r="O461" s="331"/>
      <c r="P461" s="331"/>
      <c r="Q461" s="331"/>
      <c r="R461" s="331"/>
      <c r="S461" s="331"/>
      <c r="T461" s="332"/>
      <c r="AT461" s="327" t="s">
        <v>228</v>
      </c>
      <c r="AU461" s="327" t="s">
        <v>84</v>
      </c>
      <c r="AV461" s="325" t="s">
        <v>84</v>
      </c>
      <c r="AW461" s="325" t="s">
        <v>28</v>
      </c>
      <c r="AX461" s="325" t="s">
        <v>72</v>
      </c>
      <c r="AY461" s="327" t="s">
        <v>219</v>
      </c>
    </row>
    <row r="462" spans="2:65" s="325" customFormat="1" x14ac:dyDescent="0.2">
      <c r="B462" s="326"/>
      <c r="D462" s="319" t="s">
        <v>228</v>
      </c>
      <c r="E462" s="327" t="s">
        <v>1</v>
      </c>
      <c r="F462" s="328" t="s">
        <v>1173</v>
      </c>
      <c r="H462" s="329">
        <v>-1.4850000000000001</v>
      </c>
      <c r="L462" s="326"/>
      <c r="M462" s="330"/>
      <c r="N462" s="331"/>
      <c r="O462" s="331"/>
      <c r="P462" s="331"/>
      <c r="Q462" s="331"/>
      <c r="R462" s="331"/>
      <c r="S462" s="331"/>
      <c r="T462" s="332"/>
      <c r="AT462" s="327" t="s">
        <v>228</v>
      </c>
      <c r="AU462" s="327" t="s">
        <v>84</v>
      </c>
      <c r="AV462" s="325" t="s">
        <v>84</v>
      </c>
      <c r="AW462" s="325" t="s">
        <v>28</v>
      </c>
      <c r="AX462" s="325" t="s">
        <v>72</v>
      </c>
      <c r="AY462" s="327" t="s">
        <v>219</v>
      </c>
    </row>
    <row r="463" spans="2:65" s="325" customFormat="1" x14ac:dyDescent="0.2">
      <c r="B463" s="326"/>
      <c r="D463" s="319" t="s">
        <v>228</v>
      </c>
      <c r="E463" s="327" t="s">
        <v>1</v>
      </c>
      <c r="F463" s="328" t="s">
        <v>1187</v>
      </c>
      <c r="H463" s="329">
        <v>-2.2000000000000002</v>
      </c>
      <c r="L463" s="326"/>
      <c r="M463" s="330"/>
      <c r="N463" s="331"/>
      <c r="O463" s="331"/>
      <c r="P463" s="331"/>
      <c r="Q463" s="331"/>
      <c r="R463" s="331"/>
      <c r="S463" s="331"/>
      <c r="T463" s="332"/>
      <c r="AT463" s="327" t="s">
        <v>228</v>
      </c>
      <c r="AU463" s="327" t="s">
        <v>84</v>
      </c>
      <c r="AV463" s="325" t="s">
        <v>84</v>
      </c>
      <c r="AW463" s="325" t="s">
        <v>28</v>
      </c>
      <c r="AX463" s="325" t="s">
        <v>72</v>
      </c>
      <c r="AY463" s="327" t="s">
        <v>219</v>
      </c>
    </row>
    <row r="464" spans="2:65" s="317" customFormat="1" x14ac:dyDescent="0.2">
      <c r="B464" s="318"/>
      <c r="D464" s="319" t="s">
        <v>228</v>
      </c>
      <c r="E464" s="320" t="s">
        <v>1</v>
      </c>
      <c r="F464" s="321" t="s">
        <v>2528</v>
      </c>
      <c r="H464" s="320" t="s">
        <v>1</v>
      </c>
      <c r="L464" s="318"/>
      <c r="M464" s="322"/>
      <c r="N464" s="323"/>
      <c r="O464" s="323"/>
      <c r="P464" s="323"/>
      <c r="Q464" s="323"/>
      <c r="R464" s="323"/>
      <c r="S464" s="323"/>
      <c r="T464" s="324"/>
      <c r="AT464" s="320" t="s">
        <v>228</v>
      </c>
      <c r="AU464" s="320" t="s">
        <v>84</v>
      </c>
      <c r="AV464" s="317" t="s">
        <v>79</v>
      </c>
      <c r="AW464" s="317" t="s">
        <v>28</v>
      </c>
      <c r="AX464" s="317" t="s">
        <v>72</v>
      </c>
      <c r="AY464" s="320" t="s">
        <v>219</v>
      </c>
    </row>
    <row r="465" spans="2:51" s="325" customFormat="1" x14ac:dyDescent="0.2">
      <c r="B465" s="326"/>
      <c r="D465" s="319" t="s">
        <v>228</v>
      </c>
      <c r="E465" s="327" t="s">
        <v>1</v>
      </c>
      <c r="F465" s="328" t="s">
        <v>2625</v>
      </c>
      <c r="H465" s="329">
        <v>21.975000000000001</v>
      </c>
      <c r="L465" s="326"/>
      <c r="M465" s="330"/>
      <c r="N465" s="331"/>
      <c r="O465" s="331"/>
      <c r="P465" s="331"/>
      <c r="Q465" s="331"/>
      <c r="R465" s="331"/>
      <c r="S465" s="331"/>
      <c r="T465" s="332"/>
      <c r="AT465" s="327" t="s">
        <v>228</v>
      </c>
      <c r="AU465" s="327" t="s">
        <v>84</v>
      </c>
      <c r="AV465" s="325" t="s">
        <v>84</v>
      </c>
      <c r="AW465" s="325" t="s">
        <v>28</v>
      </c>
      <c r="AX465" s="325" t="s">
        <v>72</v>
      </c>
      <c r="AY465" s="327" t="s">
        <v>219</v>
      </c>
    </row>
    <row r="466" spans="2:51" s="325" customFormat="1" x14ac:dyDescent="0.2">
      <c r="B466" s="326"/>
      <c r="D466" s="319" t="s">
        <v>228</v>
      </c>
      <c r="E466" s="327" t="s">
        <v>1</v>
      </c>
      <c r="F466" s="328" t="s">
        <v>815</v>
      </c>
      <c r="H466" s="329">
        <v>-0.376</v>
      </c>
      <c r="L466" s="326"/>
      <c r="M466" s="330"/>
      <c r="N466" s="331"/>
      <c r="O466" s="331"/>
      <c r="P466" s="331"/>
      <c r="Q466" s="331"/>
      <c r="R466" s="331"/>
      <c r="S466" s="331"/>
      <c r="T466" s="332"/>
      <c r="AT466" s="327" t="s">
        <v>228</v>
      </c>
      <c r="AU466" s="327" t="s">
        <v>84</v>
      </c>
      <c r="AV466" s="325" t="s">
        <v>84</v>
      </c>
      <c r="AW466" s="325" t="s">
        <v>28</v>
      </c>
      <c r="AX466" s="325" t="s">
        <v>72</v>
      </c>
      <c r="AY466" s="327" t="s">
        <v>219</v>
      </c>
    </row>
    <row r="467" spans="2:51" s="325" customFormat="1" x14ac:dyDescent="0.2">
      <c r="B467" s="326"/>
      <c r="D467" s="319" t="s">
        <v>228</v>
      </c>
      <c r="E467" s="327" t="s">
        <v>1</v>
      </c>
      <c r="F467" s="328" t="s">
        <v>1173</v>
      </c>
      <c r="H467" s="329">
        <v>-1.4850000000000001</v>
      </c>
      <c r="L467" s="326"/>
      <c r="M467" s="330"/>
      <c r="N467" s="331"/>
      <c r="O467" s="331"/>
      <c r="P467" s="331"/>
      <c r="Q467" s="331"/>
      <c r="R467" s="331"/>
      <c r="S467" s="331"/>
      <c r="T467" s="332"/>
      <c r="AT467" s="327" t="s">
        <v>228</v>
      </c>
      <c r="AU467" s="327" t="s">
        <v>84</v>
      </c>
      <c r="AV467" s="325" t="s">
        <v>84</v>
      </c>
      <c r="AW467" s="325" t="s">
        <v>28</v>
      </c>
      <c r="AX467" s="325" t="s">
        <v>72</v>
      </c>
      <c r="AY467" s="327" t="s">
        <v>219</v>
      </c>
    </row>
    <row r="468" spans="2:51" s="317" customFormat="1" x14ac:dyDescent="0.2">
      <c r="B468" s="318"/>
      <c r="D468" s="319" t="s">
        <v>228</v>
      </c>
      <c r="E468" s="320" t="s">
        <v>1</v>
      </c>
      <c r="F468" s="321" t="s">
        <v>2506</v>
      </c>
      <c r="H468" s="320" t="s">
        <v>1</v>
      </c>
      <c r="L468" s="318"/>
      <c r="M468" s="322"/>
      <c r="N468" s="323"/>
      <c r="O468" s="323"/>
      <c r="P468" s="323"/>
      <c r="Q468" s="323"/>
      <c r="R468" s="323"/>
      <c r="S468" s="323"/>
      <c r="T468" s="324"/>
      <c r="AT468" s="320" t="s">
        <v>228</v>
      </c>
      <c r="AU468" s="320" t="s">
        <v>84</v>
      </c>
      <c r="AV468" s="317" t="s">
        <v>79</v>
      </c>
      <c r="AW468" s="317" t="s">
        <v>28</v>
      </c>
      <c r="AX468" s="317" t="s">
        <v>72</v>
      </c>
      <c r="AY468" s="320" t="s">
        <v>219</v>
      </c>
    </row>
    <row r="469" spans="2:51" s="325" customFormat="1" x14ac:dyDescent="0.2">
      <c r="B469" s="326"/>
      <c r="D469" s="319" t="s">
        <v>228</v>
      </c>
      <c r="E469" s="327" t="s">
        <v>1</v>
      </c>
      <c r="F469" s="328" t="s">
        <v>2626</v>
      </c>
      <c r="H469" s="329">
        <v>15.513</v>
      </c>
      <c r="L469" s="326"/>
      <c r="M469" s="330"/>
      <c r="N469" s="331"/>
      <c r="O469" s="331"/>
      <c r="P469" s="331"/>
      <c r="Q469" s="331"/>
      <c r="R469" s="331"/>
      <c r="S469" s="331"/>
      <c r="T469" s="332"/>
      <c r="AT469" s="327" t="s">
        <v>228</v>
      </c>
      <c r="AU469" s="327" t="s">
        <v>84</v>
      </c>
      <c r="AV469" s="325" t="s">
        <v>84</v>
      </c>
      <c r="AW469" s="325" t="s">
        <v>28</v>
      </c>
      <c r="AX469" s="325" t="s">
        <v>72</v>
      </c>
      <c r="AY469" s="327" t="s">
        <v>219</v>
      </c>
    </row>
    <row r="470" spans="2:51" s="325" customFormat="1" x14ac:dyDescent="0.2">
      <c r="B470" s="326"/>
      <c r="D470" s="319" t="s">
        <v>228</v>
      </c>
      <c r="E470" s="327" t="s">
        <v>1</v>
      </c>
      <c r="F470" s="328" t="s">
        <v>815</v>
      </c>
      <c r="H470" s="329">
        <v>-0.376</v>
      </c>
      <c r="L470" s="326"/>
      <c r="M470" s="330"/>
      <c r="N470" s="331"/>
      <c r="O470" s="331"/>
      <c r="P470" s="331"/>
      <c r="Q470" s="331"/>
      <c r="R470" s="331"/>
      <c r="S470" s="331"/>
      <c r="T470" s="332"/>
      <c r="AT470" s="327" t="s">
        <v>228</v>
      </c>
      <c r="AU470" s="327" t="s">
        <v>84</v>
      </c>
      <c r="AV470" s="325" t="s">
        <v>84</v>
      </c>
      <c r="AW470" s="325" t="s">
        <v>28</v>
      </c>
      <c r="AX470" s="325" t="s">
        <v>72</v>
      </c>
      <c r="AY470" s="327" t="s">
        <v>219</v>
      </c>
    </row>
    <row r="471" spans="2:51" s="325" customFormat="1" x14ac:dyDescent="0.2">
      <c r="B471" s="326"/>
      <c r="D471" s="319" t="s">
        <v>228</v>
      </c>
      <c r="E471" s="327" t="s">
        <v>1</v>
      </c>
      <c r="F471" s="328" t="s">
        <v>2627</v>
      </c>
      <c r="H471" s="329">
        <v>0.19400000000000001</v>
      </c>
      <c r="L471" s="326"/>
      <c r="M471" s="330"/>
      <c r="N471" s="331"/>
      <c r="O471" s="331"/>
      <c r="P471" s="331"/>
      <c r="Q471" s="331"/>
      <c r="R471" s="331"/>
      <c r="S471" s="331"/>
      <c r="T471" s="332"/>
      <c r="AT471" s="327" t="s">
        <v>228</v>
      </c>
      <c r="AU471" s="327" t="s">
        <v>84</v>
      </c>
      <c r="AV471" s="325" t="s">
        <v>84</v>
      </c>
      <c r="AW471" s="325" t="s">
        <v>28</v>
      </c>
      <c r="AX471" s="325" t="s">
        <v>72</v>
      </c>
      <c r="AY471" s="327" t="s">
        <v>219</v>
      </c>
    </row>
    <row r="472" spans="2:51" s="317" customFormat="1" x14ac:dyDescent="0.2">
      <c r="B472" s="318"/>
      <c r="D472" s="319" t="s">
        <v>228</v>
      </c>
      <c r="E472" s="320" t="s">
        <v>1</v>
      </c>
      <c r="F472" s="321" t="s">
        <v>2530</v>
      </c>
      <c r="H472" s="320" t="s">
        <v>1</v>
      </c>
      <c r="L472" s="318"/>
      <c r="M472" s="322"/>
      <c r="N472" s="323"/>
      <c r="O472" s="323"/>
      <c r="P472" s="323"/>
      <c r="Q472" s="323"/>
      <c r="R472" s="323"/>
      <c r="S472" s="323"/>
      <c r="T472" s="324"/>
      <c r="AT472" s="320" t="s">
        <v>228</v>
      </c>
      <c r="AU472" s="320" t="s">
        <v>84</v>
      </c>
      <c r="AV472" s="317" t="s">
        <v>79</v>
      </c>
      <c r="AW472" s="317" t="s">
        <v>28</v>
      </c>
      <c r="AX472" s="317" t="s">
        <v>72</v>
      </c>
      <c r="AY472" s="320" t="s">
        <v>219</v>
      </c>
    </row>
    <row r="473" spans="2:51" s="325" customFormat="1" x14ac:dyDescent="0.2">
      <c r="B473" s="326"/>
      <c r="D473" s="319" t="s">
        <v>228</v>
      </c>
      <c r="E473" s="327" t="s">
        <v>1</v>
      </c>
      <c r="F473" s="328" t="s">
        <v>2628</v>
      </c>
      <c r="H473" s="329">
        <v>19.341000000000001</v>
      </c>
      <c r="L473" s="326"/>
      <c r="M473" s="330"/>
      <c r="N473" s="331"/>
      <c r="O473" s="331"/>
      <c r="P473" s="331"/>
      <c r="Q473" s="331"/>
      <c r="R473" s="331"/>
      <c r="S473" s="331"/>
      <c r="T473" s="332"/>
      <c r="AT473" s="327" t="s">
        <v>228</v>
      </c>
      <c r="AU473" s="327" t="s">
        <v>84</v>
      </c>
      <c r="AV473" s="325" t="s">
        <v>84</v>
      </c>
      <c r="AW473" s="325" t="s">
        <v>28</v>
      </c>
      <c r="AX473" s="325" t="s">
        <v>72</v>
      </c>
      <c r="AY473" s="327" t="s">
        <v>219</v>
      </c>
    </row>
    <row r="474" spans="2:51" s="325" customFormat="1" x14ac:dyDescent="0.2">
      <c r="B474" s="326"/>
      <c r="D474" s="319" t="s">
        <v>228</v>
      </c>
      <c r="E474" s="327" t="s">
        <v>1</v>
      </c>
      <c r="F474" s="328" t="s">
        <v>814</v>
      </c>
      <c r="H474" s="329">
        <v>-0.752</v>
      </c>
      <c r="L474" s="326"/>
      <c r="M474" s="330"/>
      <c r="N474" s="331"/>
      <c r="O474" s="331"/>
      <c r="P474" s="331"/>
      <c r="Q474" s="331"/>
      <c r="R474" s="331"/>
      <c r="S474" s="331"/>
      <c r="T474" s="332"/>
      <c r="AT474" s="327" t="s">
        <v>228</v>
      </c>
      <c r="AU474" s="327" t="s">
        <v>84</v>
      </c>
      <c r="AV474" s="325" t="s">
        <v>84</v>
      </c>
      <c r="AW474" s="325" t="s">
        <v>28</v>
      </c>
      <c r="AX474" s="325" t="s">
        <v>72</v>
      </c>
      <c r="AY474" s="327" t="s">
        <v>219</v>
      </c>
    </row>
    <row r="475" spans="2:51" s="325" customFormat="1" x14ac:dyDescent="0.2">
      <c r="B475" s="326"/>
      <c r="D475" s="319" t="s">
        <v>228</v>
      </c>
      <c r="E475" s="327" t="s">
        <v>1</v>
      </c>
      <c r="F475" s="328" t="s">
        <v>2638</v>
      </c>
      <c r="H475" s="329">
        <v>-1.2649999999999999</v>
      </c>
      <c r="L475" s="326"/>
      <c r="M475" s="330"/>
      <c r="N475" s="331"/>
      <c r="O475" s="331"/>
      <c r="P475" s="331"/>
      <c r="Q475" s="331"/>
      <c r="R475" s="331"/>
      <c r="S475" s="331"/>
      <c r="T475" s="332"/>
      <c r="AT475" s="327" t="s">
        <v>228</v>
      </c>
      <c r="AU475" s="327" t="s">
        <v>84</v>
      </c>
      <c r="AV475" s="325" t="s">
        <v>84</v>
      </c>
      <c r="AW475" s="325" t="s">
        <v>28</v>
      </c>
      <c r="AX475" s="325" t="s">
        <v>72</v>
      </c>
      <c r="AY475" s="327" t="s">
        <v>219</v>
      </c>
    </row>
    <row r="476" spans="2:51" s="317" customFormat="1" x14ac:dyDescent="0.2">
      <c r="B476" s="318"/>
      <c r="D476" s="319" t="s">
        <v>228</v>
      </c>
      <c r="E476" s="320" t="s">
        <v>1</v>
      </c>
      <c r="F476" s="321" t="s">
        <v>2533</v>
      </c>
      <c r="H476" s="320" t="s">
        <v>1</v>
      </c>
      <c r="L476" s="318"/>
      <c r="M476" s="322"/>
      <c r="N476" s="323"/>
      <c r="O476" s="323"/>
      <c r="P476" s="323"/>
      <c r="Q476" s="323"/>
      <c r="R476" s="323"/>
      <c r="S476" s="323"/>
      <c r="T476" s="324"/>
      <c r="AT476" s="320" t="s">
        <v>228</v>
      </c>
      <c r="AU476" s="320" t="s">
        <v>84</v>
      </c>
      <c r="AV476" s="317" t="s">
        <v>79</v>
      </c>
      <c r="AW476" s="317" t="s">
        <v>28</v>
      </c>
      <c r="AX476" s="317" t="s">
        <v>72</v>
      </c>
      <c r="AY476" s="320" t="s">
        <v>219</v>
      </c>
    </row>
    <row r="477" spans="2:51" s="325" customFormat="1" x14ac:dyDescent="0.2">
      <c r="B477" s="326"/>
      <c r="D477" s="319" t="s">
        <v>228</v>
      </c>
      <c r="E477" s="327" t="s">
        <v>1</v>
      </c>
      <c r="F477" s="328" t="s">
        <v>2630</v>
      </c>
      <c r="H477" s="329">
        <v>65.25</v>
      </c>
      <c r="L477" s="326"/>
      <c r="M477" s="330"/>
      <c r="N477" s="331"/>
      <c r="O477" s="331"/>
      <c r="P477" s="331"/>
      <c r="Q477" s="331"/>
      <c r="R477" s="331"/>
      <c r="S477" s="331"/>
      <c r="T477" s="332"/>
      <c r="AT477" s="327" t="s">
        <v>228</v>
      </c>
      <c r="AU477" s="327" t="s">
        <v>84</v>
      </c>
      <c r="AV477" s="325" t="s">
        <v>84</v>
      </c>
      <c r="AW477" s="325" t="s">
        <v>28</v>
      </c>
      <c r="AX477" s="325" t="s">
        <v>72</v>
      </c>
      <c r="AY477" s="327" t="s">
        <v>219</v>
      </c>
    </row>
    <row r="478" spans="2:51" s="325" customFormat="1" x14ac:dyDescent="0.2">
      <c r="B478" s="326"/>
      <c r="D478" s="319" t="s">
        <v>228</v>
      </c>
      <c r="E478" s="327" t="s">
        <v>1</v>
      </c>
      <c r="F478" s="328" t="s">
        <v>2639</v>
      </c>
      <c r="H478" s="329">
        <v>-1.43</v>
      </c>
      <c r="L478" s="326"/>
      <c r="M478" s="330"/>
      <c r="N478" s="331"/>
      <c r="O478" s="331"/>
      <c r="P478" s="331"/>
      <c r="Q478" s="331"/>
      <c r="R478" s="331"/>
      <c r="S478" s="331"/>
      <c r="T478" s="332"/>
      <c r="AT478" s="327" t="s">
        <v>228</v>
      </c>
      <c r="AU478" s="327" t="s">
        <v>84</v>
      </c>
      <c r="AV478" s="325" t="s">
        <v>84</v>
      </c>
      <c r="AW478" s="325" t="s">
        <v>28</v>
      </c>
      <c r="AX478" s="325" t="s">
        <v>72</v>
      </c>
      <c r="AY478" s="327" t="s">
        <v>219</v>
      </c>
    </row>
    <row r="479" spans="2:51" s="325" customFormat="1" x14ac:dyDescent="0.2">
      <c r="B479" s="326"/>
      <c r="D479" s="319" t="s">
        <v>228</v>
      </c>
      <c r="E479" s="327" t="s">
        <v>1</v>
      </c>
      <c r="F479" s="328" t="s">
        <v>2252</v>
      </c>
      <c r="H479" s="329">
        <v>-2.86</v>
      </c>
      <c r="L479" s="326"/>
      <c r="M479" s="330"/>
      <c r="N479" s="331"/>
      <c r="O479" s="331"/>
      <c r="P479" s="331"/>
      <c r="Q479" s="331"/>
      <c r="R479" s="331"/>
      <c r="S479" s="331"/>
      <c r="T479" s="332"/>
      <c r="AT479" s="327" t="s">
        <v>228</v>
      </c>
      <c r="AU479" s="327" t="s">
        <v>84</v>
      </c>
      <c r="AV479" s="325" t="s">
        <v>84</v>
      </c>
      <c r="AW479" s="325" t="s">
        <v>28</v>
      </c>
      <c r="AX479" s="325" t="s">
        <v>72</v>
      </c>
      <c r="AY479" s="327" t="s">
        <v>219</v>
      </c>
    </row>
    <row r="480" spans="2:51" s="325" customFormat="1" x14ac:dyDescent="0.2">
      <c r="B480" s="326"/>
      <c r="D480" s="319" t="s">
        <v>228</v>
      </c>
      <c r="E480" s="327" t="s">
        <v>1</v>
      </c>
      <c r="F480" s="328" t="s">
        <v>2640</v>
      </c>
      <c r="H480" s="329">
        <v>-1.375</v>
      </c>
      <c r="L480" s="326"/>
      <c r="M480" s="330"/>
      <c r="N480" s="331"/>
      <c r="O480" s="331"/>
      <c r="P480" s="331"/>
      <c r="Q480" s="331"/>
      <c r="R480" s="331"/>
      <c r="S480" s="331"/>
      <c r="T480" s="332"/>
      <c r="AT480" s="327" t="s">
        <v>228</v>
      </c>
      <c r="AU480" s="327" t="s">
        <v>84</v>
      </c>
      <c r="AV480" s="325" t="s">
        <v>84</v>
      </c>
      <c r="AW480" s="325" t="s">
        <v>28</v>
      </c>
      <c r="AX480" s="325" t="s">
        <v>72</v>
      </c>
      <c r="AY480" s="327" t="s">
        <v>219</v>
      </c>
    </row>
    <row r="481" spans="2:65" s="325" customFormat="1" x14ac:dyDescent="0.2">
      <c r="B481" s="326"/>
      <c r="D481" s="319" t="s">
        <v>228</v>
      </c>
      <c r="E481" s="327" t="s">
        <v>1</v>
      </c>
      <c r="F481" s="328" t="s">
        <v>1201</v>
      </c>
      <c r="H481" s="329">
        <v>-1.1279999999999999</v>
      </c>
      <c r="L481" s="326"/>
      <c r="M481" s="330"/>
      <c r="N481" s="331"/>
      <c r="O481" s="331"/>
      <c r="P481" s="331"/>
      <c r="Q481" s="331"/>
      <c r="R481" s="331"/>
      <c r="S481" s="331"/>
      <c r="T481" s="332"/>
      <c r="AT481" s="327" t="s">
        <v>228</v>
      </c>
      <c r="AU481" s="327" t="s">
        <v>84</v>
      </c>
      <c r="AV481" s="325" t="s">
        <v>84</v>
      </c>
      <c r="AW481" s="325" t="s">
        <v>28</v>
      </c>
      <c r="AX481" s="325" t="s">
        <v>72</v>
      </c>
      <c r="AY481" s="327" t="s">
        <v>219</v>
      </c>
    </row>
    <row r="482" spans="2:65" s="325" customFormat="1" x14ac:dyDescent="0.2">
      <c r="B482" s="326"/>
      <c r="D482" s="319" t="s">
        <v>228</v>
      </c>
      <c r="E482" s="327" t="s">
        <v>1</v>
      </c>
      <c r="F482" s="328" t="s">
        <v>2471</v>
      </c>
      <c r="H482" s="329">
        <v>1.8</v>
      </c>
      <c r="L482" s="326"/>
      <c r="M482" s="330"/>
      <c r="N482" s="331"/>
      <c r="O482" s="331"/>
      <c r="P482" s="331"/>
      <c r="Q482" s="331"/>
      <c r="R482" s="331"/>
      <c r="S482" s="331"/>
      <c r="T482" s="332"/>
      <c r="AT482" s="327" t="s">
        <v>228</v>
      </c>
      <c r="AU482" s="327" t="s">
        <v>84</v>
      </c>
      <c r="AV482" s="325" t="s">
        <v>84</v>
      </c>
      <c r="AW482" s="325" t="s">
        <v>28</v>
      </c>
      <c r="AX482" s="325" t="s">
        <v>72</v>
      </c>
      <c r="AY482" s="327" t="s">
        <v>219</v>
      </c>
    </row>
    <row r="483" spans="2:65" s="325" customFormat="1" x14ac:dyDescent="0.2">
      <c r="B483" s="326"/>
      <c r="D483" s="319" t="s">
        <v>228</v>
      </c>
      <c r="E483" s="327" t="s">
        <v>1</v>
      </c>
      <c r="F483" s="328" t="s">
        <v>1149</v>
      </c>
      <c r="H483" s="329">
        <v>2.4</v>
      </c>
      <c r="L483" s="326"/>
      <c r="M483" s="330"/>
      <c r="N483" s="331"/>
      <c r="O483" s="331"/>
      <c r="P483" s="331"/>
      <c r="Q483" s="331"/>
      <c r="R483" s="331"/>
      <c r="S483" s="331"/>
      <c r="T483" s="332"/>
      <c r="AT483" s="327" t="s">
        <v>228</v>
      </c>
      <c r="AU483" s="327" t="s">
        <v>84</v>
      </c>
      <c r="AV483" s="325" t="s">
        <v>84</v>
      </c>
      <c r="AW483" s="325" t="s">
        <v>28</v>
      </c>
      <c r="AX483" s="325" t="s">
        <v>72</v>
      </c>
      <c r="AY483" s="327" t="s">
        <v>219</v>
      </c>
    </row>
    <row r="484" spans="2:65" s="325" customFormat="1" x14ac:dyDescent="0.2">
      <c r="B484" s="326"/>
      <c r="D484" s="319" t="s">
        <v>228</v>
      </c>
      <c r="E484" s="327" t="s">
        <v>1</v>
      </c>
      <c r="F484" s="328" t="s">
        <v>2633</v>
      </c>
      <c r="H484" s="329">
        <v>2.7</v>
      </c>
      <c r="L484" s="326"/>
      <c r="M484" s="330"/>
      <c r="N484" s="331"/>
      <c r="O484" s="331"/>
      <c r="P484" s="331"/>
      <c r="Q484" s="331"/>
      <c r="R484" s="331"/>
      <c r="S484" s="331"/>
      <c r="T484" s="332"/>
      <c r="AT484" s="327" t="s">
        <v>228</v>
      </c>
      <c r="AU484" s="327" t="s">
        <v>84</v>
      </c>
      <c r="AV484" s="325" t="s">
        <v>84</v>
      </c>
      <c r="AW484" s="325" t="s">
        <v>28</v>
      </c>
      <c r="AX484" s="325" t="s">
        <v>72</v>
      </c>
      <c r="AY484" s="327" t="s">
        <v>219</v>
      </c>
    </row>
    <row r="485" spans="2:65" s="317" customFormat="1" x14ac:dyDescent="0.2">
      <c r="B485" s="318"/>
      <c r="D485" s="319" t="s">
        <v>228</v>
      </c>
      <c r="E485" s="320" t="s">
        <v>1</v>
      </c>
      <c r="F485" s="321" t="s">
        <v>2504</v>
      </c>
      <c r="H485" s="320" t="s">
        <v>1</v>
      </c>
      <c r="L485" s="318"/>
      <c r="M485" s="322"/>
      <c r="N485" s="323"/>
      <c r="O485" s="323"/>
      <c r="P485" s="323"/>
      <c r="Q485" s="323"/>
      <c r="R485" s="323"/>
      <c r="S485" s="323"/>
      <c r="T485" s="324"/>
      <c r="AT485" s="320" t="s">
        <v>228</v>
      </c>
      <c r="AU485" s="320" t="s">
        <v>84</v>
      </c>
      <c r="AV485" s="317" t="s">
        <v>79</v>
      </c>
      <c r="AW485" s="317" t="s">
        <v>28</v>
      </c>
      <c r="AX485" s="317" t="s">
        <v>72</v>
      </c>
      <c r="AY485" s="320" t="s">
        <v>219</v>
      </c>
    </row>
    <row r="486" spans="2:65" s="325" customFormat="1" x14ac:dyDescent="0.2">
      <c r="B486" s="326"/>
      <c r="D486" s="319" t="s">
        <v>228</v>
      </c>
      <c r="E486" s="327" t="s">
        <v>1</v>
      </c>
      <c r="F486" s="328" t="s">
        <v>2641</v>
      </c>
      <c r="H486" s="329">
        <v>17.5</v>
      </c>
      <c r="L486" s="326"/>
      <c r="M486" s="330"/>
      <c r="N486" s="331"/>
      <c r="O486" s="331"/>
      <c r="P486" s="331"/>
      <c r="Q486" s="331"/>
      <c r="R486" s="331"/>
      <c r="S486" s="331"/>
      <c r="T486" s="332"/>
      <c r="AT486" s="327" t="s">
        <v>228</v>
      </c>
      <c r="AU486" s="327" t="s">
        <v>84</v>
      </c>
      <c r="AV486" s="325" t="s">
        <v>84</v>
      </c>
      <c r="AW486" s="325" t="s">
        <v>28</v>
      </c>
      <c r="AX486" s="325" t="s">
        <v>72</v>
      </c>
      <c r="AY486" s="327" t="s">
        <v>219</v>
      </c>
    </row>
    <row r="487" spans="2:65" s="333" customFormat="1" x14ac:dyDescent="0.2">
      <c r="B487" s="334"/>
      <c r="D487" s="319" t="s">
        <v>228</v>
      </c>
      <c r="E487" s="335" t="s">
        <v>1</v>
      </c>
      <c r="F487" s="336" t="s">
        <v>248</v>
      </c>
      <c r="H487" s="337">
        <v>203.98099999999999</v>
      </c>
      <c r="L487" s="334"/>
      <c r="M487" s="338"/>
      <c r="N487" s="339"/>
      <c r="O487" s="339"/>
      <c r="P487" s="339"/>
      <c r="Q487" s="339"/>
      <c r="R487" s="339"/>
      <c r="S487" s="339"/>
      <c r="T487" s="340"/>
      <c r="AT487" s="335" t="s">
        <v>228</v>
      </c>
      <c r="AU487" s="335" t="s">
        <v>84</v>
      </c>
      <c r="AV487" s="333" t="s">
        <v>226</v>
      </c>
      <c r="AW487" s="333" t="s">
        <v>28</v>
      </c>
      <c r="AX487" s="333" t="s">
        <v>79</v>
      </c>
      <c r="AY487" s="335" t="s">
        <v>219</v>
      </c>
    </row>
    <row r="488" spans="2:65" s="227" customFormat="1" ht="19.899999999999999" customHeight="1" x14ac:dyDescent="0.2">
      <c r="B488" s="303"/>
      <c r="C488" s="304" t="s">
        <v>838</v>
      </c>
      <c r="D488" s="304" t="s">
        <v>222</v>
      </c>
      <c r="E488" s="305" t="s">
        <v>844</v>
      </c>
      <c r="F488" s="306" t="s">
        <v>845</v>
      </c>
      <c r="G488" s="307" t="s">
        <v>225</v>
      </c>
      <c r="H488" s="308">
        <v>216.5</v>
      </c>
      <c r="I488" s="308">
        <v>0</v>
      </c>
      <c r="J488" s="308">
        <f>ROUND(I488*H488,3)</f>
        <v>0</v>
      </c>
      <c r="K488" s="309"/>
      <c r="L488" s="228"/>
      <c r="M488" s="310" t="s">
        <v>1</v>
      </c>
      <c r="N488" s="311" t="s">
        <v>38</v>
      </c>
      <c r="O488" s="312">
        <v>0.34599999999999997</v>
      </c>
      <c r="P488" s="312">
        <f>O488*H488</f>
        <v>74.908999999999992</v>
      </c>
      <c r="Q488" s="312">
        <v>3.31E-3</v>
      </c>
      <c r="R488" s="312">
        <f>Q488*H488</f>
        <v>0.716615</v>
      </c>
      <c r="S488" s="312">
        <v>0</v>
      </c>
      <c r="T488" s="313">
        <f>S488*H488</f>
        <v>0</v>
      </c>
      <c r="AR488" s="314" t="s">
        <v>321</v>
      </c>
      <c r="AT488" s="314" t="s">
        <v>222</v>
      </c>
      <c r="AU488" s="314" t="s">
        <v>84</v>
      </c>
      <c r="AY488" s="220" t="s">
        <v>219</v>
      </c>
      <c r="BE488" s="315">
        <f>IF(N488="základná",J488,0)</f>
        <v>0</v>
      </c>
      <c r="BF488" s="315">
        <f>IF(N488="znížená",J488,0)</f>
        <v>0</v>
      </c>
      <c r="BG488" s="315">
        <f>IF(N488="zákl. prenesená",J488,0)</f>
        <v>0</v>
      </c>
      <c r="BH488" s="315">
        <f>IF(N488="zníž. prenesená",J488,0)</f>
        <v>0</v>
      </c>
      <c r="BI488" s="315">
        <f>IF(N488="nulová",J488,0)</f>
        <v>0</v>
      </c>
      <c r="BJ488" s="220" t="s">
        <v>84</v>
      </c>
      <c r="BK488" s="316">
        <f>ROUND(I488*H488,3)</f>
        <v>0</v>
      </c>
      <c r="BL488" s="220" t="s">
        <v>321</v>
      </c>
      <c r="BM488" s="314" t="s">
        <v>846</v>
      </c>
    </row>
    <row r="489" spans="2:65" s="317" customFormat="1" x14ac:dyDescent="0.2">
      <c r="B489" s="318"/>
      <c r="D489" s="319" t="s">
        <v>228</v>
      </c>
      <c r="E489" s="320" t="s">
        <v>1</v>
      </c>
      <c r="F489" s="321" t="s">
        <v>374</v>
      </c>
      <c r="H489" s="320" t="s">
        <v>1</v>
      </c>
      <c r="L489" s="318"/>
      <c r="M489" s="322"/>
      <c r="N489" s="323"/>
      <c r="O489" s="323"/>
      <c r="P489" s="323"/>
      <c r="Q489" s="323"/>
      <c r="R489" s="323"/>
      <c r="S489" s="323"/>
      <c r="T489" s="324"/>
      <c r="AT489" s="320" t="s">
        <v>228</v>
      </c>
      <c r="AU489" s="320" t="s">
        <v>84</v>
      </c>
      <c r="AV489" s="317" t="s">
        <v>79</v>
      </c>
      <c r="AW489" s="317" t="s">
        <v>28</v>
      </c>
      <c r="AX489" s="317" t="s">
        <v>72</v>
      </c>
      <c r="AY489" s="320" t="s">
        <v>219</v>
      </c>
    </row>
    <row r="490" spans="2:65" s="325" customFormat="1" x14ac:dyDescent="0.2">
      <c r="B490" s="326"/>
      <c r="D490" s="319" t="s">
        <v>228</v>
      </c>
      <c r="E490" s="327" t="s">
        <v>1</v>
      </c>
      <c r="F490" s="328" t="s">
        <v>2563</v>
      </c>
      <c r="H490" s="329">
        <v>216.5</v>
      </c>
      <c r="L490" s="326"/>
      <c r="M490" s="362"/>
      <c r="N490" s="363"/>
      <c r="O490" s="363"/>
      <c r="P490" s="363"/>
      <c r="Q490" s="363"/>
      <c r="R490" s="363"/>
      <c r="S490" s="363"/>
      <c r="T490" s="364"/>
      <c r="AT490" s="327" t="s">
        <v>228</v>
      </c>
      <c r="AU490" s="327" t="s">
        <v>84</v>
      </c>
      <c r="AV490" s="325" t="s">
        <v>84</v>
      </c>
      <c r="AW490" s="325" t="s">
        <v>28</v>
      </c>
      <c r="AX490" s="325" t="s">
        <v>79</v>
      </c>
      <c r="AY490" s="327" t="s">
        <v>219</v>
      </c>
    </row>
    <row r="491" spans="2:65" s="227" customFormat="1" ht="6.95" customHeight="1" x14ac:dyDescent="0.2">
      <c r="B491" s="257"/>
      <c r="C491" s="258"/>
      <c r="D491" s="258"/>
      <c r="E491" s="258"/>
      <c r="F491" s="258"/>
      <c r="G491" s="258"/>
      <c r="H491" s="258"/>
      <c r="I491" s="258"/>
      <c r="J491" s="258"/>
      <c r="K491" s="258"/>
      <c r="L491" s="228"/>
    </row>
  </sheetData>
  <sheetProtection password="E2A5" sheet="1" objects="1" scenarios="1" selectLockedCells="1" selectUnlockedCells="1"/>
  <autoFilter ref="C138:K490"/>
  <mergeCells count="15">
    <mergeCell ref="E125:H125"/>
    <mergeCell ref="E129:H129"/>
    <mergeCell ref="E127:H127"/>
    <mergeCell ref="E131:H13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76"/>
  <sheetViews>
    <sheetView showGridLines="0" topLeftCell="A160" workbookViewId="0">
      <selection activeCell="V193" sqref="V193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172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5.75" customHeight="1" x14ac:dyDescent="0.25">
      <c r="B6" s="223"/>
      <c r="D6" s="226" t="s">
        <v>12</v>
      </c>
      <c r="F6" s="369" t="s">
        <v>2707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2486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2642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ROUND(J124,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ROUND((SUM(BE124:BE175)),  2)</f>
        <v>0</v>
      </c>
      <c r="G35" s="240"/>
      <c r="H35" s="240"/>
      <c r="I35" s="241">
        <v>0.2</v>
      </c>
      <c r="J35" s="239">
        <f>ROUND(((SUM(BE124:BE175))*I35),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ROUND((SUM(BF124:BF175)),  2)</f>
        <v>0</v>
      </c>
      <c r="I36" s="243">
        <v>0.2</v>
      </c>
      <c r="J36" s="242">
        <f>ROUND(((SUM(BF124:BF175))*I36),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ROUND((SUM(BG124:BG175)),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ROUND((SUM(BH124:BH175)),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ROUND((SUM(BI124:BI175)),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2486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 xml:space="preserve">1340d-3 - Zdravotechnika 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J124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201</v>
      </c>
      <c r="E99" s="268"/>
      <c r="F99" s="268"/>
      <c r="G99" s="268"/>
      <c r="H99" s="268"/>
      <c r="I99" s="268"/>
      <c r="J99" s="269">
        <f>J125</f>
        <v>0</v>
      </c>
      <c r="L99" s="266"/>
    </row>
    <row r="100" spans="2:47" s="270" customFormat="1" ht="19.899999999999999" customHeight="1" x14ac:dyDescent="0.2">
      <c r="B100" s="271"/>
      <c r="D100" s="272" t="s">
        <v>1209</v>
      </c>
      <c r="E100" s="273"/>
      <c r="F100" s="273"/>
      <c r="G100" s="273"/>
      <c r="H100" s="273"/>
      <c r="I100" s="273"/>
      <c r="J100" s="274">
        <f>J126</f>
        <v>0</v>
      </c>
      <c r="L100" s="271"/>
    </row>
    <row r="101" spans="2:47" s="270" customFormat="1" ht="19.899999999999999" customHeight="1" x14ac:dyDescent="0.2">
      <c r="B101" s="271"/>
      <c r="D101" s="272" t="s">
        <v>489</v>
      </c>
      <c r="E101" s="273"/>
      <c r="F101" s="273"/>
      <c r="G101" s="273"/>
      <c r="H101" s="273"/>
      <c r="I101" s="273"/>
      <c r="J101" s="274">
        <f>J135</f>
        <v>0</v>
      </c>
      <c r="L101" s="271"/>
    </row>
    <row r="102" spans="2:47" s="270" customFormat="1" ht="19.899999999999999" customHeight="1" x14ac:dyDescent="0.2">
      <c r="B102" s="271"/>
      <c r="D102" s="272" t="s">
        <v>1210</v>
      </c>
      <c r="E102" s="273"/>
      <c r="F102" s="273"/>
      <c r="G102" s="273"/>
      <c r="H102" s="273"/>
      <c r="I102" s="273"/>
      <c r="J102" s="274">
        <f>J145</f>
        <v>0</v>
      </c>
      <c r="L102" s="271"/>
    </row>
    <row r="103" spans="2:47" s="227" customFormat="1" ht="21.75" customHeight="1" x14ac:dyDescent="0.2">
      <c r="B103" s="228"/>
      <c r="L103" s="228"/>
    </row>
    <row r="104" spans="2:47" s="227" customFormat="1" ht="6.95" customHeight="1" x14ac:dyDescent="0.2">
      <c r="B104" s="257"/>
      <c r="C104" s="258"/>
      <c r="D104" s="258"/>
      <c r="E104" s="258"/>
      <c r="F104" s="258"/>
      <c r="G104" s="258"/>
      <c r="H104" s="258"/>
      <c r="I104" s="258"/>
      <c r="J104" s="258"/>
      <c r="K104" s="258"/>
      <c r="L104" s="228"/>
    </row>
    <row r="108" spans="2:47" s="227" customFormat="1" ht="6.95" customHeight="1" x14ac:dyDescent="0.2">
      <c r="B108" s="259"/>
      <c r="C108" s="260"/>
      <c r="D108" s="260"/>
      <c r="E108" s="260"/>
      <c r="F108" s="260"/>
      <c r="G108" s="260"/>
      <c r="H108" s="260"/>
      <c r="I108" s="260"/>
      <c r="J108" s="260"/>
      <c r="K108" s="260"/>
      <c r="L108" s="228"/>
    </row>
    <row r="109" spans="2:47" s="227" customFormat="1" ht="24.95" customHeight="1" x14ac:dyDescent="0.2">
      <c r="B109" s="228"/>
      <c r="C109" s="224" t="s">
        <v>205</v>
      </c>
      <c r="L109" s="228"/>
    </row>
    <row r="110" spans="2:47" s="227" customFormat="1" ht="6.95" customHeight="1" x14ac:dyDescent="0.2">
      <c r="B110" s="228"/>
      <c r="L110" s="228"/>
    </row>
    <row r="111" spans="2:47" s="227" customFormat="1" ht="12" customHeight="1" x14ac:dyDescent="0.2">
      <c r="B111" s="228"/>
      <c r="C111" s="226" t="s">
        <v>12</v>
      </c>
      <c r="L111" s="228"/>
    </row>
    <row r="112" spans="2:47" s="227" customFormat="1" ht="14.45" customHeight="1" x14ac:dyDescent="0.2">
      <c r="B112" s="228"/>
      <c r="E112" s="438" t="str">
        <f>E7</f>
        <v>Obnova MŠ na Fedinovej č.7, Bratislava - I. etapa časť A</v>
      </c>
      <c r="F112" s="439"/>
      <c r="G112" s="439"/>
      <c r="H112" s="439"/>
      <c r="L112" s="228"/>
    </row>
    <row r="113" spans="2:65" ht="12" customHeight="1" x14ac:dyDescent="0.2">
      <c r="B113" s="223"/>
      <c r="C113" s="226" t="s">
        <v>188</v>
      </c>
      <c r="L113" s="223"/>
    </row>
    <row r="114" spans="2:65" s="227" customFormat="1" ht="14.45" customHeight="1" x14ac:dyDescent="0.2">
      <c r="B114" s="228"/>
      <c r="E114" s="438" t="s">
        <v>2486</v>
      </c>
      <c r="F114" s="435"/>
      <c r="G114" s="435"/>
      <c r="H114" s="435"/>
      <c r="L114" s="228"/>
    </row>
    <row r="115" spans="2:65" s="227" customFormat="1" ht="12" customHeight="1" x14ac:dyDescent="0.2">
      <c r="B115" s="228"/>
      <c r="C115" s="226" t="s">
        <v>190</v>
      </c>
      <c r="L115" s="228"/>
    </row>
    <row r="116" spans="2:65" s="227" customFormat="1" ht="15.6" customHeight="1" x14ac:dyDescent="0.2">
      <c r="B116" s="228"/>
      <c r="E116" s="434" t="str">
        <f>E11</f>
        <v xml:space="preserve">1340d-3 - Zdravotechnika </v>
      </c>
      <c r="F116" s="435"/>
      <c r="G116" s="435"/>
      <c r="H116" s="435"/>
      <c r="L116" s="228"/>
    </row>
    <row r="117" spans="2:65" s="227" customFormat="1" ht="6.95" customHeight="1" x14ac:dyDescent="0.2">
      <c r="B117" s="228"/>
      <c r="L117" s="228"/>
    </row>
    <row r="118" spans="2:65" s="227" customFormat="1" ht="12" customHeight="1" x14ac:dyDescent="0.2">
      <c r="B118" s="228"/>
      <c r="C118" s="226" t="s">
        <v>15</v>
      </c>
      <c r="F118" s="229" t="str">
        <f>F14</f>
        <v>Bratislava V, k.ú. Petržalka , č.p. 3420</v>
      </c>
      <c r="I118" s="226" t="s">
        <v>17</v>
      </c>
      <c r="J118" s="230" t="str">
        <f>IF(J14="","",J14)</f>
        <v>16. 3. 2022</v>
      </c>
      <c r="L118" s="228"/>
    </row>
    <row r="119" spans="2:65" s="227" customFormat="1" ht="6.95" customHeight="1" x14ac:dyDescent="0.2">
      <c r="B119" s="228"/>
      <c r="L119" s="228"/>
    </row>
    <row r="120" spans="2:65" s="227" customFormat="1" ht="15.6" customHeight="1" x14ac:dyDescent="0.2">
      <c r="B120" s="228"/>
      <c r="C120" s="226" t="s">
        <v>19</v>
      </c>
      <c r="F120" s="229" t="str">
        <f>E17</f>
        <v>Mestská časť Bratislava- Petržalka, Kutlíková 17</v>
      </c>
      <c r="I120" s="226" t="s">
        <v>26</v>
      </c>
      <c r="J120" s="261" t="str">
        <f>E23</f>
        <v xml:space="preserve">NV-Project s.r.o. </v>
      </c>
      <c r="L120" s="228"/>
    </row>
    <row r="121" spans="2:65" s="227" customFormat="1" ht="15.6" customHeight="1" x14ac:dyDescent="0.2">
      <c r="B121" s="228"/>
      <c r="C121" s="226" t="s">
        <v>24</v>
      </c>
      <c r="F121" s="229" t="str">
        <f>IF(E20="","",E20)</f>
        <v xml:space="preserve"> </v>
      </c>
      <c r="I121" s="226" t="s">
        <v>30</v>
      </c>
      <c r="J121" s="261" t="str">
        <f>E26</f>
        <v xml:space="preserve"> </v>
      </c>
      <c r="L121" s="228"/>
    </row>
    <row r="122" spans="2:65" s="227" customFormat="1" ht="10.35" customHeight="1" x14ac:dyDescent="0.2">
      <c r="B122" s="228"/>
      <c r="L122" s="228"/>
    </row>
    <row r="123" spans="2:65" s="275" customFormat="1" ht="29.25" customHeight="1" x14ac:dyDescent="0.2">
      <c r="B123" s="276"/>
      <c r="C123" s="277" t="s">
        <v>206</v>
      </c>
      <c r="D123" s="278" t="s">
        <v>57</v>
      </c>
      <c r="E123" s="278" t="s">
        <v>53</v>
      </c>
      <c r="F123" s="278" t="s">
        <v>54</v>
      </c>
      <c r="G123" s="278" t="s">
        <v>207</v>
      </c>
      <c r="H123" s="278" t="s">
        <v>208</v>
      </c>
      <c r="I123" s="278" t="s">
        <v>209</v>
      </c>
      <c r="J123" s="279" t="s">
        <v>196</v>
      </c>
      <c r="K123" s="280" t="s">
        <v>210</v>
      </c>
      <c r="L123" s="276"/>
      <c r="M123" s="281" t="s">
        <v>1</v>
      </c>
      <c r="N123" s="282" t="s">
        <v>36</v>
      </c>
      <c r="O123" s="282" t="s">
        <v>211</v>
      </c>
      <c r="P123" s="282" t="s">
        <v>212</v>
      </c>
      <c r="Q123" s="282" t="s">
        <v>213</v>
      </c>
      <c r="R123" s="282" t="s">
        <v>214</v>
      </c>
      <c r="S123" s="282" t="s">
        <v>215</v>
      </c>
      <c r="T123" s="283" t="s">
        <v>216</v>
      </c>
    </row>
    <row r="124" spans="2:65" s="227" customFormat="1" ht="22.9" customHeight="1" x14ac:dyDescent="0.25">
      <c r="B124" s="228"/>
      <c r="C124" s="284" t="s">
        <v>197</v>
      </c>
      <c r="J124" s="285">
        <f>BK124</f>
        <v>0</v>
      </c>
      <c r="L124" s="228"/>
      <c r="M124" s="286"/>
      <c r="N124" s="233"/>
      <c r="O124" s="233"/>
      <c r="P124" s="287">
        <f>P125</f>
        <v>0</v>
      </c>
      <c r="Q124" s="233"/>
      <c r="R124" s="287">
        <f>R125</f>
        <v>0</v>
      </c>
      <c r="S124" s="233"/>
      <c r="T124" s="288">
        <f>T125</f>
        <v>0</v>
      </c>
      <c r="AT124" s="220" t="s">
        <v>71</v>
      </c>
      <c r="AU124" s="220" t="s">
        <v>198</v>
      </c>
      <c r="BK124" s="289">
        <f>BK125</f>
        <v>0</v>
      </c>
    </row>
    <row r="125" spans="2:65" s="290" customFormat="1" ht="25.9" customHeight="1" x14ac:dyDescent="0.2">
      <c r="B125" s="291"/>
      <c r="D125" s="292" t="s">
        <v>71</v>
      </c>
      <c r="E125" s="293" t="s">
        <v>314</v>
      </c>
      <c r="F125" s="293" t="s">
        <v>315</v>
      </c>
      <c r="J125" s="294">
        <f>BK125</f>
        <v>0</v>
      </c>
      <c r="L125" s="291"/>
      <c r="M125" s="295"/>
      <c r="N125" s="296"/>
      <c r="O125" s="296"/>
      <c r="P125" s="297">
        <f>P126+P135+P145</f>
        <v>0</v>
      </c>
      <c r="Q125" s="296"/>
      <c r="R125" s="297">
        <f>R126+R135+R145</f>
        <v>0</v>
      </c>
      <c r="S125" s="296"/>
      <c r="T125" s="298">
        <f>T126+T135+T145</f>
        <v>0</v>
      </c>
      <c r="AR125" s="292" t="s">
        <v>84</v>
      </c>
      <c r="AT125" s="299" t="s">
        <v>71</v>
      </c>
      <c r="AU125" s="299" t="s">
        <v>72</v>
      </c>
      <c r="AY125" s="292" t="s">
        <v>219</v>
      </c>
      <c r="BK125" s="300">
        <f>BK126+BK135+BK145</f>
        <v>0</v>
      </c>
    </row>
    <row r="126" spans="2:65" s="290" customFormat="1" ht="22.9" customHeight="1" x14ac:dyDescent="0.2">
      <c r="B126" s="291"/>
      <c r="D126" s="292" t="s">
        <v>71</v>
      </c>
      <c r="E126" s="301" t="s">
        <v>1262</v>
      </c>
      <c r="F126" s="301" t="s">
        <v>1263</v>
      </c>
      <c r="J126" s="302">
        <f>BK126</f>
        <v>0</v>
      </c>
      <c r="L126" s="291"/>
      <c r="M126" s="295"/>
      <c r="N126" s="296"/>
      <c r="O126" s="296"/>
      <c r="P126" s="297">
        <f>SUM(P127:P134)</f>
        <v>0</v>
      </c>
      <c r="Q126" s="296"/>
      <c r="R126" s="297">
        <f>SUM(R127:R134)</f>
        <v>0</v>
      </c>
      <c r="S126" s="296"/>
      <c r="T126" s="298">
        <f>SUM(T127:T134)</f>
        <v>0</v>
      </c>
      <c r="AR126" s="292" t="s">
        <v>84</v>
      </c>
      <c r="AT126" s="299" t="s">
        <v>71</v>
      </c>
      <c r="AU126" s="299" t="s">
        <v>79</v>
      </c>
      <c r="AY126" s="292" t="s">
        <v>219</v>
      </c>
      <c r="BK126" s="300">
        <f>SUM(BK127:BK134)</f>
        <v>0</v>
      </c>
    </row>
    <row r="127" spans="2:65" s="227" customFormat="1" ht="22.15" customHeight="1" x14ac:dyDescent="0.2">
      <c r="B127" s="303"/>
      <c r="C127" s="304" t="s">
        <v>79</v>
      </c>
      <c r="D127" s="304" t="s">
        <v>222</v>
      </c>
      <c r="E127" s="305" t="s">
        <v>1264</v>
      </c>
      <c r="F127" s="306" t="s">
        <v>1265</v>
      </c>
      <c r="G127" s="307" t="s">
        <v>332</v>
      </c>
      <c r="H127" s="308">
        <v>6</v>
      </c>
      <c r="I127" s="308">
        <v>0</v>
      </c>
      <c r="J127" s="308">
        <f t="shared" ref="J127:J134" si="0">ROUND(I127*H127,3)</f>
        <v>0</v>
      </c>
      <c r="K127" s="309"/>
      <c r="L127" s="228"/>
      <c r="M127" s="310" t="s">
        <v>1</v>
      </c>
      <c r="N127" s="311" t="s">
        <v>38</v>
      </c>
      <c r="O127" s="312">
        <v>0</v>
      </c>
      <c r="P127" s="312">
        <f t="shared" ref="P127:P134" si="1">O127*H127</f>
        <v>0</v>
      </c>
      <c r="Q127" s="312">
        <v>0</v>
      </c>
      <c r="R127" s="312">
        <f t="shared" ref="R127:R134" si="2">Q127*H127</f>
        <v>0</v>
      </c>
      <c r="S127" s="312">
        <v>0</v>
      </c>
      <c r="T127" s="313">
        <f t="shared" ref="T127:T134" si="3">S127*H127</f>
        <v>0</v>
      </c>
      <c r="AR127" s="314" t="s">
        <v>226</v>
      </c>
      <c r="AT127" s="314" t="s">
        <v>222</v>
      </c>
      <c r="AU127" s="314" t="s">
        <v>84</v>
      </c>
      <c r="AY127" s="220" t="s">
        <v>219</v>
      </c>
      <c r="BE127" s="315">
        <f t="shared" ref="BE127:BE134" si="4">IF(N127="základná",J127,0)</f>
        <v>0</v>
      </c>
      <c r="BF127" s="315">
        <f t="shared" ref="BF127:BF134" si="5">IF(N127="znížená",J127,0)</f>
        <v>0</v>
      </c>
      <c r="BG127" s="315">
        <f t="shared" ref="BG127:BG134" si="6">IF(N127="zákl. prenesená",J127,0)</f>
        <v>0</v>
      </c>
      <c r="BH127" s="315">
        <f t="shared" ref="BH127:BH134" si="7">IF(N127="zníž. prenesená",J127,0)</f>
        <v>0</v>
      </c>
      <c r="BI127" s="315">
        <f t="shared" ref="BI127:BI134" si="8">IF(N127="nulová",J127,0)</f>
        <v>0</v>
      </c>
      <c r="BJ127" s="220" t="s">
        <v>84</v>
      </c>
      <c r="BK127" s="316">
        <f t="shared" ref="BK127:BK134" si="9">ROUND(I127*H127,3)</f>
        <v>0</v>
      </c>
      <c r="BL127" s="220" t="s">
        <v>226</v>
      </c>
      <c r="BM127" s="314" t="s">
        <v>825</v>
      </c>
    </row>
    <row r="128" spans="2:65" s="227" customFormat="1" ht="22.15" customHeight="1" x14ac:dyDescent="0.2">
      <c r="B128" s="303"/>
      <c r="C128" s="304" t="s">
        <v>84</v>
      </c>
      <c r="D128" s="304" t="s">
        <v>222</v>
      </c>
      <c r="E128" s="305" t="s">
        <v>1266</v>
      </c>
      <c r="F128" s="306" t="s">
        <v>1267</v>
      </c>
      <c r="G128" s="307" t="s">
        <v>332</v>
      </c>
      <c r="H128" s="308">
        <v>4</v>
      </c>
      <c r="I128" s="308">
        <v>0</v>
      </c>
      <c r="J128" s="308">
        <f t="shared" si="0"/>
        <v>0</v>
      </c>
      <c r="K128" s="309"/>
      <c r="L128" s="228"/>
      <c r="M128" s="310" t="s">
        <v>1</v>
      </c>
      <c r="N128" s="311" t="s">
        <v>38</v>
      </c>
      <c r="O128" s="312">
        <v>0</v>
      </c>
      <c r="P128" s="312">
        <f t="shared" si="1"/>
        <v>0</v>
      </c>
      <c r="Q128" s="312">
        <v>0</v>
      </c>
      <c r="R128" s="312">
        <f t="shared" si="2"/>
        <v>0</v>
      </c>
      <c r="S128" s="312">
        <v>0</v>
      </c>
      <c r="T128" s="313">
        <f t="shared" si="3"/>
        <v>0</v>
      </c>
      <c r="AR128" s="314" t="s">
        <v>226</v>
      </c>
      <c r="AT128" s="314" t="s">
        <v>222</v>
      </c>
      <c r="AU128" s="314" t="s">
        <v>84</v>
      </c>
      <c r="AY128" s="220" t="s">
        <v>219</v>
      </c>
      <c r="BE128" s="315">
        <f t="shared" si="4"/>
        <v>0</v>
      </c>
      <c r="BF128" s="315">
        <f t="shared" si="5"/>
        <v>0</v>
      </c>
      <c r="BG128" s="315">
        <f t="shared" si="6"/>
        <v>0</v>
      </c>
      <c r="BH128" s="315">
        <f t="shared" si="7"/>
        <v>0</v>
      </c>
      <c r="BI128" s="315">
        <f t="shared" si="8"/>
        <v>0</v>
      </c>
      <c r="BJ128" s="220" t="s">
        <v>84</v>
      </c>
      <c r="BK128" s="316">
        <f t="shared" si="9"/>
        <v>0</v>
      </c>
      <c r="BL128" s="220" t="s">
        <v>226</v>
      </c>
      <c r="BM128" s="314" t="s">
        <v>834</v>
      </c>
    </row>
    <row r="129" spans="2:65" s="227" customFormat="1" ht="22.15" customHeight="1" x14ac:dyDescent="0.2">
      <c r="B129" s="303"/>
      <c r="C129" s="304" t="s">
        <v>89</v>
      </c>
      <c r="D129" s="304" t="s">
        <v>222</v>
      </c>
      <c r="E129" s="305" t="s">
        <v>1272</v>
      </c>
      <c r="F129" s="306" t="s">
        <v>1273</v>
      </c>
      <c r="G129" s="307" t="s">
        <v>332</v>
      </c>
      <c r="H129" s="308">
        <v>18</v>
      </c>
      <c r="I129" s="308">
        <v>0</v>
      </c>
      <c r="J129" s="308">
        <f t="shared" si="0"/>
        <v>0</v>
      </c>
      <c r="K129" s="309"/>
      <c r="L129" s="228"/>
      <c r="M129" s="310" t="s">
        <v>1</v>
      </c>
      <c r="N129" s="311" t="s">
        <v>38</v>
      </c>
      <c r="O129" s="312">
        <v>0</v>
      </c>
      <c r="P129" s="312">
        <f t="shared" si="1"/>
        <v>0</v>
      </c>
      <c r="Q129" s="312">
        <v>0</v>
      </c>
      <c r="R129" s="312">
        <f t="shared" si="2"/>
        <v>0</v>
      </c>
      <c r="S129" s="312">
        <v>0</v>
      </c>
      <c r="T129" s="313">
        <f t="shared" si="3"/>
        <v>0</v>
      </c>
      <c r="AR129" s="314" t="s">
        <v>226</v>
      </c>
      <c r="AT129" s="314" t="s">
        <v>222</v>
      </c>
      <c r="AU129" s="314" t="s">
        <v>84</v>
      </c>
      <c r="AY129" s="220" t="s">
        <v>219</v>
      </c>
      <c r="BE129" s="315">
        <f t="shared" si="4"/>
        <v>0</v>
      </c>
      <c r="BF129" s="315">
        <f t="shared" si="5"/>
        <v>0</v>
      </c>
      <c r="BG129" s="315">
        <f t="shared" si="6"/>
        <v>0</v>
      </c>
      <c r="BH129" s="315">
        <f t="shared" si="7"/>
        <v>0</v>
      </c>
      <c r="BI129" s="315">
        <f t="shared" si="8"/>
        <v>0</v>
      </c>
      <c r="BJ129" s="220" t="s">
        <v>84</v>
      </c>
      <c r="BK129" s="316">
        <f t="shared" si="9"/>
        <v>0</v>
      </c>
      <c r="BL129" s="220" t="s">
        <v>226</v>
      </c>
      <c r="BM129" s="314" t="s">
        <v>1110</v>
      </c>
    </row>
    <row r="130" spans="2:65" s="227" customFormat="1" ht="22.15" customHeight="1" x14ac:dyDescent="0.2">
      <c r="B130" s="303"/>
      <c r="C130" s="349" t="s">
        <v>226</v>
      </c>
      <c r="D130" s="349" t="s">
        <v>606</v>
      </c>
      <c r="E130" s="350" t="s">
        <v>1274</v>
      </c>
      <c r="F130" s="351" t="s">
        <v>1275</v>
      </c>
      <c r="G130" s="352" t="s">
        <v>268</v>
      </c>
      <c r="H130" s="353">
        <v>18</v>
      </c>
      <c r="I130" s="353">
        <v>0</v>
      </c>
      <c r="J130" s="353">
        <f t="shared" si="0"/>
        <v>0</v>
      </c>
      <c r="K130" s="354"/>
      <c r="L130" s="355"/>
      <c r="M130" s="356" t="s">
        <v>1</v>
      </c>
      <c r="N130" s="357" t="s">
        <v>38</v>
      </c>
      <c r="O130" s="312">
        <v>0</v>
      </c>
      <c r="P130" s="312">
        <f t="shared" si="1"/>
        <v>0</v>
      </c>
      <c r="Q130" s="312">
        <v>0</v>
      </c>
      <c r="R130" s="312">
        <f t="shared" si="2"/>
        <v>0</v>
      </c>
      <c r="S130" s="312">
        <v>0</v>
      </c>
      <c r="T130" s="313">
        <f t="shared" si="3"/>
        <v>0</v>
      </c>
      <c r="AR130" s="314" t="s">
        <v>279</v>
      </c>
      <c r="AT130" s="314" t="s">
        <v>606</v>
      </c>
      <c r="AU130" s="314" t="s">
        <v>84</v>
      </c>
      <c r="AY130" s="220" t="s">
        <v>219</v>
      </c>
      <c r="BE130" s="315">
        <f t="shared" si="4"/>
        <v>0</v>
      </c>
      <c r="BF130" s="315">
        <f t="shared" si="5"/>
        <v>0</v>
      </c>
      <c r="BG130" s="315">
        <f t="shared" si="6"/>
        <v>0</v>
      </c>
      <c r="BH130" s="315">
        <f t="shared" si="7"/>
        <v>0</v>
      </c>
      <c r="BI130" s="315">
        <f t="shared" si="8"/>
        <v>0</v>
      </c>
      <c r="BJ130" s="220" t="s">
        <v>84</v>
      </c>
      <c r="BK130" s="316">
        <f t="shared" si="9"/>
        <v>0</v>
      </c>
      <c r="BL130" s="220" t="s">
        <v>226</v>
      </c>
      <c r="BM130" s="314" t="s">
        <v>1113</v>
      </c>
    </row>
    <row r="131" spans="2:65" s="227" customFormat="1" ht="22.15" customHeight="1" x14ac:dyDescent="0.2">
      <c r="B131" s="303"/>
      <c r="C131" s="304" t="s">
        <v>265</v>
      </c>
      <c r="D131" s="304" t="s">
        <v>222</v>
      </c>
      <c r="E131" s="305" t="s">
        <v>1276</v>
      </c>
      <c r="F131" s="306" t="s">
        <v>1277</v>
      </c>
      <c r="G131" s="307" t="s">
        <v>332</v>
      </c>
      <c r="H131" s="308">
        <v>8</v>
      </c>
      <c r="I131" s="308">
        <v>0</v>
      </c>
      <c r="J131" s="308">
        <f t="shared" si="0"/>
        <v>0</v>
      </c>
      <c r="K131" s="309"/>
      <c r="L131" s="228"/>
      <c r="M131" s="310" t="s">
        <v>1</v>
      </c>
      <c r="N131" s="311" t="s">
        <v>38</v>
      </c>
      <c r="O131" s="312">
        <v>0</v>
      </c>
      <c r="P131" s="312">
        <f t="shared" si="1"/>
        <v>0</v>
      </c>
      <c r="Q131" s="312">
        <v>0</v>
      </c>
      <c r="R131" s="312">
        <f t="shared" si="2"/>
        <v>0</v>
      </c>
      <c r="S131" s="312">
        <v>0</v>
      </c>
      <c r="T131" s="313">
        <f t="shared" si="3"/>
        <v>0</v>
      </c>
      <c r="AR131" s="314" t="s">
        <v>226</v>
      </c>
      <c r="AT131" s="314" t="s">
        <v>222</v>
      </c>
      <c r="AU131" s="314" t="s">
        <v>84</v>
      </c>
      <c r="AY131" s="220" t="s">
        <v>219</v>
      </c>
      <c r="BE131" s="315">
        <f t="shared" si="4"/>
        <v>0</v>
      </c>
      <c r="BF131" s="315">
        <f t="shared" si="5"/>
        <v>0</v>
      </c>
      <c r="BG131" s="315">
        <f t="shared" si="6"/>
        <v>0</v>
      </c>
      <c r="BH131" s="315">
        <f t="shared" si="7"/>
        <v>0</v>
      </c>
      <c r="BI131" s="315">
        <f t="shared" si="8"/>
        <v>0</v>
      </c>
      <c r="BJ131" s="220" t="s">
        <v>84</v>
      </c>
      <c r="BK131" s="316">
        <f t="shared" si="9"/>
        <v>0</v>
      </c>
      <c r="BL131" s="220" t="s">
        <v>226</v>
      </c>
      <c r="BM131" s="314" t="s">
        <v>1165</v>
      </c>
    </row>
    <row r="132" spans="2:65" s="227" customFormat="1" ht="22.15" customHeight="1" x14ac:dyDescent="0.2">
      <c r="B132" s="303"/>
      <c r="C132" s="349" t="s">
        <v>270</v>
      </c>
      <c r="D132" s="349" t="s">
        <v>606</v>
      </c>
      <c r="E132" s="350" t="s">
        <v>1278</v>
      </c>
      <c r="F132" s="351" t="s">
        <v>1279</v>
      </c>
      <c r="G132" s="352" t="s">
        <v>268</v>
      </c>
      <c r="H132" s="353">
        <v>8</v>
      </c>
      <c r="I132" s="353">
        <v>0</v>
      </c>
      <c r="J132" s="353">
        <f t="shared" si="0"/>
        <v>0</v>
      </c>
      <c r="K132" s="354"/>
      <c r="L132" s="355"/>
      <c r="M132" s="356" t="s">
        <v>1</v>
      </c>
      <c r="N132" s="357" t="s">
        <v>38</v>
      </c>
      <c r="O132" s="312">
        <v>0</v>
      </c>
      <c r="P132" s="312">
        <f t="shared" si="1"/>
        <v>0</v>
      </c>
      <c r="Q132" s="312">
        <v>0</v>
      </c>
      <c r="R132" s="312">
        <f t="shared" si="2"/>
        <v>0</v>
      </c>
      <c r="S132" s="312">
        <v>0</v>
      </c>
      <c r="T132" s="313">
        <f t="shared" si="3"/>
        <v>0</v>
      </c>
      <c r="AR132" s="314" t="s">
        <v>279</v>
      </c>
      <c r="AT132" s="314" t="s">
        <v>606</v>
      </c>
      <c r="AU132" s="314" t="s">
        <v>84</v>
      </c>
      <c r="AY132" s="220" t="s">
        <v>219</v>
      </c>
      <c r="BE132" s="315">
        <f t="shared" si="4"/>
        <v>0</v>
      </c>
      <c r="BF132" s="315">
        <f t="shared" si="5"/>
        <v>0</v>
      </c>
      <c r="BG132" s="315">
        <f t="shared" si="6"/>
        <v>0</v>
      </c>
      <c r="BH132" s="315">
        <f t="shared" si="7"/>
        <v>0</v>
      </c>
      <c r="BI132" s="315">
        <f t="shared" si="8"/>
        <v>0</v>
      </c>
      <c r="BJ132" s="220" t="s">
        <v>84</v>
      </c>
      <c r="BK132" s="316">
        <f t="shared" si="9"/>
        <v>0</v>
      </c>
      <c r="BL132" s="220" t="s">
        <v>226</v>
      </c>
      <c r="BM132" s="314" t="s">
        <v>1170</v>
      </c>
    </row>
    <row r="133" spans="2:65" s="227" customFormat="1" ht="22.15" customHeight="1" x14ac:dyDescent="0.2">
      <c r="B133" s="303"/>
      <c r="C133" s="304" t="s">
        <v>274</v>
      </c>
      <c r="D133" s="304" t="s">
        <v>222</v>
      </c>
      <c r="E133" s="305" t="s">
        <v>1303</v>
      </c>
      <c r="F133" s="306" t="s">
        <v>1304</v>
      </c>
      <c r="G133" s="307" t="s">
        <v>332</v>
      </c>
      <c r="H133" s="308">
        <v>25</v>
      </c>
      <c r="I133" s="308">
        <v>0</v>
      </c>
      <c r="J133" s="308">
        <f t="shared" si="0"/>
        <v>0</v>
      </c>
      <c r="K133" s="309"/>
      <c r="L133" s="228"/>
      <c r="M133" s="310" t="s">
        <v>1</v>
      </c>
      <c r="N133" s="311" t="s">
        <v>38</v>
      </c>
      <c r="O133" s="312">
        <v>0</v>
      </c>
      <c r="P133" s="312">
        <f t="shared" si="1"/>
        <v>0</v>
      </c>
      <c r="Q133" s="312">
        <v>0</v>
      </c>
      <c r="R133" s="312">
        <f t="shared" si="2"/>
        <v>0</v>
      </c>
      <c r="S133" s="312">
        <v>0</v>
      </c>
      <c r="T133" s="313">
        <f t="shared" si="3"/>
        <v>0</v>
      </c>
      <c r="AR133" s="314" t="s">
        <v>226</v>
      </c>
      <c r="AT133" s="314" t="s">
        <v>222</v>
      </c>
      <c r="AU133" s="314" t="s">
        <v>84</v>
      </c>
      <c r="AY133" s="220" t="s">
        <v>219</v>
      </c>
      <c r="BE133" s="315">
        <f t="shared" si="4"/>
        <v>0</v>
      </c>
      <c r="BF133" s="315">
        <f t="shared" si="5"/>
        <v>0</v>
      </c>
      <c r="BG133" s="315">
        <f t="shared" si="6"/>
        <v>0</v>
      </c>
      <c r="BH133" s="315">
        <f t="shared" si="7"/>
        <v>0</v>
      </c>
      <c r="BI133" s="315">
        <f t="shared" si="8"/>
        <v>0</v>
      </c>
      <c r="BJ133" s="220" t="s">
        <v>84</v>
      </c>
      <c r="BK133" s="316">
        <f t="shared" si="9"/>
        <v>0</v>
      </c>
      <c r="BL133" s="220" t="s">
        <v>226</v>
      </c>
      <c r="BM133" s="314" t="s">
        <v>1305</v>
      </c>
    </row>
    <row r="134" spans="2:65" s="227" customFormat="1" ht="22.15" customHeight="1" x14ac:dyDescent="0.2">
      <c r="B134" s="303"/>
      <c r="C134" s="304" t="s">
        <v>279</v>
      </c>
      <c r="D134" s="304" t="s">
        <v>222</v>
      </c>
      <c r="E134" s="305" t="s">
        <v>1306</v>
      </c>
      <c r="F134" s="306" t="s">
        <v>1307</v>
      </c>
      <c r="G134" s="307" t="s">
        <v>640</v>
      </c>
      <c r="H134" s="308">
        <v>8.1999999999999993</v>
      </c>
      <c r="I134" s="308">
        <v>0</v>
      </c>
      <c r="J134" s="308">
        <f t="shared" si="0"/>
        <v>0</v>
      </c>
      <c r="K134" s="309"/>
      <c r="L134" s="228"/>
      <c r="M134" s="310" t="s">
        <v>1</v>
      </c>
      <c r="N134" s="311" t="s">
        <v>38</v>
      </c>
      <c r="O134" s="312">
        <v>0</v>
      </c>
      <c r="P134" s="312">
        <f t="shared" si="1"/>
        <v>0</v>
      </c>
      <c r="Q134" s="312">
        <v>0</v>
      </c>
      <c r="R134" s="312">
        <f t="shared" si="2"/>
        <v>0</v>
      </c>
      <c r="S134" s="312">
        <v>0</v>
      </c>
      <c r="T134" s="313">
        <f t="shared" si="3"/>
        <v>0</v>
      </c>
      <c r="AR134" s="314" t="s">
        <v>226</v>
      </c>
      <c r="AT134" s="314" t="s">
        <v>222</v>
      </c>
      <c r="AU134" s="314" t="s">
        <v>84</v>
      </c>
      <c r="AY134" s="220" t="s">
        <v>219</v>
      </c>
      <c r="BE134" s="315">
        <f t="shared" si="4"/>
        <v>0</v>
      </c>
      <c r="BF134" s="315">
        <f t="shared" si="5"/>
        <v>0</v>
      </c>
      <c r="BG134" s="315">
        <f t="shared" si="6"/>
        <v>0</v>
      </c>
      <c r="BH134" s="315">
        <f t="shared" si="7"/>
        <v>0</v>
      </c>
      <c r="BI134" s="315">
        <f t="shared" si="8"/>
        <v>0</v>
      </c>
      <c r="BJ134" s="220" t="s">
        <v>84</v>
      </c>
      <c r="BK134" s="316">
        <f t="shared" si="9"/>
        <v>0</v>
      </c>
      <c r="BL134" s="220" t="s">
        <v>226</v>
      </c>
      <c r="BM134" s="314" t="s">
        <v>1308</v>
      </c>
    </row>
    <row r="135" spans="2:65" s="290" customFormat="1" ht="22.9" customHeight="1" x14ac:dyDescent="0.2">
      <c r="B135" s="291"/>
      <c r="D135" s="292" t="s">
        <v>71</v>
      </c>
      <c r="E135" s="301" t="s">
        <v>626</v>
      </c>
      <c r="F135" s="301" t="s">
        <v>627</v>
      </c>
      <c r="J135" s="302">
        <f>BK135</f>
        <v>0</v>
      </c>
      <c r="L135" s="291"/>
      <c r="M135" s="295"/>
      <c r="N135" s="296"/>
      <c r="O135" s="296"/>
      <c r="P135" s="297">
        <f>SUM(P136:P144)</f>
        <v>0</v>
      </c>
      <c r="Q135" s="296"/>
      <c r="R135" s="297">
        <f>SUM(R136:R144)</f>
        <v>0</v>
      </c>
      <c r="S135" s="296"/>
      <c r="T135" s="298">
        <f>SUM(T136:T144)</f>
        <v>0</v>
      </c>
      <c r="AR135" s="292" t="s">
        <v>84</v>
      </c>
      <c r="AT135" s="299" t="s">
        <v>71</v>
      </c>
      <c r="AU135" s="299" t="s">
        <v>79</v>
      </c>
      <c r="AY135" s="292" t="s">
        <v>219</v>
      </c>
      <c r="BK135" s="300">
        <f>SUM(BK136:BK144)</f>
        <v>0</v>
      </c>
    </row>
    <row r="136" spans="2:65" s="227" customFormat="1" ht="22.15" customHeight="1" x14ac:dyDescent="0.2">
      <c r="B136" s="303"/>
      <c r="C136" s="304" t="s">
        <v>220</v>
      </c>
      <c r="D136" s="304" t="s">
        <v>222</v>
      </c>
      <c r="E136" s="305" t="s">
        <v>1309</v>
      </c>
      <c r="F136" s="306" t="s">
        <v>1310</v>
      </c>
      <c r="G136" s="307" t="s">
        <v>332</v>
      </c>
      <c r="H136" s="308">
        <v>16</v>
      </c>
      <c r="I136" s="308">
        <v>0</v>
      </c>
      <c r="J136" s="308">
        <f t="shared" ref="J136:J144" si="10">ROUND(I136*H136,3)</f>
        <v>0</v>
      </c>
      <c r="K136" s="309"/>
      <c r="L136" s="228"/>
      <c r="M136" s="310" t="s">
        <v>1</v>
      </c>
      <c r="N136" s="311" t="s">
        <v>38</v>
      </c>
      <c r="O136" s="312">
        <v>0</v>
      </c>
      <c r="P136" s="312">
        <f t="shared" ref="P136:P144" si="11">O136*H136</f>
        <v>0</v>
      </c>
      <c r="Q136" s="312">
        <v>0</v>
      </c>
      <c r="R136" s="312">
        <f t="shared" ref="R136:R144" si="12">Q136*H136</f>
        <v>0</v>
      </c>
      <c r="S136" s="312">
        <v>0</v>
      </c>
      <c r="T136" s="313">
        <f t="shared" ref="T136:T144" si="13">S136*H136</f>
        <v>0</v>
      </c>
      <c r="AR136" s="314" t="s">
        <v>226</v>
      </c>
      <c r="AT136" s="314" t="s">
        <v>222</v>
      </c>
      <c r="AU136" s="314" t="s">
        <v>84</v>
      </c>
      <c r="AY136" s="220" t="s">
        <v>219</v>
      </c>
      <c r="BE136" s="315">
        <f t="shared" ref="BE136:BE144" si="14">IF(N136="základná",J136,0)</f>
        <v>0</v>
      </c>
      <c r="BF136" s="315">
        <f t="shared" ref="BF136:BF144" si="15">IF(N136="znížená",J136,0)</f>
        <v>0</v>
      </c>
      <c r="BG136" s="315">
        <f t="shared" ref="BG136:BG144" si="16">IF(N136="zákl. prenesená",J136,0)</f>
        <v>0</v>
      </c>
      <c r="BH136" s="315">
        <f t="shared" ref="BH136:BH144" si="17">IF(N136="zníž. prenesená",J136,0)</f>
        <v>0</v>
      </c>
      <c r="BI136" s="315">
        <f t="shared" ref="BI136:BI144" si="18">IF(N136="nulová",J136,0)</f>
        <v>0</v>
      </c>
      <c r="BJ136" s="220" t="s">
        <v>84</v>
      </c>
      <c r="BK136" s="316">
        <f t="shared" ref="BK136:BK144" si="19">ROUND(I136*H136,3)</f>
        <v>0</v>
      </c>
      <c r="BL136" s="220" t="s">
        <v>226</v>
      </c>
      <c r="BM136" s="314" t="s">
        <v>1311</v>
      </c>
    </row>
    <row r="137" spans="2:65" s="227" customFormat="1" ht="22.15" customHeight="1" x14ac:dyDescent="0.2">
      <c r="B137" s="303"/>
      <c r="C137" s="304" t="s">
        <v>301</v>
      </c>
      <c r="D137" s="304" t="s">
        <v>222</v>
      </c>
      <c r="E137" s="305" t="s">
        <v>1312</v>
      </c>
      <c r="F137" s="306" t="s">
        <v>1313</v>
      </c>
      <c r="G137" s="307" t="s">
        <v>332</v>
      </c>
      <c r="H137" s="308">
        <v>8</v>
      </c>
      <c r="I137" s="308">
        <v>0</v>
      </c>
      <c r="J137" s="308">
        <f t="shared" si="10"/>
        <v>0</v>
      </c>
      <c r="K137" s="309"/>
      <c r="L137" s="228"/>
      <c r="M137" s="310" t="s">
        <v>1</v>
      </c>
      <c r="N137" s="311" t="s">
        <v>38</v>
      </c>
      <c r="O137" s="312">
        <v>0</v>
      </c>
      <c r="P137" s="312">
        <f t="shared" si="11"/>
        <v>0</v>
      </c>
      <c r="Q137" s="312">
        <v>0</v>
      </c>
      <c r="R137" s="312">
        <f t="shared" si="12"/>
        <v>0</v>
      </c>
      <c r="S137" s="312">
        <v>0</v>
      </c>
      <c r="T137" s="313">
        <f t="shared" si="13"/>
        <v>0</v>
      </c>
      <c r="AR137" s="314" t="s">
        <v>226</v>
      </c>
      <c r="AT137" s="314" t="s">
        <v>222</v>
      </c>
      <c r="AU137" s="314" t="s">
        <v>84</v>
      </c>
      <c r="AY137" s="220" t="s">
        <v>219</v>
      </c>
      <c r="BE137" s="315">
        <f t="shared" si="14"/>
        <v>0</v>
      </c>
      <c r="BF137" s="315">
        <f t="shared" si="15"/>
        <v>0</v>
      </c>
      <c r="BG137" s="315">
        <f t="shared" si="16"/>
        <v>0</v>
      </c>
      <c r="BH137" s="315">
        <f t="shared" si="17"/>
        <v>0</v>
      </c>
      <c r="BI137" s="315">
        <f t="shared" si="18"/>
        <v>0</v>
      </c>
      <c r="BJ137" s="220" t="s">
        <v>84</v>
      </c>
      <c r="BK137" s="316">
        <f t="shared" si="19"/>
        <v>0</v>
      </c>
      <c r="BL137" s="220" t="s">
        <v>226</v>
      </c>
      <c r="BM137" s="314" t="s">
        <v>1314</v>
      </c>
    </row>
    <row r="138" spans="2:65" s="227" customFormat="1" ht="22.15" customHeight="1" x14ac:dyDescent="0.2">
      <c r="B138" s="303"/>
      <c r="C138" s="304" t="s">
        <v>306</v>
      </c>
      <c r="D138" s="304" t="s">
        <v>222</v>
      </c>
      <c r="E138" s="305" t="s">
        <v>1318</v>
      </c>
      <c r="F138" s="306" t="s">
        <v>1319</v>
      </c>
      <c r="G138" s="307" t="s">
        <v>332</v>
      </c>
      <c r="H138" s="308">
        <v>18</v>
      </c>
      <c r="I138" s="308">
        <v>0</v>
      </c>
      <c r="J138" s="308">
        <f t="shared" si="10"/>
        <v>0</v>
      </c>
      <c r="K138" s="309"/>
      <c r="L138" s="228"/>
      <c r="M138" s="310" t="s">
        <v>1</v>
      </c>
      <c r="N138" s="311" t="s">
        <v>38</v>
      </c>
      <c r="O138" s="312">
        <v>0</v>
      </c>
      <c r="P138" s="312">
        <f t="shared" si="11"/>
        <v>0</v>
      </c>
      <c r="Q138" s="312">
        <v>0</v>
      </c>
      <c r="R138" s="312">
        <f t="shared" si="12"/>
        <v>0</v>
      </c>
      <c r="S138" s="312">
        <v>0</v>
      </c>
      <c r="T138" s="313">
        <f t="shared" si="13"/>
        <v>0</v>
      </c>
      <c r="AR138" s="314" t="s">
        <v>226</v>
      </c>
      <c r="AT138" s="314" t="s">
        <v>222</v>
      </c>
      <c r="AU138" s="314" t="s">
        <v>84</v>
      </c>
      <c r="AY138" s="220" t="s">
        <v>219</v>
      </c>
      <c r="BE138" s="315">
        <f t="shared" si="14"/>
        <v>0</v>
      </c>
      <c r="BF138" s="315">
        <f t="shared" si="15"/>
        <v>0</v>
      </c>
      <c r="BG138" s="315">
        <f t="shared" si="16"/>
        <v>0</v>
      </c>
      <c r="BH138" s="315">
        <f t="shared" si="17"/>
        <v>0</v>
      </c>
      <c r="BI138" s="315">
        <f t="shared" si="18"/>
        <v>0</v>
      </c>
      <c r="BJ138" s="220" t="s">
        <v>84</v>
      </c>
      <c r="BK138" s="316">
        <f t="shared" si="19"/>
        <v>0</v>
      </c>
      <c r="BL138" s="220" t="s">
        <v>226</v>
      </c>
      <c r="BM138" s="314" t="s">
        <v>1320</v>
      </c>
    </row>
    <row r="139" spans="2:65" s="227" customFormat="1" ht="22.15" customHeight="1" x14ac:dyDescent="0.2">
      <c r="B139" s="303"/>
      <c r="C139" s="304" t="s">
        <v>310</v>
      </c>
      <c r="D139" s="304" t="s">
        <v>222</v>
      </c>
      <c r="E139" s="305" t="s">
        <v>1321</v>
      </c>
      <c r="F139" s="306" t="s">
        <v>1322</v>
      </c>
      <c r="G139" s="307" t="s">
        <v>332</v>
      </c>
      <c r="H139" s="308">
        <v>13</v>
      </c>
      <c r="I139" s="308">
        <v>0</v>
      </c>
      <c r="J139" s="308">
        <f t="shared" si="10"/>
        <v>0</v>
      </c>
      <c r="K139" s="309"/>
      <c r="L139" s="228"/>
      <c r="M139" s="310" t="s">
        <v>1</v>
      </c>
      <c r="N139" s="311" t="s">
        <v>38</v>
      </c>
      <c r="O139" s="312">
        <v>0</v>
      </c>
      <c r="P139" s="312">
        <f t="shared" si="11"/>
        <v>0</v>
      </c>
      <c r="Q139" s="312">
        <v>0</v>
      </c>
      <c r="R139" s="312">
        <f t="shared" si="12"/>
        <v>0</v>
      </c>
      <c r="S139" s="312">
        <v>0</v>
      </c>
      <c r="T139" s="313">
        <f t="shared" si="13"/>
        <v>0</v>
      </c>
      <c r="AR139" s="314" t="s">
        <v>226</v>
      </c>
      <c r="AT139" s="314" t="s">
        <v>222</v>
      </c>
      <c r="AU139" s="314" t="s">
        <v>84</v>
      </c>
      <c r="AY139" s="220" t="s">
        <v>219</v>
      </c>
      <c r="BE139" s="315">
        <f t="shared" si="14"/>
        <v>0</v>
      </c>
      <c r="BF139" s="315">
        <f t="shared" si="15"/>
        <v>0</v>
      </c>
      <c r="BG139" s="315">
        <f t="shared" si="16"/>
        <v>0</v>
      </c>
      <c r="BH139" s="315">
        <f t="shared" si="17"/>
        <v>0</v>
      </c>
      <c r="BI139" s="315">
        <f t="shared" si="18"/>
        <v>0</v>
      </c>
      <c r="BJ139" s="220" t="s">
        <v>84</v>
      </c>
      <c r="BK139" s="316">
        <f t="shared" si="19"/>
        <v>0</v>
      </c>
      <c r="BL139" s="220" t="s">
        <v>226</v>
      </c>
      <c r="BM139" s="314" t="s">
        <v>1323</v>
      </c>
    </row>
    <row r="140" spans="2:65" s="227" customFormat="1" ht="14.45" customHeight="1" x14ac:dyDescent="0.2">
      <c r="B140" s="303"/>
      <c r="C140" s="304" t="s">
        <v>318</v>
      </c>
      <c r="D140" s="304" t="s">
        <v>222</v>
      </c>
      <c r="E140" s="305" t="s">
        <v>1339</v>
      </c>
      <c r="F140" s="306" t="s">
        <v>1340</v>
      </c>
      <c r="G140" s="307" t="s">
        <v>268</v>
      </c>
      <c r="H140" s="308">
        <v>1</v>
      </c>
      <c r="I140" s="308">
        <v>0</v>
      </c>
      <c r="J140" s="308">
        <f t="shared" si="10"/>
        <v>0</v>
      </c>
      <c r="K140" s="309"/>
      <c r="L140" s="228"/>
      <c r="M140" s="310" t="s">
        <v>1</v>
      </c>
      <c r="N140" s="311" t="s">
        <v>38</v>
      </c>
      <c r="O140" s="312">
        <v>0</v>
      </c>
      <c r="P140" s="312">
        <f t="shared" si="11"/>
        <v>0</v>
      </c>
      <c r="Q140" s="312">
        <v>0</v>
      </c>
      <c r="R140" s="312">
        <f t="shared" si="12"/>
        <v>0</v>
      </c>
      <c r="S140" s="312">
        <v>0</v>
      </c>
      <c r="T140" s="313">
        <f t="shared" si="13"/>
        <v>0</v>
      </c>
      <c r="AR140" s="314" t="s">
        <v>226</v>
      </c>
      <c r="AT140" s="314" t="s">
        <v>222</v>
      </c>
      <c r="AU140" s="314" t="s">
        <v>84</v>
      </c>
      <c r="AY140" s="220" t="s">
        <v>219</v>
      </c>
      <c r="BE140" s="315">
        <f t="shared" si="14"/>
        <v>0</v>
      </c>
      <c r="BF140" s="315">
        <f t="shared" si="15"/>
        <v>0</v>
      </c>
      <c r="BG140" s="315">
        <f t="shared" si="16"/>
        <v>0</v>
      </c>
      <c r="BH140" s="315">
        <f t="shared" si="17"/>
        <v>0</v>
      </c>
      <c r="BI140" s="315">
        <f t="shared" si="18"/>
        <v>0</v>
      </c>
      <c r="BJ140" s="220" t="s">
        <v>84</v>
      </c>
      <c r="BK140" s="316">
        <f t="shared" si="19"/>
        <v>0</v>
      </c>
      <c r="BL140" s="220" t="s">
        <v>226</v>
      </c>
      <c r="BM140" s="314" t="s">
        <v>1341</v>
      </c>
    </row>
    <row r="141" spans="2:65" s="227" customFormat="1" ht="14.45" customHeight="1" x14ac:dyDescent="0.2">
      <c r="B141" s="303"/>
      <c r="C141" s="349" t="s">
        <v>329</v>
      </c>
      <c r="D141" s="349" t="s">
        <v>606</v>
      </c>
      <c r="E141" s="350" t="s">
        <v>1342</v>
      </c>
      <c r="F141" s="351" t="s">
        <v>1343</v>
      </c>
      <c r="G141" s="352" t="s">
        <v>268</v>
      </c>
      <c r="H141" s="353">
        <v>1</v>
      </c>
      <c r="I141" s="353">
        <v>0</v>
      </c>
      <c r="J141" s="353">
        <f t="shared" si="10"/>
        <v>0</v>
      </c>
      <c r="K141" s="354"/>
      <c r="L141" s="355"/>
      <c r="M141" s="356" t="s">
        <v>1</v>
      </c>
      <c r="N141" s="357" t="s">
        <v>38</v>
      </c>
      <c r="O141" s="312">
        <v>0</v>
      </c>
      <c r="P141" s="312">
        <f t="shared" si="11"/>
        <v>0</v>
      </c>
      <c r="Q141" s="312">
        <v>0</v>
      </c>
      <c r="R141" s="312">
        <f t="shared" si="12"/>
        <v>0</v>
      </c>
      <c r="S141" s="312">
        <v>0</v>
      </c>
      <c r="T141" s="313">
        <f t="shared" si="13"/>
        <v>0</v>
      </c>
      <c r="AR141" s="314" t="s">
        <v>279</v>
      </c>
      <c r="AT141" s="314" t="s">
        <v>606</v>
      </c>
      <c r="AU141" s="314" t="s">
        <v>84</v>
      </c>
      <c r="AY141" s="220" t="s">
        <v>219</v>
      </c>
      <c r="BE141" s="315">
        <f t="shared" si="14"/>
        <v>0</v>
      </c>
      <c r="BF141" s="315">
        <f t="shared" si="15"/>
        <v>0</v>
      </c>
      <c r="BG141" s="315">
        <f t="shared" si="16"/>
        <v>0</v>
      </c>
      <c r="BH141" s="315">
        <f t="shared" si="17"/>
        <v>0</v>
      </c>
      <c r="BI141" s="315">
        <f t="shared" si="18"/>
        <v>0</v>
      </c>
      <c r="BJ141" s="220" t="s">
        <v>84</v>
      </c>
      <c r="BK141" s="316">
        <f t="shared" si="19"/>
        <v>0</v>
      </c>
      <c r="BL141" s="220" t="s">
        <v>226</v>
      </c>
      <c r="BM141" s="314" t="s">
        <v>1344</v>
      </c>
    </row>
    <row r="142" spans="2:65" s="227" customFormat="1" ht="22.15" customHeight="1" x14ac:dyDescent="0.2">
      <c r="B142" s="303"/>
      <c r="C142" s="304" t="s">
        <v>335</v>
      </c>
      <c r="D142" s="304" t="s">
        <v>222</v>
      </c>
      <c r="E142" s="305" t="s">
        <v>1398</v>
      </c>
      <c r="F142" s="306" t="s">
        <v>1399</v>
      </c>
      <c r="G142" s="307" t="s">
        <v>332</v>
      </c>
      <c r="H142" s="308">
        <v>18</v>
      </c>
      <c r="I142" s="308">
        <v>0</v>
      </c>
      <c r="J142" s="308">
        <f t="shared" si="10"/>
        <v>0</v>
      </c>
      <c r="K142" s="309"/>
      <c r="L142" s="228"/>
      <c r="M142" s="310" t="s">
        <v>1</v>
      </c>
      <c r="N142" s="311" t="s">
        <v>38</v>
      </c>
      <c r="O142" s="312">
        <v>0</v>
      </c>
      <c r="P142" s="312">
        <f t="shared" si="11"/>
        <v>0</v>
      </c>
      <c r="Q142" s="312">
        <v>0</v>
      </c>
      <c r="R142" s="312">
        <f t="shared" si="12"/>
        <v>0</v>
      </c>
      <c r="S142" s="312">
        <v>0</v>
      </c>
      <c r="T142" s="313">
        <f t="shared" si="13"/>
        <v>0</v>
      </c>
      <c r="AR142" s="314" t="s">
        <v>226</v>
      </c>
      <c r="AT142" s="314" t="s">
        <v>222</v>
      </c>
      <c r="AU142" s="314" t="s">
        <v>84</v>
      </c>
      <c r="AY142" s="220" t="s">
        <v>219</v>
      </c>
      <c r="BE142" s="315">
        <f t="shared" si="14"/>
        <v>0</v>
      </c>
      <c r="BF142" s="315">
        <f t="shared" si="15"/>
        <v>0</v>
      </c>
      <c r="BG142" s="315">
        <f t="shared" si="16"/>
        <v>0</v>
      </c>
      <c r="BH142" s="315">
        <f t="shared" si="17"/>
        <v>0</v>
      </c>
      <c r="BI142" s="315">
        <f t="shared" si="18"/>
        <v>0</v>
      </c>
      <c r="BJ142" s="220" t="s">
        <v>84</v>
      </c>
      <c r="BK142" s="316">
        <f t="shared" si="19"/>
        <v>0</v>
      </c>
      <c r="BL142" s="220" t="s">
        <v>226</v>
      </c>
      <c r="BM142" s="314" t="s">
        <v>1400</v>
      </c>
    </row>
    <row r="143" spans="2:65" s="227" customFormat="1" ht="22.15" customHeight="1" x14ac:dyDescent="0.2">
      <c r="B143" s="303"/>
      <c r="C143" s="304" t="s">
        <v>321</v>
      </c>
      <c r="D143" s="304" t="s">
        <v>222</v>
      </c>
      <c r="E143" s="305" t="s">
        <v>1402</v>
      </c>
      <c r="F143" s="306" t="s">
        <v>1403</v>
      </c>
      <c r="G143" s="307" t="s">
        <v>332</v>
      </c>
      <c r="H143" s="308">
        <v>18</v>
      </c>
      <c r="I143" s="308">
        <v>0</v>
      </c>
      <c r="J143" s="308">
        <f t="shared" si="10"/>
        <v>0</v>
      </c>
      <c r="K143" s="309"/>
      <c r="L143" s="228"/>
      <c r="M143" s="310" t="s">
        <v>1</v>
      </c>
      <c r="N143" s="311" t="s">
        <v>38</v>
      </c>
      <c r="O143" s="312">
        <v>0</v>
      </c>
      <c r="P143" s="312">
        <f t="shared" si="11"/>
        <v>0</v>
      </c>
      <c r="Q143" s="312">
        <v>0</v>
      </c>
      <c r="R143" s="312">
        <f t="shared" si="12"/>
        <v>0</v>
      </c>
      <c r="S143" s="312">
        <v>0</v>
      </c>
      <c r="T143" s="313">
        <f t="shared" si="13"/>
        <v>0</v>
      </c>
      <c r="AR143" s="314" t="s">
        <v>226</v>
      </c>
      <c r="AT143" s="314" t="s">
        <v>222</v>
      </c>
      <c r="AU143" s="314" t="s">
        <v>84</v>
      </c>
      <c r="AY143" s="220" t="s">
        <v>219</v>
      </c>
      <c r="BE143" s="315">
        <f t="shared" si="14"/>
        <v>0</v>
      </c>
      <c r="BF143" s="315">
        <f t="shared" si="15"/>
        <v>0</v>
      </c>
      <c r="BG143" s="315">
        <f t="shared" si="16"/>
        <v>0</v>
      </c>
      <c r="BH143" s="315">
        <f t="shared" si="17"/>
        <v>0</v>
      </c>
      <c r="BI143" s="315">
        <f t="shared" si="18"/>
        <v>0</v>
      </c>
      <c r="BJ143" s="220" t="s">
        <v>84</v>
      </c>
      <c r="BK143" s="316">
        <f t="shared" si="19"/>
        <v>0</v>
      </c>
      <c r="BL143" s="220" t="s">
        <v>226</v>
      </c>
      <c r="BM143" s="314" t="s">
        <v>1404</v>
      </c>
    </row>
    <row r="144" spans="2:65" s="227" customFormat="1" ht="22.15" customHeight="1" x14ac:dyDescent="0.2">
      <c r="B144" s="303"/>
      <c r="C144" s="304" t="s">
        <v>363</v>
      </c>
      <c r="D144" s="304" t="s">
        <v>222</v>
      </c>
      <c r="E144" s="305" t="s">
        <v>1405</v>
      </c>
      <c r="F144" s="306" t="s">
        <v>1406</v>
      </c>
      <c r="G144" s="307" t="s">
        <v>640</v>
      </c>
      <c r="H144" s="308">
        <v>11.2</v>
      </c>
      <c r="I144" s="308">
        <v>0</v>
      </c>
      <c r="J144" s="308">
        <f t="shared" si="10"/>
        <v>0</v>
      </c>
      <c r="K144" s="309"/>
      <c r="L144" s="228"/>
      <c r="M144" s="310" t="s">
        <v>1</v>
      </c>
      <c r="N144" s="311" t="s">
        <v>38</v>
      </c>
      <c r="O144" s="312">
        <v>0</v>
      </c>
      <c r="P144" s="312">
        <f t="shared" si="11"/>
        <v>0</v>
      </c>
      <c r="Q144" s="312">
        <v>0</v>
      </c>
      <c r="R144" s="312">
        <f t="shared" si="12"/>
        <v>0</v>
      </c>
      <c r="S144" s="312">
        <v>0</v>
      </c>
      <c r="T144" s="313">
        <f t="shared" si="13"/>
        <v>0</v>
      </c>
      <c r="AR144" s="314" t="s">
        <v>226</v>
      </c>
      <c r="AT144" s="314" t="s">
        <v>222</v>
      </c>
      <c r="AU144" s="314" t="s">
        <v>84</v>
      </c>
      <c r="AY144" s="220" t="s">
        <v>219</v>
      </c>
      <c r="BE144" s="315">
        <f t="shared" si="14"/>
        <v>0</v>
      </c>
      <c r="BF144" s="315">
        <f t="shared" si="15"/>
        <v>0</v>
      </c>
      <c r="BG144" s="315">
        <f t="shared" si="16"/>
        <v>0</v>
      </c>
      <c r="BH144" s="315">
        <f t="shared" si="17"/>
        <v>0</v>
      </c>
      <c r="BI144" s="315">
        <f t="shared" si="18"/>
        <v>0</v>
      </c>
      <c r="BJ144" s="220" t="s">
        <v>84</v>
      </c>
      <c r="BK144" s="316">
        <f t="shared" si="19"/>
        <v>0</v>
      </c>
      <c r="BL144" s="220" t="s">
        <v>226</v>
      </c>
      <c r="BM144" s="314" t="s">
        <v>1407</v>
      </c>
    </row>
    <row r="145" spans="2:65" s="290" customFormat="1" ht="22.9" customHeight="1" x14ac:dyDescent="0.2">
      <c r="B145" s="291"/>
      <c r="D145" s="292" t="s">
        <v>71</v>
      </c>
      <c r="E145" s="301" t="s">
        <v>1408</v>
      </c>
      <c r="F145" s="301" t="s">
        <v>1409</v>
      </c>
      <c r="J145" s="302">
        <f>BK145</f>
        <v>0</v>
      </c>
      <c r="L145" s="291"/>
      <c r="M145" s="295"/>
      <c r="N145" s="296"/>
      <c r="O145" s="296"/>
      <c r="P145" s="297">
        <f>SUM(P146:P175)</f>
        <v>0</v>
      </c>
      <c r="Q145" s="296"/>
      <c r="R145" s="297">
        <f>SUM(R146:R175)</f>
        <v>0</v>
      </c>
      <c r="S145" s="296"/>
      <c r="T145" s="298">
        <f>SUM(T146:T175)</f>
        <v>0</v>
      </c>
      <c r="AR145" s="292" t="s">
        <v>84</v>
      </c>
      <c r="AT145" s="299" t="s">
        <v>71</v>
      </c>
      <c r="AU145" s="299" t="s">
        <v>79</v>
      </c>
      <c r="AY145" s="292" t="s">
        <v>219</v>
      </c>
      <c r="BK145" s="300">
        <f>SUM(BK146:BK175)</f>
        <v>0</v>
      </c>
    </row>
    <row r="146" spans="2:65" s="227" customFormat="1" ht="22.15" customHeight="1" x14ac:dyDescent="0.2">
      <c r="B146" s="303"/>
      <c r="C146" s="304" t="s">
        <v>622</v>
      </c>
      <c r="D146" s="304" t="s">
        <v>222</v>
      </c>
      <c r="E146" s="305" t="s">
        <v>1411</v>
      </c>
      <c r="F146" s="306" t="s">
        <v>1412</v>
      </c>
      <c r="G146" s="307" t="s">
        <v>1413</v>
      </c>
      <c r="H146" s="308">
        <v>3</v>
      </c>
      <c r="I146" s="308">
        <v>0</v>
      </c>
      <c r="J146" s="308">
        <f t="shared" ref="J146:J175" si="20">ROUND(I146*H146,3)</f>
        <v>0</v>
      </c>
      <c r="K146" s="309"/>
      <c r="L146" s="228"/>
      <c r="M146" s="310" t="s">
        <v>1</v>
      </c>
      <c r="N146" s="311" t="s">
        <v>38</v>
      </c>
      <c r="O146" s="312">
        <v>0</v>
      </c>
      <c r="P146" s="312">
        <f t="shared" ref="P146:P175" si="21">O146*H146</f>
        <v>0</v>
      </c>
      <c r="Q146" s="312">
        <v>0</v>
      </c>
      <c r="R146" s="312">
        <f t="shared" ref="R146:R175" si="22">Q146*H146</f>
        <v>0</v>
      </c>
      <c r="S146" s="312">
        <v>0</v>
      </c>
      <c r="T146" s="313">
        <f t="shared" ref="T146:T175" si="23">S146*H146</f>
        <v>0</v>
      </c>
      <c r="AR146" s="314" t="s">
        <v>226</v>
      </c>
      <c r="AT146" s="314" t="s">
        <v>222</v>
      </c>
      <c r="AU146" s="314" t="s">
        <v>84</v>
      </c>
      <c r="AY146" s="220" t="s">
        <v>219</v>
      </c>
      <c r="BE146" s="315">
        <f t="shared" ref="BE146:BE175" si="24">IF(N146="základná",J146,0)</f>
        <v>0</v>
      </c>
      <c r="BF146" s="315">
        <f t="shared" ref="BF146:BF175" si="25">IF(N146="znížená",J146,0)</f>
        <v>0</v>
      </c>
      <c r="BG146" s="315">
        <f t="shared" ref="BG146:BG175" si="26">IF(N146="zákl. prenesená",J146,0)</f>
        <v>0</v>
      </c>
      <c r="BH146" s="315">
        <f t="shared" ref="BH146:BH175" si="27">IF(N146="zníž. prenesená",J146,0)</f>
        <v>0</v>
      </c>
      <c r="BI146" s="315">
        <f t="shared" ref="BI146:BI175" si="28">IF(N146="nulová",J146,0)</f>
        <v>0</v>
      </c>
      <c r="BJ146" s="220" t="s">
        <v>84</v>
      </c>
      <c r="BK146" s="316">
        <f t="shared" ref="BK146:BK175" si="29">ROUND(I146*H146,3)</f>
        <v>0</v>
      </c>
      <c r="BL146" s="220" t="s">
        <v>226</v>
      </c>
      <c r="BM146" s="314" t="s">
        <v>1414</v>
      </c>
    </row>
    <row r="147" spans="2:65" s="227" customFormat="1" ht="19.899999999999999" customHeight="1" x14ac:dyDescent="0.2">
      <c r="B147" s="303"/>
      <c r="C147" s="304" t="s">
        <v>628</v>
      </c>
      <c r="D147" s="304" t="s">
        <v>222</v>
      </c>
      <c r="E147" s="305" t="s">
        <v>1415</v>
      </c>
      <c r="F147" s="306" t="s">
        <v>1416</v>
      </c>
      <c r="G147" s="307" t="s">
        <v>268</v>
      </c>
      <c r="H147" s="308">
        <v>4</v>
      </c>
      <c r="I147" s="308">
        <v>0</v>
      </c>
      <c r="J147" s="308">
        <f t="shared" si="20"/>
        <v>0</v>
      </c>
      <c r="K147" s="309"/>
      <c r="L147" s="228"/>
      <c r="M147" s="310" t="s">
        <v>1</v>
      </c>
      <c r="N147" s="311" t="s">
        <v>38</v>
      </c>
      <c r="O147" s="312">
        <v>0</v>
      </c>
      <c r="P147" s="312">
        <f t="shared" si="21"/>
        <v>0</v>
      </c>
      <c r="Q147" s="312">
        <v>0</v>
      </c>
      <c r="R147" s="312">
        <f t="shared" si="22"/>
        <v>0</v>
      </c>
      <c r="S147" s="312">
        <v>0</v>
      </c>
      <c r="T147" s="313">
        <f t="shared" si="23"/>
        <v>0</v>
      </c>
      <c r="AR147" s="314" t="s">
        <v>226</v>
      </c>
      <c r="AT147" s="314" t="s">
        <v>222</v>
      </c>
      <c r="AU147" s="314" t="s">
        <v>84</v>
      </c>
      <c r="AY147" s="220" t="s">
        <v>219</v>
      </c>
      <c r="BE147" s="315">
        <f t="shared" si="24"/>
        <v>0</v>
      </c>
      <c r="BF147" s="315">
        <f t="shared" si="25"/>
        <v>0</v>
      </c>
      <c r="BG147" s="315">
        <f t="shared" si="26"/>
        <v>0</v>
      </c>
      <c r="BH147" s="315">
        <f t="shared" si="27"/>
        <v>0</v>
      </c>
      <c r="BI147" s="315">
        <f t="shared" si="28"/>
        <v>0</v>
      </c>
      <c r="BJ147" s="220" t="s">
        <v>84</v>
      </c>
      <c r="BK147" s="316">
        <f t="shared" si="29"/>
        <v>0</v>
      </c>
      <c r="BL147" s="220" t="s">
        <v>226</v>
      </c>
      <c r="BM147" s="314" t="s">
        <v>1417</v>
      </c>
    </row>
    <row r="148" spans="2:65" s="227" customFormat="1" ht="14.45" customHeight="1" x14ac:dyDescent="0.2">
      <c r="B148" s="303"/>
      <c r="C148" s="349" t="s">
        <v>7</v>
      </c>
      <c r="D148" s="349" t="s">
        <v>606</v>
      </c>
      <c r="E148" s="350" t="s">
        <v>1419</v>
      </c>
      <c r="F148" s="351" t="s">
        <v>1420</v>
      </c>
      <c r="G148" s="352" t="s">
        <v>268</v>
      </c>
      <c r="H148" s="353">
        <v>4</v>
      </c>
      <c r="I148" s="353">
        <v>0</v>
      </c>
      <c r="J148" s="353">
        <f t="shared" si="20"/>
        <v>0</v>
      </c>
      <c r="K148" s="354"/>
      <c r="L148" s="355"/>
      <c r="M148" s="356" t="s">
        <v>1</v>
      </c>
      <c r="N148" s="357" t="s">
        <v>38</v>
      </c>
      <c r="O148" s="312">
        <v>0</v>
      </c>
      <c r="P148" s="312">
        <f t="shared" si="21"/>
        <v>0</v>
      </c>
      <c r="Q148" s="312">
        <v>0</v>
      </c>
      <c r="R148" s="312">
        <f t="shared" si="22"/>
        <v>0</v>
      </c>
      <c r="S148" s="312">
        <v>0</v>
      </c>
      <c r="T148" s="313">
        <f t="shared" si="23"/>
        <v>0</v>
      </c>
      <c r="AR148" s="314" t="s">
        <v>279</v>
      </c>
      <c r="AT148" s="314" t="s">
        <v>606</v>
      </c>
      <c r="AU148" s="314" t="s">
        <v>84</v>
      </c>
      <c r="AY148" s="220" t="s">
        <v>219</v>
      </c>
      <c r="BE148" s="315">
        <f t="shared" si="24"/>
        <v>0</v>
      </c>
      <c r="BF148" s="315">
        <f t="shared" si="25"/>
        <v>0</v>
      </c>
      <c r="BG148" s="315">
        <f t="shared" si="26"/>
        <v>0</v>
      </c>
      <c r="BH148" s="315">
        <f t="shared" si="27"/>
        <v>0</v>
      </c>
      <c r="BI148" s="315">
        <f t="shared" si="28"/>
        <v>0</v>
      </c>
      <c r="BJ148" s="220" t="s">
        <v>84</v>
      </c>
      <c r="BK148" s="316">
        <f t="shared" si="29"/>
        <v>0</v>
      </c>
      <c r="BL148" s="220" t="s">
        <v>226</v>
      </c>
      <c r="BM148" s="314" t="s">
        <v>1421</v>
      </c>
    </row>
    <row r="149" spans="2:65" s="227" customFormat="1" ht="14.45" customHeight="1" x14ac:dyDescent="0.2">
      <c r="B149" s="303"/>
      <c r="C149" s="349" t="s">
        <v>637</v>
      </c>
      <c r="D149" s="349" t="s">
        <v>606</v>
      </c>
      <c r="E149" s="350" t="s">
        <v>1426</v>
      </c>
      <c r="F149" s="351" t="s">
        <v>1427</v>
      </c>
      <c r="G149" s="352" t="s">
        <v>268</v>
      </c>
      <c r="H149" s="353">
        <v>4</v>
      </c>
      <c r="I149" s="353">
        <v>0</v>
      </c>
      <c r="J149" s="353">
        <f t="shared" si="20"/>
        <v>0</v>
      </c>
      <c r="K149" s="354"/>
      <c r="L149" s="355"/>
      <c r="M149" s="356" t="s">
        <v>1</v>
      </c>
      <c r="N149" s="357" t="s">
        <v>38</v>
      </c>
      <c r="O149" s="312">
        <v>0</v>
      </c>
      <c r="P149" s="312">
        <f t="shared" si="21"/>
        <v>0</v>
      </c>
      <c r="Q149" s="312">
        <v>0</v>
      </c>
      <c r="R149" s="312">
        <f t="shared" si="22"/>
        <v>0</v>
      </c>
      <c r="S149" s="312">
        <v>0</v>
      </c>
      <c r="T149" s="313">
        <f t="shared" si="23"/>
        <v>0</v>
      </c>
      <c r="AR149" s="314" t="s">
        <v>279</v>
      </c>
      <c r="AT149" s="314" t="s">
        <v>606</v>
      </c>
      <c r="AU149" s="314" t="s">
        <v>84</v>
      </c>
      <c r="AY149" s="220" t="s">
        <v>219</v>
      </c>
      <c r="BE149" s="315">
        <f t="shared" si="24"/>
        <v>0</v>
      </c>
      <c r="BF149" s="315">
        <f t="shared" si="25"/>
        <v>0</v>
      </c>
      <c r="BG149" s="315">
        <f t="shared" si="26"/>
        <v>0</v>
      </c>
      <c r="BH149" s="315">
        <f t="shared" si="27"/>
        <v>0</v>
      </c>
      <c r="BI149" s="315">
        <f t="shared" si="28"/>
        <v>0</v>
      </c>
      <c r="BJ149" s="220" t="s">
        <v>84</v>
      </c>
      <c r="BK149" s="316">
        <f t="shared" si="29"/>
        <v>0</v>
      </c>
      <c r="BL149" s="220" t="s">
        <v>226</v>
      </c>
      <c r="BM149" s="314" t="s">
        <v>1428</v>
      </c>
    </row>
    <row r="150" spans="2:65" s="227" customFormat="1" ht="14.45" customHeight="1" x14ac:dyDescent="0.2">
      <c r="B150" s="303"/>
      <c r="C150" s="349" t="s">
        <v>642</v>
      </c>
      <c r="D150" s="349" t="s">
        <v>606</v>
      </c>
      <c r="E150" s="350" t="s">
        <v>1440</v>
      </c>
      <c r="F150" s="351" t="s">
        <v>1441</v>
      </c>
      <c r="G150" s="352" t="s">
        <v>268</v>
      </c>
      <c r="H150" s="353">
        <v>4</v>
      </c>
      <c r="I150" s="353">
        <v>0</v>
      </c>
      <c r="J150" s="353">
        <f t="shared" si="20"/>
        <v>0</v>
      </c>
      <c r="K150" s="354"/>
      <c r="L150" s="355"/>
      <c r="M150" s="356" t="s">
        <v>1</v>
      </c>
      <c r="N150" s="357" t="s">
        <v>38</v>
      </c>
      <c r="O150" s="312">
        <v>0</v>
      </c>
      <c r="P150" s="312">
        <f t="shared" si="21"/>
        <v>0</v>
      </c>
      <c r="Q150" s="312">
        <v>0</v>
      </c>
      <c r="R150" s="312">
        <f t="shared" si="22"/>
        <v>0</v>
      </c>
      <c r="S150" s="312">
        <v>0</v>
      </c>
      <c r="T150" s="313">
        <f t="shared" si="23"/>
        <v>0</v>
      </c>
      <c r="AR150" s="314" t="s">
        <v>279</v>
      </c>
      <c r="AT150" s="314" t="s">
        <v>606</v>
      </c>
      <c r="AU150" s="314" t="s">
        <v>84</v>
      </c>
      <c r="AY150" s="220" t="s">
        <v>219</v>
      </c>
      <c r="BE150" s="315">
        <f t="shared" si="24"/>
        <v>0</v>
      </c>
      <c r="BF150" s="315">
        <f t="shared" si="25"/>
        <v>0</v>
      </c>
      <c r="BG150" s="315">
        <f t="shared" si="26"/>
        <v>0</v>
      </c>
      <c r="BH150" s="315">
        <f t="shared" si="27"/>
        <v>0</v>
      </c>
      <c r="BI150" s="315">
        <f t="shared" si="28"/>
        <v>0</v>
      </c>
      <c r="BJ150" s="220" t="s">
        <v>84</v>
      </c>
      <c r="BK150" s="316">
        <f t="shared" si="29"/>
        <v>0</v>
      </c>
      <c r="BL150" s="220" t="s">
        <v>226</v>
      </c>
      <c r="BM150" s="314" t="s">
        <v>1442</v>
      </c>
    </row>
    <row r="151" spans="2:65" s="227" customFormat="1" ht="22.15" customHeight="1" x14ac:dyDescent="0.2">
      <c r="B151" s="303"/>
      <c r="C151" s="304" t="s">
        <v>647</v>
      </c>
      <c r="D151" s="304" t="s">
        <v>222</v>
      </c>
      <c r="E151" s="305" t="s">
        <v>1443</v>
      </c>
      <c r="F151" s="306" t="s">
        <v>1444</v>
      </c>
      <c r="G151" s="307" t="s">
        <v>1413</v>
      </c>
      <c r="H151" s="308">
        <v>4</v>
      </c>
      <c r="I151" s="308">
        <v>0</v>
      </c>
      <c r="J151" s="308">
        <f t="shared" si="20"/>
        <v>0</v>
      </c>
      <c r="K151" s="309"/>
      <c r="L151" s="228"/>
      <c r="M151" s="310" t="s">
        <v>1</v>
      </c>
      <c r="N151" s="311" t="s">
        <v>38</v>
      </c>
      <c r="O151" s="312">
        <v>0</v>
      </c>
      <c r="P151" s="312">
        <f t="shared" si="21"/>
        <v>0</v>
      </c>
      <c r="Q151" s="312">
        <v>0</v>
      </c>
      <c r="R151" s="312">
        <f t="shared" si="22"/>
        <v>0</v>
      </c>
      <c r="S151" s="312">
        <v>0</v>
      </c>
      <c r="T151" s="313">
        <f t="shared" si="23"/>
        <v>0</v>
      </c>
      <c r="AR151" s="314" t="s">
        <v>226</v>
      </c>
      <c r="AT151" s="314" t="s">
        <v>222</v>
      </c>
      <c r="AU151" s="314" t="s">
        <v>84</v>
      </c>
      <c r="AY151" s="220" t="s">
        <v>219</v>
      </c>
      <c r="BE151" s="315">
        <f t="shared" si="24"/>
        <v>0</v>
      </c>
      <c r="BF151" s="315">
        <f t="shared" si="25"/>
        <v>0</v>
      </c>
      <c r="BG151" s="315">
        <f t="shared" si="26"/>
        <v>0</v>
      </c>
      <c r="BH151" s="315">
        <f t="shared" si="27"/>
        <v>0</v>
      </c>
      <c r="BI151" s="315">
        <f t="shared" si="28"/>
        <v>0</v>
      </c>
      <c r="BJ151" s="220" t="s">
        <v>84</v>
      </c>
      <c r="BK151" s="316">
        <f t="shared" si="29"/>
        <v>0</v>
      </c>
      <c r="BL151" s="220" t="s">
        <v>226</v>
      </c>
      <c r="BM151" s="314" t="s">
        <v>1445</v>
      </c>
    </row>
    <row r="152" spans="2:65" s="227" customFormat="1" ht="34.9" customHeight="1" x14ac:dyDescent="0.2">
      <c r="B152" s="303"/>
      <c r="C152" s="349" t="s">
        <v>651</v>
      </c>
      <c r="D152" s="349" t="s">
        <v>606</v>
      </c>
      <c r="E152" s="350" t="s">
        <v>1447</v>
      </c>
      <c r="F152" s="351" t="s">
        <v>1448</v>
      </c>
      <c r="G152" s="352" t="s">
        <v>268</v>
      </c>
      <c r="H152" s="353">
        <v>4</v>
      </c>
      <c r="I152" s="353">
        <v>0</v>
      </c>
      <c r="J152" s="353">
        <f t="shared" si="20"/>
        <v>0</v>
      </c>
      <c r="K152" s="354"/>
      <c r="L152" s="355"/>
      <c r="M152" s="356" t="s">
        <v>1</v>
      </c>
      <c r="N152" s="357" t="s">
        <v>38</v>
      </c>
      <c r="O152" s="312">
        <v>0</v>
      </c>
      <c r="P152" s="312">
        <f t="shared" si="21"/>
        <v>0</v>
      </c>
      <c r="Q152" s="312">
        <v>0</v>
      </c>
      <c r="R152" s="312">
        <f t="shared" si="22"/>
        <v>0</v>
      </c>
      <c r="S152" s="312">
        <v>0</v>
      </c>
      <c r="T152" s="313">
        <f t="shared" si="23"/>
        <v>0</v>
      </c>
      <c r="AR152" s="314" t="s">
        <v>279</v>
      </c>
      <c r="AT152" s="314" t="s">
        <v>606</v>
      </c>
      <c r="AU152" s="314" t="s">
        <v>84</v>
      </c>
      <c r="AY152" s="220" t="s">
        <v>219</v>
      </c>
      <c r="BE152" s="315">
        <f t="shared" si="24"/>
        <v>0</v>
      </c>
      <c r="BF152" s="315">
        <f t="shared" si="25"/>
        <v>0</v>
      </c>
      <c r="BG152" s="315">
        <f t="shared" si="26"/>
        <v>0</v>
      </c>
      <c r="BH152" s="315">
        <f t="shared" si="27"/>
        <v>0</v>
      </c>
      <c r="BI152" s="315">
        <f t="shared" si="28"/>
        <v>0</v>
      </c>
      <c r="BJ152" s="220" t="s">
        <v>84</v>
      </c>
      <c r="BK152" s="316">
        <f t="shared" si="29"/>
        <v>0</v>
      </c>
      <c r="BL152" s="220" t="s">
        <v>226</v>
      </c>
      <c r="BM152" s="314" t="s">
        <v>1449</v>
      </c>
    </row>
    <row r="153" spans="2:65" s="227" customFormat="1" ht="22.15" customHeight="1" x14ac:dyDescent="0.2">
      <c r="B153" s="303"/>
      <c r="C153" s="304" t="s">
        <v>655</v>
      </c>
      <c r="D153" s="304" t="s">
        <v>222</v>
      </c>
      <c r="E153" s="305" t="s">
        <v>1450</v>
      </c>
      <c r="F153" s="306" t="s">
        <v>1451</v>
      </c>
      <c r="G153" s="307" t="s">
        <v>1413</v>
      </c>
      <c r="H153" s="308">
        <v>3</v>
      </c>
      <c r="I153" s="308">
        <v>0</v>
      </c>
      <c r="J153" s="308">
        <f t="shared" si="20"/>
        <v>0</v>
      </c>
      <c r="K153" s="309"/>
      <c r="L153" s="228"/>
      <c r="M153" s="310" t="s">
        <v>1</v>
      </c>
      <c r="N153" s="311" t="s">
        <v>38</v>
      </c>
      <c r="O153" s="312">
        <v>0</v>
      </c>
      <c r="P153" s="312">
        <f t="shared" si="21"/>
        <v>0</v>
      </c>
      <c r="Q153" s="312">
        <v>0</v>
      </c>
      <c r="R153" s="312">
        <f t="shared" si="22"/>
        <v>0</v>
      </c>
      <c r="S153" s="312">
        <v>0</v>
      </c>
      <c r="T153" s="313">
        <f t="shared" si="23"/>
        <v>0</v>
      </c>
      <c r="AR153" s="314" t="s">
        <v>226</v>
      </c>
      <c r="AT153" s="314" t="s">
        <v>222</v>
      </c>
      <c r="AU153" s="314" t="s">
        <v>84</v>
      </c>
      <c r="AY153" s="220" t="s">
        <v>219</v>
      </c>
      <c r="BE153" s="315">
        <f t="shared" si="24"/>
        <v>0</v>
      </c>
      <c r="BF153" s="315">
        <f t="shared" si="25"/>
        <v>0</v>
      </c>
      <c r="BG153" s="315">
        <f t="shared" si="26"/>
        <v>0</v>
      </c>
      <c r="BH153" s="315">
        <f t="shared" si="27"/>
        <v>0</v>
      </c>
      <c r="BI153" s="315">
        <f t="shared" si="28"/>
        <v>0</v>
      </c>
      <c r="BJ153" s="220" t="s">
        <v>84</v>
      </c>
      <c r="BK153" s="316">
        <f t="shared" si="29"/>
        <v>0</v>
      </c>
      <c r="BL153" s="220" t="s">
        <v>226</v>
      </c>
      <c r="BM153" s="314" t="s">
        <v>1452</v>
      </c>
    </row>
    <row r="154" spans="2:65" s="227" customFormat="1" ht="22.15" customHeight="1" x14ac:dyDescent="0.2">
      <c r="B154" s="303"/>
      <c r="C154" s="304" t="s">
        <v>659</v>
      </c>
      <c r="D154" s="304" t="s">
        <v>222</v>
      </c>
      <c r="E154" s="305" t="s">
        <v>1461</v>
      </c>
      <c r="F154" s="306" t="s">
        <v>1462</v>
      </c>
      <c r="G154" s="307" t="s">
        <v>1413</v>
      </c>
      <c r="H154" s="308">
        <v>6</v>
      </c>
      <c r="I154" s="308">
        <v>0</v>
      </c>
      <c r="J154" s="308">
        <f t="shared" si="20"/>
        <v>0</v>
      </c>
      <c r="K154" s="309"/>
      <c r="L154" s="228"/>
      <c r="M154" s="310" t="s">
        <v>1</v>
      </c>
      <c r="N154" s="311" t="s">
        <v>38</v>
      </c>
      <c r="O154" s="312">
        <v>0</v>
      </c>
      <c r="P154" s="312">
        <f t="shared" si="21"/>
        <v>0</v>
      </c>
      <c r="Q154" s="312">
        <v>0</v>
      </c>
      <c r="R154" s="312">
        <f t="shared" si="22"/>
        <v>0</v>
      </c>
      <c r="S154" s="312">
        <v>0</v>
      </c>
      <c r="T154" s="313">
        <f t="shared" si="23"/>
        <v>0</v>
      </c>
      <c r="AR154" s="314" t="s">
        <v>226</v>
      </c>
      <c r="AT154" s="314" t="s">
        <v>222</v>
      </c>
      <c r="AU154" s="314" t="s">
        <v>84</v>
      </c>
      <c r="AY154" s="220" t="s">
        <v>219</v>
      </c>
      <c r="BE154" s="315">
        <f t="shared" si="24"/>
        <v>0</v>
      </c>
      <c r="BF154" s="315">
        <f t="shared" si="25"/>
        <v>0</v>
      </c>
      <c r="BG154" s="315">
        <f t="shared" si="26"/>
        <v>0</v>
      </c>
      <c r="BH154" s="315">
        <f t="shared" si="27"/>
        <v>0</v>
      </c>
      <c r="BI154" s="315">
        <f t="shared" si="28"/>
        <v>0</v>
      </c>
      <c r="BJ154" s="220" t="s">
        <v>84</v>
      </c>
      <c r="BK154" s="316">
        <f t="shared" si="29"/>
        <v>0</v>
      </c>
      <c r="BL154" s="220" t="s">
        <v>226</v>
      </c>
      <c r="BM154" s="314" t="s">
        <v>1463</v>
      </c>
    </row>
    <row r="155" spans="2:65" s="227" customFormat="1" ht="22.15" customHeight="1" x14ac:dyDescent="0.2">
      <c r="B155" s="303"/>
      <c r="C155" s="349" t="s">
        <v>663</v>
      </c>
      <c r="D155" s="349" t="s">
        <v>606</v>
      </c>
      <c r="E155" s="350" t="s">
        <v>1464</v>
      </c>
      <c r="F155" s="351" t="s">
        <v>1465</v>
      </c>
      <c r="G155" s="352" t="s">
        <v>268</v>
      </c>
      <c r="H155" s="353">
        <v>6</v>
      </c>
      <c r="I155" s="353">
        <v>0</v>
      </c>
      <c r="J155" s="353">
        <f t="shared" si="20"/>
        <v>0</v>
      </c>
      <c r="K155" s="354"/>
      <c r="L155" s="355"/>
      <c r="M155" s="356" t="s">
        <v>1</v>
      </c>
      <c r="N155" s="357" t="s">
        <v>38</v>
      </c>
      <c r="O155" s="312">
        <v>0</v>
      </c>
      <c r="P155" s="312">
        <f t="shared" si="21"/>
        <v>0</v>
      </c>
      <c r="Q155" s="312">
        <v>0</v>
      </c>
      <c r="R155" s="312">
        <f t="shared" si="22"/>
        <v>0</v>
      </c>
      <c r="S155" s="312">
        <v>0</v>
      </c>
      <c r="T155" s="313">
        <f t="shared" si="23"/>
        <v>0</v>
      </c>
      <c r="AR155" s="314" t="s">
        <v>279</v>
      </c>
      <c r="AT155" s="314" t="s">
        <v>606</v>
      </c>
      <c r="AU155" s="314" t="s">
        <v>84</v>
      </c>
      <c r="AY155" s="220" t="s">
        <v>219</v>
      </c>
      <c r="BE155" s="315">
        <f t="shared" si="24"/>
        <v>0</v>
      </c>
      <c r="BF155" s="315">
        <f t="shared" si="25"/>
        <v>0</v>
      </c>
      <c r="BG155" s="315">
        <f t="shared" si="26"/>
        <v>0</v>
      </c>
      <c r="BH155" s="315">
        <f t="shared" si="27"/>
        <v>0</v>
      </c>
      <c r="BI155" s="315">
        <f t="shared" si="28"/>
        <v>0</v>
      </c>
      <c r="BJ155" s="220" t="s">
        <v>84</v>
      </c>
      <c r="BK155" s="316">
        <f t="shared" si="29"/>
        <v>0</v>
      </c>
      <c r="BL155" s="220" t="s">
        <v>226</v>
      </c>
      <c r="BM155" s="314" t="s">
        <v>1466</v>
      </c>
    </row>
    <row r="156" spans="2:65" s="227" customFormat="1" ht="14.45" customHeight="1" x14ac:dyDescent="0.2">
      <c r="B156" s="303"/>
      <c r="C156" s="304" t="s">
        <v>667</v>
      </c>
      <c r="D156" s="304" t="s">
        <v>222</v>
      </c>
      <c r="E156" s="305" t="s">
        <v>1468</v>
      </c>
      <c r="F156" s="306" t="s">
        <v>1469</v>
      </c>
      <c r="G156" s="307" t="s">
        <v>268</v>
      </c>
      <c r="H156" s="308">
        <v>6</v>
      </c>
      <c r="I156" s="308">
        <v>0</v>
      </c>
      <c r="J156" s="308">
        <f t="shared" si="20"/>
        <v>0</v>
      </c>
      <c r="K156" s="309"/>
      <c r="L156" s="228"/>
      <c r="M156" s="310" t="s">
        <v>1</v>
      </c>
      <c r="N156" s="311" t="s">
        <v>38</v>
      </c>
      <c r="O156" s="312">
        <v>0</v>
      </c>
      <c r="P156" s="312">
        <f t="shared" si="21"/>
        <v>0</v>
      </c>
      <c r="Q156" s="312">
        <v>0</v>
      </c>
      <c r="R156" s="312">
        <f t="shared" si="22"/>
        <v>0</v>
      </c>
      <c r="S156" s="312">
        <v>0</v>
      </c>
      <c r="T156" s="313">
        <f t="shared" si="23"/>
        <v>0</v>
      </c>
      <c r="AR156" s="314" t="s">
        <v>226</v>
      </c>
      <c r="AT156" s="314" t="s">
        <v>222</v>
      </c>
      <c r="AU156" s="314" t="s">
        <v>84</v>
      </c>
      <c r="AY156" s="220" t="s">
        <v>219</v>
      </c>
      <c r="BE156" s="315">
        <f t="shared" si="24"/>
        <v>0</v>
      </c>
      <c r="BF156" s="315">
        <f t="shared" si="25"/>
        <v>0</v>
      </c>
      <c r="BG156" s="315">
        <f t="shared" si="26"/>
        <v>0</v>
      </c>
      <c r="BH156" s="315">
        <f t="shared" si="27"/>
        <v>0</v>
      </c>
      <c r="BI156" s="315">
        <f t="shared" si="28"/>
        <v>0</v>
      </c>
      <c r="BJ156" s="220" t="s">
        <v>84</v>
      </c>
      <c r="BK156" s="316">
        <f t="shared" si="29"/>
        <v>0</v>
      </c>
      <c r="BL156" s="220" t="s">
        <v>226</v>
      </c>
      <c r="BM156" s="314" t="s">
        <v>1470</v>
      </c>
    </row>
    <row r="157" spans="2:65" s="227" customFormat="1" ht="14.45" customHeight="1" x14ac:dyDescent="0.2">
      <c r="B157" s="303"/>
      <c r="C157" s="349" t="s">
        <v>672</v>
      </c>
      <c r="D157" s="349" t="s">
        <v>606</v>
      </c>
      <c r="E157" s="350" t="s">
        <v>1473</v>
      </c>
      <c r="F157" s="351" t="s">
        <v>1474</v>
      </c>
      <c r="G157" s="352" t="s">
        <v>268</v>
      </c>
      <c r="H157" s="353">
        <v>6</v>
      </c>
      <c r="I157" s="353">
        <v>0</v>
      </c>
      <c r="J157" s="353">
        <f t="shared" si="20"/>
        <v>0</v>
      </c>
      <c r="K157" s="354"/>
      <c r="L157" s="355"/>
      <c r="M157" s="356" t="s">
        <v>1</v>
      </c>
      <c r="N157" s="357" t="s">
        <v>38</v>
      </c>
      <c r="O157" s="312">
        <v>0</v>
      </c>
      <c r="P157" s="312">
        <f t="shared" si="21"/>
        <v>0</v>
      </c>
      <c r="Q157" s="312">
        <v>0</v>
      </c>
      <c r="R157" s="312">
        <f t="shared" si="22"/>
        <v>0</v>
      </c>
      <c r="S157" s="312">
        <v>0</v>
      </c>
      <c r="T157" s="313">
        <f t="shared" si="23"/>
        <v>0</v>
      </c>
      <c r="AR157" s="314" t="s">
        <v>279</v>
      </c>
      <c r="AT157" s="314" t="s">
        <v>606</v>
      </c>
      <c r="AU157" s="314" t="s">
        <v>84</v>
      </c>
      <c r="AY157" s="220" t="s">
        <v>219</v>
      </c>
      <c r="BE157" s="315">
        <f t="shared" si="24"/>
        <v>0</v>
      </c>
      <c r="BF157" s="315">
        <f t="shared" si="25"/>
        <v>0</v>
      </c>
      <c r="BG157" s="315">
        <f t="shared" si="26"/>
        <v>0</v>
      </c>
      <c r="BH157" s="315">
        <f t="shared" si="27"/>
        <v>0</v>
      </c>
      <c r="BI157" s="315">
        <f t="shared" si="28"/>
        <v>0</v>
      </c>
      <c r="BJ157" s="220" t="s">
        <v>84</v>
      </c>
      <c r="BK157" s="316">
        <f t="shared" si="29"/>
        <v>0</v>
      </c>
      <c r="BL157" s="220" t="s">
        <v>226</v>
      </c>
      <c r="BM157" s="314" t="s">
        <v>1475</v>
      </c>
    </row>
    <row r="158" spans="2:65" s="227" customFormat="1" ht="22.15" customHeight="1" x14ac:dyDescent="0.2">
      <c r="B158" s="303"/>
      <c r="C158" s="304" t="s">
        <v>677</v>
      </c>
      <c r="D158" s="304" t="s">
        <v>222</v>
      </c>
      <c r="E158" s="305" t="s">
        <v>1487</v>
      </c>
      <c r="F158" s="306" t="s">
        <v>1488</v>
      </c>
      <c r="G158" s="307" t="s">
        <v>1413</v>
      </c>
      <c r="H158" s="308">
        <v>4</v>
      </c>
      <c r="I158" s="308">
        <v>0</v>
      </c>
      <c r="J158" s="308">
        <f t="shared" si="20"/>
        <v>0</v>
      </c>
      <c r="K158" s="309"/>
      <c r="L158" s="228"/>
      <c r="M158" s="310" t="s">
        <v>1</v>
      </c>
      <c r="N158" s="311" t="s">
        <v>38</v>
      </c>
      <c r="O158" s="312">
        <v>0</v>
      </c>
      <c r="P158" s="312">
        <f t="shared" si="21"/>
        <v>0</v>
      </c>
      <c r="Q158" s="312">
        <v>0</v>
      </c>
      <c r="R158" s="312">
        <f t="shared" si="22"/>
        <v>0</v>
      </c>
      <c r="S158" s="312">
        <v>0</v>
      </c>
      <c r="T158" s="313">
        <f t="shared" si="23"/>
        <v>0</v>
      </c>
      <c r="AR158" s="314" t="s">
        <v>226</v>
      </c>
      <c r="AT158" s="314" t="s">
        <v>222</v>
      </c>
      <c r="AU158" s="314" t="s">
        <v>84</v>
      </c>
      <c r="AY158" s="220" t="s">
        <v>219</v>
      </c>
      <c r="BE158" s="315">
        <f t="shared" si="24"/>
        <v>0</v>
      </c>
      <c r="BF158" s="315">
        <f t="shared" si="25"/>
        <v>0</v>
      </c>
      <c r="BG158" s="315">
        <f t="shared" si="26"/>
        <v>0</v>
      </c>
      <c r="BH158" s="315">
        <f t="shared" si="27"/>
        <v>0</v>
      </c>
      <c r="BI158" s="315">
        <f t="shared" si="28"/>
        <v>0</v>
      </c>
      <c r="BJ158" s="220" t="s">
        <v>84</v>
      </c>
      <c r="BK158" s="316">
        <f t="shared" si="29"/>
        <v>0</v>
      </c>
      <c r="BL158" s="220" t="s">
        <v>226</v>
      </c>
      <c r="BM158" s="314" t="s">
        <v>1489</v>
      </c>
    </row>
    <row r="159" spans="2:65" s="227" customFormat="1" ht="22.15" customHeight="1" x14ac:dyDescent="0.2">
      <c r="B159" s="303"/>
      <c r="C159" s="304" t="s">
        <v>683</v>
      </c>
      <c r="D159" s="304" t="s">
        <v>222</v>
      </c>
      <c r="E159" s="305" t="s">
        <v>1490</v>
      </c>
      <c r="F159" s="306" t="s">
        <v>1491</v>
      </c>
      <c r="G159" s="307" t="s">
        <v>1413</v>
      </c>
      <c r="H159" s="308">
        <v>1</v>
      </c>
      <c r="I159" s="308">
        <v>0</v>
      </c>
      <c r="J159" s="308">
        <f t="shared" si="20"/>
        <v>0</v>
      </c>
      <c r="K159" s="309"/>
      <c r="L159" s="228"/>
      <c r="M159" s="310" t="s">
        <v>1</v>
      </c>
      <c r="N159" s="311" t="s">
        <v>38</v>
      </c>
      <c r="O159" s="312">
        <v>0</v>
      </c>
      <c r="P159" s="312">
        <f t="shared" si="21"/>
        <v>0</v>
      </c>
      <c r="Q159" s="312">
        <v>0</v>
      </c>
      <c r="R159" s="312">
        <f t="shared" si="22"/>
        <v>0</v>
      </c>
      <c r="S159" s="312">
        <v>0</v>
      </c>
      <c r="T159" s="313">
        <f t="shared" si="23"/>
        <v>0</v>
      </c>
      <c r="AR159" s="314" t="s">
        <v>226</v>
      </c>
      <c r="AT159" s="314" t="s">
        <v>222</v>
      </c>
      <c r="AU159" s="314" t="s">
        <v>84</v>
      </c>
      <c r="AY159" s="220" t="s">
        <v>219</v>
      </c>
      <c r="BE159" s="315">
        <f t="shared" si="24"/>
        <v>0</v>
      </c>
      <c r="BF159" s="315">
        <f t="shared" si="25"/>
        <v>0</v>
      </c>
      <c r="BG159" s="315">
        <f t="shared" si="26"/>
        <v>0</v>
      </c>
      <c r="BH159" s="315">
        <f t="shared" si="27"/>
        <v>0</v>
      </c>
      <c r="BI159" s="315">
        <f t="shared" si="28"/>
        <v>0</v>
      </c>
      <c r="BJ159" s="220" t="s">
        <v>84</v>
      </c>
      <c r="BK159" s="316">
        <f t="shared" si="29"/>
        <v>0</v>
      </c>
      <c r="BL159" s="220" t="s">
        <v>226</v>
      </c>
      <c r="BM159" s="314" t="s">
        <v>1492</v>
      </c>
    </row>
    <row r="160" spans="2:65" s="227" customFormat="1" ht="14.45" customHeight="1" x14ac:dyDescent="0.2">
      <c r="B160" s="303"/>
      <c r="C160" s="349" t="s">
        <v>635</v>
      </c>
      <c r="D160" s="349" t="s">
        <v>606</v>
      </c>
      <c r="E160" s="350" t="s">
        <v>1493</v>
      </c>
      <c r="F160" s="351" t="s">
        <v>1494</v>
      </c>
      <c r="G160" s="352" t="s">
        <v>268</v>
      </c>
      <c r="H160" s="353">
        <v>1</v>
      </c>
      <c r="I160" s="353">
        <v>0</v>
      </c>
      <c r="J160" s="353">
        <f t="shared" si="20"/>
        <v>0</v>
      </c>
      <c r="K160" s="354"/>
      <c r="L160" s="355"/>
      <c r="M160" s="356" t="s">
        <v>1</v>
      </c>
      <c r="N160" s="357" t="s">
        <v>38</v>
      </c>
      <c r="O160" s="312">
        <v>0</v>
      </c>
      <c r="P160" s="312">
        <f t="shared" si="21"/>
        <v>0</v>
      </c>
      <c r="Q160" s="312">
        <v>0</v>
      </c>
      <c r="R160" s="312">
        <f t="shared" si="22"/>
        <v>0</v>
      </c>
      <c r="S160" s="312">
        <v>0</v>
      </c>
      <c r="T160" s="313">
        <f t="shared" si="23"/>
        <v>0</v>
      </c>
      <c r="AR160" s="314" t="s">
        <v>279</v>
      </c>
      <c r="AT160" s="314" t="s">
        <v>606</v>
      </c>
      <c r="AU160" s="314" t="s">
        <v>84</v>
      </c>
      <c r="AY160" s="220" t="s">
        <v>219</v>
      </c>
      <c r="BE160" s="315">
        <f t="shared" si="24"/>
        <v>0</v>
      </c>
      <c r="BF160" s="315">
        <f t="shared" si="25"/>
        <v>0</v>
      </c>
      <c r="BG160" s="315">
        <f t="shared" si="26"/>
        <v>0</v>
      </c>
      <c r="BH160" s="315">
        <f t="shared" si="27"/>
        <v>0</v>
      </c>
      <c r="BI160" s="315">
        <f t="shared" si="28"/>
        <v>0</v>
      </c>
      <c r="BJ160" s="220" t="s">
        <v>84</v>
      </c>
      <c r="BK160" s="316">
        <f t="shared" si="29"/>
        <v>0</v>
      </c>
      <c r="BL160" s="220" t="s">
        <v>226</v>
      </c>
      <c r="BM160" s="314" t="s">
        <v>1495</v>
      </c>
    </row>
    <row r="161" spans="2:65" s="227" customFormat="1" ht="22.15" customHeight="1" x14ac:dyDescent="0.2">
      <c r="B161" s="303"/>
      <c r="C161" s="304" t="s">
        <v>691</v>
      </c>
      <c r="D161" s="304" t="s">
        <v>222</v>
      </c>
      <c r="E161" s="305" t="s">
        <v>1514</v>
      </c>
      <c r="F161" s="306" t="s">
        <v>1515</v>
      </c>
      <c r="G161" s="307" t="s">
        <v>1413</v>
      </c>
      <c r="H161" s="308">
        <v>4</v>
      </c>
      <c r="I161" s="308">
        <v>0</v>
      </c>
      <c r="J161" s="308">
        <f t="shared" si="20"/>
        <v>0</v>
      </c>
      <c r="K161" s="309"/>
      <c r="L161" s="228"/>
      <c r="M161" s="310" t="s">
        <v>1</v>
      </c>
      <c r="N161" s="311" t="s">
        <v>38</v>
      </c>
      <c r="O161" s="312">
        <v>0</v>
      </c>
      <c r="P161" s="312">
        <f t="shared" si="21"/>
        <v>0</v>
      </c>
      <c r="Q161" s="312">
        <v>0</v>
      </c>
      <c r="R161" s="312">
        <f t="shared" si="22"/>
        <v>0</v>
      </c>
      <c r="S161" s="312">
        <v>0</v>
      </c>
      <c r="T161" s="313">
        <f t="shared" si="23"/>
        <v>0</v>
      </c>
      <c r="AR161" s="314" t="s">
        <v>226</v>
      </c>
      <c r="AT161" s="314" t="s">
        <v>222</v>
      </c>
      <c r="AU161" s="314" t="s">
        <v>84</v>
      </c>
      <c r="AY161" s="220" t="s">
        <v>219</v>
      </c>
      <c r="BE161" s="315">
        <f t="shared" si="24"/>
        <v>0</v>
      </c>
      <c r="BF161" s="315">
        <f t="shared" si="25"/>
        <v>0</v>
      </c>
      <c r="BG161" s="315">
        <f t="shared" si="26"/>
        <v>0</v>
      </c>
      <c r="BH161" s="315">
        <f t="shared" si="27"/>
        <v>0</v>
      </c>
      <c r="BI161" s="315">
        <f t="shared" si="28"/>
        <v>0</v>
      </c>
      <c r="BJ161" s="220" t="s">
        <v>84</v>
      </c>
      <c r="BK161" s="316">
        <f t="shared" si="29"/>
        <v>0</v>
      </c>
      <c r="BL161" s="220" t="s">
        <v>226</v>
      </c>
      <c r="BM161" s="314" t="s">
        <v>1516</v>
      </c>
    </row>
    <row r="162" spans="2:65" s="227" customFormat="1" ht="22.15" customHeight="1" x14ac:dyDescent="0.2">
      <c r="B162" s="303"/>
      <c r="C162" s="304" t="s">
        <v>697</v>
      </c>
      <c r="D162" s="304" t="s">
        <v>222</v>
      </c>
      <c r="E162" s="305" t="s">
        <v>1524</v>
      </c>
      <c r="F162" s="306" t="s">
        <v>1525</v>
      </c>
      <c r="G162" s="307" t="s">
        <v>268</v>
      </c>
      <c r="H162" s="308">
        <v>6</v>
      </c>
      <c r="I162" s="308">
        <v>0</v>
      </c>
      <c r="J162" s="308">
        <f t="shared" si="20"/>
        <v>0</v>
      </c>
      <c r="K162" s="309"/>
      <c r="L162" s="228"/>
      <c r="M162" s="310" t="s">
        <v>1</v>
      </c>
      <c r="N162" s="311" t="s">
        <v>38</v>
      </c>
      <c r="O162" s="312">
        <v>0</v>
      </c>
      <c r="P162" s="312">
        <f t="shared" si="21"/>
        <v>0</v>
      </c>
      <c r="Q162" s="312">
        <v>0</v>
      </c>
      <c r="R162" s="312">
        <f t="shared" si="22"/>
        <v>0</v>
      </c>
      <c r="S162" s="312">
        <v>0</v>
      </c>
      <c r="T162" s="313">
        <f t="shared" si="23"/>
        <v>0</v>
      </c>
      <c r="AR162" s="314" t="s">
        <v>226</v>
      </c>
      <c r="AT162" s="314" t="s">
        <v>222</v>
      </c>
      <c r="AU162" s="314" t="s">
        <v>84</v>
      </c>
      <c r="AY162" s="220" t="s">
        <v>219</v>
      </c>
      <c r="BE162" s="315">
        <f t="shared" si="24"/>
        <v>0</v>
      </c>
      <c r="BF162" s="315">
        <f t="shared" si="25"/>
        <v>0</v>
      </c>
      <c r="BG162" s="315">
        <f t="shared" si="26"/>
        <v>0</v>
      </c>
      <c r="BH162" s="315">
        <f t="shared" si="27"/>
        <v>0</v>
      </c>
      <c r="BI162" s="315">
        <f t="shared" si="28"/>
        <v>0</v>
      </c>
      <c r="BJ162" s="220" t="s">
        <v>84</v>
      </c>
      <c r="BK162" s="316">
        <f t="shared" si="29"/>
        <v>0</v>
      </c>
      <c r="BL162" s="220" t="s">
        <v>226</v>
      </c>
      <c r="BM162" s="314" t="s">
        <v>1526</v>
      </c>
    </row>
    <row r="163" spans="2:65" s="227" customFormat="1" ht="22.15" customHeight="1" x14ac:dyDescent="0.2">
      <c r="B163" s="303"/>
      <c r="C163" s="349" t="s">
        <v>701</v>
      </c>
      <c r="D163" s="349" t="s">
        <v>606</v>
      </c>
      <c r="E163" s="350" t="s">
        <v>1528</v>
      </c>
      <c r="F163" s="351" t="s">
        <v>1529</v>
      </c>
      <c r="G163" s="352" t="s">
        <v>268</v>
      </c>
      <c r="H163" s="353">
        <v>6</v>
      </c>
      <c r="I163" s="353">
        <v>0</v>
      </c>
      <c r="J163" s="353">
        <f t="shared" si="20"/>
        <v>0</v>
      </c>
      <c r="K163" s="354"/>
      <c r="L163" s="355"/>
      <c r="M163" s="356" t="s">
        <v>1</v>
      </c>
      <c r="N163" s="357" t="s">
        <v>38</v>
      </c>
      <c r="O163" s="312">
        <v>0</v>
      </c>
      <c r="P163" s="312">
        <f t="shared" si="21"/>
        <v>0</v>
      </c>
      <c r="Q163" s="312">
        <v>0</v>
      </c>
      <c r="R163" s="312">
        <f t="shared" si="22"/>
        <v>0</v>
      </c>
      <c r="S163" s="312">
        <v>0</v>
      </c>
      <c r="T163" s="313">
        <f t="shared" si="23"/>
        <v>0</v>
      </c>
      <c r="AR163" s="314" t="s">
        <v>279</v>
      </c>
      <c r="AT163" s="314" t="s">
        <v>606</v>
      </c>
      <c r="AU163" s="314" t="s">
        <v>84</v>
      </c>
      <c r="AY163" s="220" t="s">
        <v>219</v>
      </c>
      <c r="BE163" s="315">
        <f t="shared" si="24"/>
        <v>0</v>
      </c>
      <c r="BF163" s="315">
        <f t="shared" si="25"/>
        <v>0</v>
      </c>
      <c r="BG163" s="315">
        <f t="shared" si="26"/>
        <v>0</v>
      </c>
      <c r="BH163" s="315">
        <f t="shared" si="27"/>
        <v>0</v>
      </c>
      <c r="BI163" s="315">
        <f t="shared" si="28"/>
        <v>0</v>
      </c>
      <c r="BJ163" s="220" t="s">
        <v>84</v>
      </c>
      <c r="BK163" s="316">
        <f t="shared" si="29"/>
        <v>0</v>
      </c>
      <c r="BL163" s="220" t="s">
        <v>226</v>
      </c>
      <c r="BM163" s="314" t="s">
        <v>1530</v>
      </c>
    </row>
    <row r="164" spans="2:65" s="227" customFormat="1" ht="22.15" customHeight="1" x14ac:dyDescent="0.2">
      <c r="B164" s="303"/>
      <c r="C164" s="304" t="s">
        <v>706</v>
      </c>
      <c r="D164" s="304" t="s">
        <v>222</v>
      </c>
      <c r="E164" s="305" t="s">
        <v>1531</v>
      </c>
      <c r="F164" s="306" t="s">
        <v>1532</v>
      </c>
      <c r="G164" s="307" t="s">
        <v>268</v>
      </c>
      <c r="H164" s="308">
        <v>4</v>
      </c>
      <c r="I164" s="308">
        <v>0</v>
      </c>
      <c r="J164" s="308">
        <f t="shared" si="20"/>
        <v>0</v>
      </c>
      <c r="K164" s="309"/>
      <c r="L164" s="228"/>
      <c r="M164" s="310" t="s">
        <v>1</v>
      </c>
      <c r="N164" s="311" t="s">
        <v>38</v>
      </c>
      <c r="O164" s="312">
        <v>0</v>
      </c>
      <c r="P164" s="312">
        <f t="shared" si="21"/>
        <v>0</v>
      </c>
      <c r="Q164" s="312">
        <v>0</v>
      </c>
      <c r="R164" s="312">
        <f t="shared" si="22"/>
        <v>0</v>
      </c>
      <c r="S164" s="312">
        <v>0</v>
      </c>
      <c r="T164" s="313">
        <f t="shared" si="23"/>
        <v>0</v>
      </c>
      <c r="AR164" s="314" t="s">
        <v>226</v>
      </c>
      <c r="AT164" s="314" t="s">
        <v>222</v>
      </c>
      <c r="AU164" s="314" t="s">
        <v>84</v>
      </c>
      <c r="AY164" s="220" t="s">
        <v>219</v>
      </c>
      <c r="BE164" s="315">
        <f t="shared" si="24"/>
        <v>0</v>
      </c>
      <c r="BF164" s="315">
        <f t="shared" si="25"/>
        <v>0</v>
      </c>
      <c r="BG164" s="315">
        <f t="shared" si="26"/>
        <v>0</v>
      </c>
      <c r="BH164" s="315">
        <f t="shared" si="27"/>
        <v>0</v>
      </c>
      <c r="BI164" s="315">
        <f t="shared" si="28"/>
        <v>0</v>
      </c>
      <c r="BJ164" s="220" t="s">
        <v>84</v>
      </c>
      <c r="BK164" s="316">
        <f t="shared" si="29"/>
        <v>0</v>
      </c>
      <c r="BL164" s="220" t="s">
        <v>226</v>
      </c>
      <c r="BM164" s="314" t="s">
        <v>1533</v>
      </c>
    </row>
    <row r="165" spans="2:65" s="227" customFormat="1" ht="14.45" customHeight="1" x14ac:dyDescent="0.2">
      <c r="B165" s="303"/>
      <c r="C165" s="304" t="s">
        <v>710</v>
      </c>
      <c r="D165" s="304" t="s">
        <v>222</v>
      </c>
      <c r="E165" s="305" t="s">
        <v>1535</v>
      </c>
      <c r="F165" s="306" t="s">
        <v>1536</v>
      </c>
      <c r="G165" s="307" t="s">
        <v>268</v>
      </c>
      <c r="H165" s="308">
        <v>1</v>
      </c>
      <c r="I165" s="308">
        <v>0</v>
      </c>
      <c r="J165" s="308">
        <f t="shared" si="20"/>
        <v>0</v>
      </c>
      <c r="K165" s="309"/>
      <c r="L165" s="228"/>
      <c r="M165" s="310" t="s">
        <v>1</v>
      </c>
      <c r="N165" s="311" t="s">
        <v>38</v>
      </c>
      <c r="O165" s="312">
        <v>0</v>
      </c>
      <c r="P165" s="312">
        <f t="shared" si="21"/>
        <v>0</v>
      </c>
      <c r="Q165" s="312">
        <v>0</v>
      </c>
      <c r="R165" s="312">
        <f t="shared" si="22"/>
        <v>0</v>
      </c>
      <c r="S165" s="312">
        <v>0</v>
      </c>
      <c r="T165" s="313">
        <f t="shared" si="23"/>
        <v>0</v>
      </c>
      <c r="AR165" s="314" t="s">
        <v>226</v>
      </c>
      <c r="AT165" s="314" t="s">
        <v>222</v>
      </c>
      <c r="AU165" s="314" t="s">
        <v>84</v>
      </c>
      <c r="AY165" s="220" t="s">
        <v>219</v>
      </c>
      <c r="BE165" s="315">
        <f t="shared" si="24"/>
        <v>0</v>
      </c>
      <c r="BF165" s="315">
        <f t="shared" si="25"/>
        <v>0</v>
      </c>
      <c r="BG165" s="315">
        <f t="shared" si="26"/>
        <v>0</v>
      </c>
      <c r="BH165" s="315">
        <f t="shared" si="27"/>
        <v>0</v>
      </c>
      <c r="BI165" s="315">
        <f t="shared" si="28"/>
        <v>0</v>
      </c>
      <c r="BJ165" s="220" t="s">
        <v>84</v>
      </c>
      <c r="BK165" s="316">
        <f t="shared" si="29"/>
        <v>0</v>
      </c>
      <c r="BL165" s="220" t="s">
        <v>226</v>
      </c>
      <c r="BM165" s="314" t="s">
        <v>1537</v>
      </c>
    </row>
    <row r="166" spans="2:65" s="227" customFormat="1" ht="22.15" customHeight="1" x14ac:dyDescent="0.2">
      <c r="B166" s="303"/>
      <c r="C166" s="349" t="s">
        <v>721</v>
      </c>
      <c r="D166" s="349" t="s">
        <v>606</v>
      </c>
      <c r="E166" s="350" t="s">
        <v>1538</v>
      </c>
      <c r="F166" s="351" t="s">
        <v>1539</v>
      </c>
      <c r="G166" s="352" t="s">
        <v>268</v>
      </c>
      <c r="H166" s="353">
        <v>1</v>
      </c>
      <c r="I166" s="353">
        <v>0</v>
      </c>
      <c r="J166" s="353">
        <f t="shared" si="20"/>
        <v>0</v>
      </c>
      <c r="K166" s="354"/>
      <c r="L166" s="355"/>
      <c r="M166" s="356" t="s">
        <v>1</v>
      </c>
      <c r="N166" s="357" t="s">
        <v>38</v>
      </c>
      <c r="O166" s="312">
        <v>0</v>
      </c>
      <c r="P166" s="312">
        <f t="shared" si="21"/>
        <v>0</v>
      </c>
      <c r="Q166" s="312">
        <v>0</v>
      </c>
      <c r="R166" s="312">
        <f t="shared" si="22"/>
        <v>0</v>
      </c>
      <c r="S166" s="312">
        <v>0</v>
      </c>
      <c r="T166" s="313">
        <f t="shared" si="23"/>
        <v>0</v>
      </c>
      <c r="AR166" s="314" t="s">
        <v>279</v>
      </c>
      <c r="AT166" s="314" t="s">
        <v>606</v>
      </c>
      <c r="AU166" s="314" t="s">
        <v>84</v>
      </c>
      <c r="AY166" s="220" t="s">
        <v>219</v>
      </c>
      <c r="BE166" s="315">
        <f t="shared" si="24"/>
        <v>0</v>
      </c>
      <c r="BF166" s="315">
        <f t="shared" si="25"/>
        <v>0</v>
      </c>
      <c r="BG166" s="315">
        <f t="shared" si="26"/>
        <v>0</v>
      </c>
      <c r="BH166" s="315">
        <f t="shared" si="27"/>
        <v>0</v>
      </c>
      <c r="BI166" s="315">
        <f t="shared" si="28"/>
        <v>0</v>
      </c>
      <c r="BJ166" s="220" t="s">
        <v>84</v>
      </c>
      <c r="BK166" s="316">
        <f t="shared" si="29"/>
        <v>0</v>
      </c>
      <c r="BL166" s="220" t="s">
        <v>226</v>
      </c>
      <c r="BM166" s="314" t="s">
        <v>1540</v>
      </c>
    </row>
    <row r="167" spans="2:65" s="227" customFormat="1" ht="22.15" customHeight="1" x14ac:dyDescent="0.2">
      <c r="B167" s="303"/>
      <c r="C167" s="304" t="s">
        <v>726</v>
      </c>
      <c r="D167" s="304" t="s">
        <v>222</v>
      </c>
      <c r="E167" s="305" t="s">
        <v>1542</v>
      </c>
      <c r="F167" s="306" t="s">
        <v>1543</v>
      </c>
      <c r="G167" s="307" t="s">
        <v>268</v>
      </c>
      <c r="H167" s="308">
        <v>1</v>
      </c>
      <c r="I167" s="308">
        <v>0</v>
      </c>
      <c r="J167" s="308">
        <f t="shared" si="20"/>
        <v>0</v>
      </c>
      <c r="K167" s="309"/>
      <c r="L167" s="228"/>
      <c r="M167" s="310" t="s">
        <v>1</v>
      </c>
      <c r="N167" s="311" t="s">
        <v>38</v>
      </c>
      <c r="O167" s="312">
        <v>0</v>
      </c>
      <c r="P167" s="312">
        <f t="shared" si="21"/>
        <v>0</v>
      </c>
      <c r="Q167" s="312">
        <v>0</v>
      </c>
      <c r="R167" s="312">
        <f t="shared" si="22"/>
        <v>0</v>
      </c>
      <c r="S167" s="312">
        <v>0</v>
      </c>
      <c r="T167" s="313">
        <f t="shared" si="23"/>
        <v>0</v>
      </c>
      <c r="AR167" s="314" t="s">
        <v>226</v>
      </c>
      <c r="AT167" s="314" t="s">
        <v>222</v>
      </c>
      <c r="AU167" s="314" t="s">
        <v>84</v>
      </c>
      <c r="AY167" s="220" t="s">
        <v>219</v>
      </c>
      <c r="BE167" s="315">
        <f t="shared" si="24"/>
        <v>0</v>
      </c>
      <c r="BF167" s="315">
        <f t="shared" si="25"/>
        <v>0</v>
      </c>
      <c r="BG167" s="315">
        <f t="shared" si="26"/>
        <v>0</v>
      </c>
      <c r="BH167" s="315">
        <f t="shared" si="27"/>
        <v>0</v>
      </c>
      <c r="BI167" s="315">
        <f t="shared" si="28"/>
        <v>0</v>
      </c>
      <c r="BJ167" s="220" t="s">
        <v>84</v>
      </c>
      <c r="BK167" s="316">
        <f t="shared" si="29"/>
        <v>0</v>
      </c>
      <c r="BL167" s="220" t="s">
        <v>226</v>
      </c>
      <c r="BM167" s="314" t="s">
        <v>1544</v>
      </c>
    </row>
    <row r="168" spans="2:65" s="227" customFormat="1" ht="22.15" customHeight="1" x14ac:dyDescent="0.2">
      <c r="B168" s="303"/>
      <c r="C168" s="349" t="s">
        <v>732</v>
      </c>
      <c r="D168" s="349" t="s">
        <v>606</v>
      </c>
      <c r="E168" s="350" t="s">
        <v>1545</v>
      </c>
      <c r="F168" s="351" t="s">
        <v>1546</v>
      </c>
      <c r="G168" s="352" t="s">
        <v>268</v>
      </c>
      <c r="H168" s="353">
        <v>1</v>
      </c>
      <c r="I168" s="353">
        <v>0</v>
      </c>
      <c r="J168" s="353">
        <f t="shared" si="20"/>
        <v>0</v>
      </c>
      <c r="K168" s="354"/>
      <c r="L168" s="355"/>
      <c r="M168" s="356" t="s">
        <v>1</v>
      </c>
      <c r="N168" s="357" t="s">
        <v>38</v>
      </c>
      <c r="O168" s="312">
        <v>0</v>
      </c>
      <c r="P168" s="312">
        <f t="shared" si="21"/>
        <v>0</v>
      </c>
      <c r="Q168" s="312">
        <v>0</v>
      </c>
      <c r="R168" s="312">
        <f t="shared" si="22"/>
        <v>0</v>
      </c>
      <c r="S168" s="312">
        <v>0</v>
      </c>
      <c r="T168" s="313">
        <f t="shared" si="23"/>
        <v>0</v>
      </c>
      <c r="AR168" s="314" t="s">
        <v>279</v>
      </c>
      <c r="AT168" s="314" t="s">
        <v>606</v>
      </c>
      <c r="AU168" s="314" t="s">
        <v>84</v>
      </c>
      <c r="AY168" s="220" t="s">
        <v>219</v>
      </c>
      <c r="BE168" s="315">
        <f t="shared" si="24"/>
        <v>0</v>
      </c>
      <c r="BF168" s="315">
        <f t="shared" si="25"/>
        <v>0</v>
      </c>
      <c r="BG168" s="315">
        <f t="shared" si="26"/>
        <v>0</v>
      </c>
      <c r="BH168" s="315">
        <f t="shared" si="27"/>
        <v>0</v>
      </c>
      <c r="BI168" s="315">
        <f t="shared" si="28"/>
        <v>0</v>
      </c>
      <c r="BJ168" s="220" t="s">
        <v>84</v>
      </c>
      <c r="BK168" s="316">
        <f t="shared" si="29"/>
        <v>0</v>
      </c>
      <c r="BL168" s="220" t="s">
        <v>226</v>
      </c>
      <c r="BM168" s="314" t="s">
        <v>1547</v>
      </c>
    </row>
    <row r="169" spans="2:65" s="227" customFormat="1" ht="34.9" customHeight="1" x14ac:dyDescent="0.2">
      <c r="B169" s="303"/>
      <c r="C169" s="304" t="s">
        <v>737</v>
      </c>
      <c r="D169" s="304" t="s">
        <v>222</v>
      </c>
      <c r="E169" s="305" t="s">
        <v>1549</v>
      </c>
      <c r="F169" s="306" t="s">
        <v>1550</v>
      </c>
      <c r="G169" s="307" t="s">
        <v>268</v>
      </c>
      <c r="H169" s="308">
        <v>3</v>
      </c>
      <c r="I169" s="308">
        <v>0</v>
      </c>
      <c r="J169" s="308">
        <f t="shared" si="20"/>
        <v>0</v>
      </c>
      <c r="K169" s="309"/>
      <c r="L169" s="228"/>
      <c r="M169" s="310" t="s">
        <v>1</v>
      </c>
      <c r="N169" s="311" t="s">
        <v>38</v>
      </c>
      <c r="O169" s="312">
        <v>0</v>
      </c>
      <c r="P169" s="312">
        <f t="shared" si="21"/>
        <v>0</v>
      </c>
      <c r="Q169" s="312">
        <v>0</v>
      </c>
      <c r="R169" s="312">
        <f t="shared" si="22"/>
        <v>0</v>
      </c>
      <c r="S169" s="312">
        <v>0</v>
      </c>
      <c r="T169" s="313">
        <f t="shared" si="23"/>
        <v>0</v>
      </c>
      <c r="AR169" s="314" t="s">
        <v>226</v>
      </c>
      <c r="AT169" s="314" t="s">
        <v>222</v>
      </c>
      <c r="AU169" s="314" t="s">
        <v>84</v>
      </c>
      <c r="AY169" s="220" t="s">
        <v>219</v>
      </c>
      <c r="BE169" s="315">
        <f t="shared" si="24"/>
        <v>0</v>
      </c>
      <c r="BF169" s="315">
        <f t="shared" si="25"/>
        <v>0</v>
      </c>
      <c r="BG169" s="315">
        <f t="shared" si="26"/>
        <v>0</v>
      </c>
      <c r="BH169" s="315">
        <f t="shared" si="27"/>
        <v>0</v>
      </c>
      <c r="BI169" s="315">
        <f t="shared" si="28"/>
        <v>0</v>
      </c>
      <c r="BJ169" s="220" t="s">
        <v>84</v>
      </c>
      <c r="BK169" s="316">
        <f t="shared" si="29"/>
        <v>0</v>
      </c>
      <c r="BL169" s="220" t="s">
        <v>226</v>
      </c>
      <c r="BM169" s="314" t="s">
        <v>1551</v>
      </c>
    </row>
    <row r="170" spans="2:65" s="227" customFormat="1" ht="22.15" customHeight="1" x14ac:dyDescent="0.2">
      <c r="B170" s="303"/>
      <c r="C170" s="304" t="s">
        <v>741</v>
      </c>
      <c r="D170" s="304" t="s">
        <v>222</v>
      </c>
      <c r="E170" s="305" t="s">
        <v>1552</v>
      </c>
      <c r="F170" s="306" t="s">
        <v>1553</v>
      </c>
      <c r="G170" s="307" t="s">
        <v>268</v>
      </c>
      <c r="H170" s="308">
        <v>4</v>
      </c>
      <c r="I170" s="308">
        <v>0</v>
      </c>
      <c r="J170" s="308">
        <f t="shared" si="20"/>
        <v>0</v>
      </c>
      <c r="K170" s="309"/>
      <c r="L170" s="228"/>
      <c r="M170" s="310" t="s">
        <v>1</v>
      </c>
      <c r="N170" s="311" t="s">
        <v>38</v>
      </c>
      <c r="O170" s="312">
        <v>0</v>
      </c>
      <c r="P170" s="312">
        <f t="shared" si="21"/>
        <v>0</v>
      </c>
      <c r="Q170" s="312">
        <v>0</v>
      </c>
      <c r="R170" s="312">
        <f t="shared" si="22"/>
        <v>0</v>
      </c>
      <c r="S170" s="312">
        <v>0</v>
      </c>
      <c r="T170" s="313">
        <f t="shared" si="23"/>
        <v>0</v>
      </c>
      <c r="AR170" s="314" t="s">
        <v>226</v>
      </c>
      <c r="AT170" s="314" t="s">
        <v>222</v>
      </c>
      <c r="AU170" s="314" t="s">
        <v>84</v>
      </c>
      <c r="AY170" s="220" t="s">
        <v>219</v>
      </c>
      <c r="BE170" s="315">
        <f t="shared" si="24"/>
        <v>0</v>
      </c>
      <c r="BF170" s="315">
        <f t="shared" si="25"/>
        <v>0</v>
      </c>
      <c r="BG170" s="315">
        <f t="shared" si="26"/>
        <v>0</v>
      </c>
      <c r="BH170" s="315">
        <f t="shared" si="27"/>
        <v>0</v>
      </c>
      <c r="BI170" s="315">
        <f t="shared" si="28"/>
        <v>0</v>
      </c>
      <c r="BJ170" s="220" t="s">
        <v>84</v>
      </c>
      <c r="BK170" s="316">
        <f t="shared" si="29"/>
        <v>0</v>
      </c>
      <c r="BL170" s="220" t="s">
        <v>226</v>
      </c>
      <c r="BM170" s="314" t="s">
        <v>1554</v>
      </c>
    </row>
    <row r="171" spans="2:65" s="227" customFormat="1" ht="22.15" customHeight="1" x14ac:dyDescent="0.2">
      <c r="B171" s="303"/>
      <c r="C171" s="304" t="s">
        <v>745</v>
      </c>
      <c r="D171" s="304" t="s">
        <v>222</v>
      </c>
      <c r="E171" s="305" t="s">
        <v>1556</v>
      </c>
      <c r="F171" s="306" t="s">
        <v>1557</v>
      </c>
      <c r="G171" s="307" t="s">
        <v>268</v>
      </c>
      <c r="H171" s="308">
        <v>6</v>
      </c>
      <c r="I171" s="308">
        <v>0</v>
      </c>
      <c r="J171" s="308">
        <f t="shared" si="20"/>
        <v>0</v>
      </c>
      <c r="K171" s="309"/>
      <c r="L171" s="228"/>
      <c r="M171" s="310" t="s">
        <v>1</v>
      </c>
      <c r="N171" s="311" t="s">
        <v>38</v>
      </c>
      <c r="O171" s="312">
        <v>0</v>
      </c>
      <c r="P171" s="312">
        <f t="shared" si="21"/>
        <v>0</v>
      </c>
      <c r="Q171" s="312">
        <v>0</v>
      </c>
      <c r="R171" s="312">
        <f t="shared" si="22"/>
        <v>0</v>
      </c>
      <c r="S171" s="312">
        <v>0</v>
      </c>
      <c r="T171" s="313">
        <f t="shared" si="23"/>
        <v>0</v>
      </c>
      <c r="AR171" s="314" t="s">
        <v>226</v>
      </c>
      <c r="AT171" s="314" t="s">
        <v>222</v>
      </c>
      <c r="AU171" s="314" t="s">
        <v>84</v>
      </c>
      <c r="AY171" s="220" t="s">
        <v>219</v>
      </c>
      <c r="BE171" s="315">
        <f t="shared" si="24"/>
        <v>0</v>
      </c>
      <c r="BF171" s="315">
        <f t="shared" si="25"/>
        <v>0</v>
      </c>
      <c r="BG171" s="315">
        <f t="shared" si="26"/>
        <v>0</v>
      </c>
      <c r="BH171" s="315">
        <f t="shared" si="27"/>
        <v>0</v>
      </c>
      <c r="BI171" s="315">
        <f t="shared" si="28"/>
        <v>0</v>
      </c>
      <c r="BJ171" s="220" t="s">
        <v>84</v>
      </c>
      <c r="BK171" s="316">
        <f t="shared" si="29"/>
        <v>0</v>
      </c>
      <c r="BL171" s="220" t="s">
        <v>226</v>
      </c>
      <c r="BM171" s="314" t="s">
        <v>1558</v>
      </c>
    </row>
    <row r="172" spans="2:65" s="227" customFormat="1" ht="34.9" customHeight="1" x14ac:dyDescent="0.2">
      <c r="B172" s="303"/>
      <c r="C172" s="349" t="s">
        <v>749</v>
      </c>
      <c r="D172" s="349" t="s">
        <v>606</v>
      </c>
      <c r="E172" s="350" t="s">
        <v>1559</v>
      </c>
      <c r="F172" s="351" t="s">
        <v>1560</v>
      </c>
      <c r="G172" s="352" t="s">
        <v>268</v>
      </c>
      <c r="H172" s="353">
        <v>6</v>
      </c>
      <c r="I172" s="353">
        <v>0</v>
      </c>
      <c r="J172" s="353">
        <f t="shared" si="20"/>
        <v>0</v>
      </c>
      <c r="K172" s="354"/>
      <c r="L172" s="355"/>
      <c r="M172" s="356" t="s">
        <v>1</v>
      </c>
      <c r="N172" s="357" t="s">
        <v>38</v>
      </c>
      <c r="O172" s="312">
        <v>0</v>
      </c>
      <c r="P172" s="312">
        <f t="shared" si="21"/>
        <v>0</v>
      </c>
      <c r="Q172" s="312">
        <v>0</v>
      </c>
      <c r="R172" s="312">
        <f t="shared" si="22"/>
        <v>0</v>
      </c>
      <c r="S172" s="312">
        <v>0</v>
      </c>
      <c r="T172" s="313">
        <f t="shared" si="23"/>
        <v>0</v>
      </c>
      <c r="AR172" s="314" t="s">
        <v>279</v>
      </c>
      <c r="AT172" s="314" t="s">
        <v>606</v>
      </c>
      <c r="AU172" s="314" t="s">
        <v>84</v>
      </c>
      <c r="AY172" s="220" t="s">
        <v>219</v>
      </c>
      <c r="BE172" s="315">
        <f t="shared" si="24"/>
        <v>0</v>
      </c>
      <c r="BF172" s="315">
        <f t="shared" si="25"/>
        <v>0</v>
      </c>
      <c r="BG172" s="315">
        <f t="shared" si="26"/>
        <v>0</v>
      </c>
      <c r="BH172" s="315">
        <f t="shared" si="27"/>
        <v>0</v>
      </c>
      <c r="BI172" s="315">
        <f t="shared" si="28"/>
        <v>0</v>
      </c>
      <c r="BJ172" s="220" t="s">
        <v>84</v>
      </c>
      <c r="BK172" s="316">
        <f t="shared" si="29"/>
        <v>0</v>
      </c>
      <c r="BL172" s="220" t="s">
        <v>226</v>
      </c>
      <c r="BM172" s="314" t="s">
        <v>1561</v>
      </c>
    </row>
    <row r="173" spans="2:65" s="227" customFormat="1" ht="22.15" customHeight="1" x14ac:dyDescent="0.2">
      <c r="B173" s="303"/>
      <c r="C173" s="304" t="s">
        <v>755</v>
      </c>
      <c r="D173" s="304" t="s">
        <v>222</v>
      </c>
      <c r="E173" s="305" t="s">
        <v>1566</v>
      </c>
      <c r="F173" s="306" t="s">
        <v>1567</v>
      </c>
      <c r="G173" s="307" t="s">
        <v>268</v>
      </c>
      <c r="H173" s="308">
        <v>1</v>
      </c>
      <c r="I173" s="308">
        <v>0</v>
      </c>
      <c r="J173" s="308">
        <f t="shared" si="20"/>
        <v>0</v>
      </c>
      <c r="K173" s="309"/>
      <c r="L173" s="228"/>
      <c r="M173" s="310" t="s">
        <v>1</v>
      </c>
      <c r="N173" s="311" t="s">
        <v>38</v>
      </c>
      <c r="O173" s="312">
        <v>0</v>
      </c>
      <c r="P173" s="312">
        <f t="shared" si="21"/>
        <v>0</v>
      </c>
      <c r="Q173" s="312">
        <v>0</v>
      </c>
      <c r="R173" s="312">
        <f t="shared" si="22"/>
        <v>0</v>
      </c>
      <c r="S173" s="312">
        <v>0</v>
      </c>
      <c r="T173" s="313">
        <f t="shared" si="23"/>
        <v>0</v>
      </c>
      <c r="AR173" s="314" t="s">
        <v>226</v>
      </c>
      <c r="AT173" s="314" t="s">
        <v>222</v>
      </c>
      <c r="AU173" s="314" t="s">
        <v>84</v>
      </c>
      <c r="AY173" s="220" t="s">
        <v>219</v>
      </c>
      <c r="BE173" s="315">
        <f t="shared" si="24"/>
        <v>0</v>
      </c>
      <c r="BF173" s="315">
        <f t="shared" si="25"/>
        <v>0</v>
      </c>
      <c r="BG173" s="315">
        <f t="shared" si="26"/>
        <v>0</v>
      </c>
      <c r="BH173" s="315">
        <f t="shared" si="27"/>
        <v>0</v>
      </c>
      <c r="BI173" s="315">
        <f t="shared" si="28"/>
        <v>0</v>
      </c>
      <c r="BJ173" s="220" t="s">
        <v>84</v>
      </c>
      <c r="BK173" s="316">
        <f t="shared" si="29"/>
        <v>0</v>
      </c>
      <c r="BL173" s="220" t="s">
        <v>226</v>
      </c>
      <c r="BM173" s="314" t="s">
        <v>1568</v>
      </c>
    </row>
    <row r="174" spans="2:65" s="227" customFormat="1" ht="22.15" customHeight="1" x14ac:dyDescent="0.2">
      <c r="B174" s="303"/>
      <c r="C174" s="349" t="s">
        <v>766</v>
      </c>
      <c r="D174" s="349" t="s">
        <v>606</v>
      </c>
      <c r="E174" s="350" t="s">
        <v>1570</v>
      </c>
      <c r="F174" s="351" t="s">
        <v>1571</v>
      </c>
      <c r="G174" s="352" t="s">
        <v>268</v>
      </c>
      <c r="H174" s="353">
        <v>1</v>
      </c>
      <c r="I174" s="353">
        <v>0</v>
      </c>
      <c r="J174" s="353">
        <f t="shared" si="20"/>
        <v>0</v>
      </c>
      <c r="K174" s="354"/>
      <c r="L174" s="355"/>
      <c r="M174" s="356" t="s">
        <v>1</v>
      </c>
      <c r="N174" s="357" t="s">
        <v>38</v>
      </c>
      <c r="O174" s="312">
        <v>0</v>
      </c>
      <c r="P174" s="312">
        <f t="shared" si="21"/>
        <v>0</v>
      </c>
      <c r="Q174" s="312">
        <v>0</v>
      </c>
      <c r="R174" s="312">
        <f t="shared" si="22"/>
        <v>0</v>
      </c>
      <c r="S174" s="312">
        <v>0</v>
      </c>
      <c r="T174" s="313">
        <f t="shared" si="23"/>
        <v>0</v>
      </c>
      <c r="AR174" s="314" t="s">
        <v>279</v>
      </c>
      <c r="AT174" s="314" t="s">
        <v>606</v>
      </c>
      <c r="AU174" s="314" t="s">
        <v>84</v>
      </c>
      <c r="AY174" s="220" t="s">
        <v>219</v>
      </c>
      <c r="BE174" s="315">
        <f t="shared" si="24"/>
        <v>0</v>
      </c>
      <c r="BF174" s="315">
        <f t="shared" si="25"/>
        <v>0</v>
      </c>
      <c r="BG174" s="315">
        <f t="shared" si="26"/>
        <v>0</v>
      </c>
      <c r="BH174" s="315">
        <f t="shared" si="27"/>
        <v>0</v>
      </c>
      <c r="BI174" s="315">
        <f t="shared" si="28"/>
        <v>0</v>
      </c>
      <c r="BJ174" s="220" t="s">
        <v>84</v>
      </c>
      <c r="BK174" s="316">
        <f t="shared" si="29"/>
        <v>0</v>
      </c>
      <c r="BL174" s="220" t="s">
        <v>226</v>
      </c>
      <c r="BM174" s="314" t="s">
        <v>1572</v>
      </c>
    </row>
    <row r="175" spans="2:65" s="227" customFormat="1" ht="22.15" customHeight="1" x14ac:dyDescent="0.2">
      <c r="B175" s="303"/>
      <c r="C175" s="304" t="s">
        <v>771</v>
      </c>
      <c r="D175" s="304" t="s">
        <v>222</v>
      </c>
      <c r="E175" s="305" t="s">
        <v>1580</v>
      </c>
      <c r="F175" s="306" t="s">
        <v>1581</v>
      </c>
      <c r="G175" s="307" t="s">
        <v>640</v>
      </c>
      <c r="H175" s="308">
        <v>155</v>
      </c>
      <c r="I175" s="308">
        <v>0</v>
      </c>
      <c r="J175" s="308">
        <f t="shared" si="20"/>
        <v>0</v>
      </c>
      <c r="K175" s="309"/>
      <c r="L175" s="228"/>
      <c r="M175" s="358" t="s">
        <v>1</v>
      </c>
      <c r="N175" s="359" t="s">
        <v>38</v>
      </c>
      <c r="O175" s="360">
        <v>0</v>
      </c>
      <c r="P175" s="360">
        <f t="shared" si="21"/>
        <v>0</v>
      </c>
      <c r="Q175" s="360">
        <v>0</v>
      </c>
      <c r="R175" s="360">
        <f t="shared" si="22"/>
        <v>0</v>
      </c>
      <c r="S175" s="360">
        <v>0</v>
      </c>
      <c r="T175" s="361">
        <f t="shared" si="23"/>
        <v>0</v>
      </c>
      <c r="AR175" s="314" t="s">
        <v>226</v>
      </c>
      <c r="AT175" s="314" t="s">
        <v>222</v>
      </c>
      <c r="AU175" s="314" t="s">
        <v>84</v>
      </c>
      <c r="AY175" s="220" t="s">
        <v>219</v>
      </c>
      <c r="BE175" s="315">
        <f t="shared" si="24"/>
        <v>0</v>
      </c>
      <c r="BF175" s="315">
        <f t="shared" si="25"/>
        <v>0</v>
      </c>
      <c r="BG175" s="315">
        <f t="shared" si="26"/>
        <v>0</v>
      </c>
      <c r="BH175" s="315">
        <f t="shared" si="27"/>
        <v>0</v>
      </c>
      <c r="BI175" s="315">
        <f t="shared" si="28"/>
        <v>0</v>
      </c>
      <c r="BJ175" s="220" t="s">
        <v>84</v>
      </c>
      <c r="BK175" s="316">
        <f t="shared" si="29"/>
        <v>0</v>
      </c>
      <c r="BL175" s="220" t="s">
        <v>226</v>
      </c>
      <c r="BM175" s="314" t="s">
        <v>1582</v>
      </c>
    </row>
    <row r="176" spans="2:65" s="227" customFormat="1" ht="6.95" customHeight="1" x14ac:dyDescent="0.2">
      <c r="B176" s="257"/>
      <c r="C176" s="258"/>
      <c r="D176" s="258"/>
      <c r="E176" s="258"/>
      <c r="F176" s="258"/>
      <c r="G176" s="258"/>
      <c r="H176" s="258"/>
      <c r="I176" s="258"/>
      <c r="J176" s="258"/>
      <c r="K176" s="258"/>
      <c r="L176" s="228"/>
    </row>
  </sheetData>
  <sheetProtection password="E2A5" sheet="1" objects="1" scenarios="1" selectLockedCells="1" selectUnlockedCells="1"/>
  <autoFilter ref="C123:K175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56"/>
  <sheetViews>
    <sheetView showGridLines="0" topLeftCell="A116" workbookViewId="0">
      <selection activeCell="A116" sqref="A1:XFD104857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174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6.5" customHeight="1" x14ac:dyDescent="0.25">
      <c r="B6" s="223"/>
      <c r="D6" s="226" t="s">
        <v>12</v>
      </c>
      <c r="F6" s="370" t="s">
        <v>2707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2486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2643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ROUND(J126,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ROUND((SUM(BE126:BE155)),  2)</f>
        <v>0</v>
      </c>
      <c r="G35" s="240"/>
      <c r="H35" s="240"/>
      <c r="I35" s="241">
        <v>0.2</v>
      </c>
      <c r="J35" s="239">
        <f>ROUND(((SUM(BE126:BE155))*I35),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ROUND((SUM(BF126:BF155)),  2)</f>
        <v>0</v>
      </c>
      <c r="I36" s="243">
        <v>0.2</v>
      </c>
      <c r="J36" s="242">
        <f>ROUND(((SUM(BF126:BF155))*I36),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ROUND((SUM(BG126:BG155)),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ROUND((SUM(BH126:BH155)),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ROUND((SUM(BI126:BI155)),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2486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>1340d-4 - Ústredné kúrenie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J126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199</v>
      </c>
      <c r="E99" s="268"/>
      <c r="F99" s="268"/>
      <c r="G99" s="268"/>
      <c r="H99" s="268"/>
      <c r="I99" s="268"/>
      <c r="J99" s="269">
        <f>J127</f>
        <v>0</v>
      </c>
      <c r="L99" s="266"/>
    </row>
    <row r="100" spans="2:47" s="265" customFormat="1" ht="24.95" customHeight="1" x14ac:dyDescent="0.2">
      <c r="B100" s="266"/>
      <c r="D100" s="267" t="s">
        <v>201</v>
      </c>
      <c r="E100" s="268"/>
      <c r="F100" s="268"/>
      <c r="G100" s="268"/>
      <c r="H100" s="268"/>
      <c r="I100" s="268"/>
      <c r="J100" s="269">
        <f>J128</f>
        <v>0</v>
      </c>
      <c r="L100" s="266"/>
    </row>
    <row r="101" spans="2:47" s="270" customFormat="1" ht="19.899999999999999" customHeight="1" x14ac:dyDescent="0.2">
      <c r="B101" s="271"/>
      <c r="D101" s="272" t="s">
        <v>1208</v>
      </c>
      <c r="E101" s="273"/>
      <c r="F101" s="273"/>
      <c r="G101" s="273"/>
      <c r="H101" s="273"/>
      <c r="I101" s="273"/>
      <c r="J101" s="274">
        <f>J129</f>
        <v>0</v>
      </c>
      <c r="L101" s="271"/>
    </row>
    <row r="102" spans="2:47" s="270" customFormat="1" ht="19.899999999999999" customHeight="1" x14ac:dyDescent="0.2">
      <c r="B102" s="271"/>
      <c r="D102" s="272" t="s">
        <v>1590</v>
      </c>
      <c r="E102" s="273"/>
      <c r="F102" s="273"/>
      <c r="G102" s="273"/>
      <c r="H102" s="273"/>
      <c r="I102" s="273"/>
      <c r="J102" s="274">
        <f>J133</f>
        <v>0</v>
      </c>
      <c r="L102" s="271"/>
    </row>
    <row r="103" spans="2:47" s="270" customFormat="1" ht="19.899999999999999" customHeight="1" x14ac:dyDescent="0.2">
      <c r="B103" s="271"/>
      <c r="D103" s="272" t="s">
        <v>1591</v>
      </c>
      <c r="E103" s="273"/>
      <c r="F103" s="273"/>
      <c r="G103" s="273"/>
      <c r="H103" s="273"/>
      <c r="I103" s="273"/>
      <c r="J103" s="274">
        <f>J140</f>
        <v>0</v>
      </c>
      <c r="L103" s="271"/>
    </row>
    <row r="104" spans="2:47" s="270" customFormat="1" ht="19.899999999999999" customHeight="1" x14ac:dyDescent="0.2">
      <c r="B104" s="271"/>
      <c r="D104" s="272" t="s">
        <v>1592</v>
      </c>
      <c r="E104" s="273"/>
      <c r="F104" s="273"/>
      <c r="G104" s="273"/>
      <c r="H104" s="273"/>
      <c r="I104" s="273"/>
      <c r="J104" s="274">
        <f>J148</f>
        <v>0</v>
      </c>
      <c r="L104" s="271"/>
    </row>
    <row r="105" spans="2:47" s="227" customFormat="1" ht="21.75" customHeight="1" x14ac:dyDescent="0.2">
      <c r="B105" s="228"/>
      <c r="L105" s="228"/>
    </row>
    <row r="106" spans="2:47" s="227" customFormat="1" ht="6.95" customHeight="1" x14ac:dyDescent="0.2">
      <c r="B106" s="257"/>
      <c r="C106" s="258"/>
      <c r="D106" s="258"/>
      <c r="E106" s="258"/>
      <c r="F106" s="258"/>
      <c r="G106" s="258"/>
      <c r="H106" s="258"/>
      <c r="I106" s="258"/>
      <c r="J106" s="258"/>
      <c r="K106" s="258"/>
      <c r="L106" s="228"/>
    </row>
    <row r="110" spans="2:47" s="227" customFormat="1" ht="6.95" customHeight="1" x14ac:dyDescent="0.2">
      <c r="B110" s="259"/>
      <c r="C110" s="260"/>
      <c r="D110" s="260"/>
      <c r="E110" s="260"/>
      <c r="F110" s="260"/>
      <c r="G110" s="260"/>
      <c r="H110" s="260"/>
      <c r="I110" s="260"/>
      <c r="J110" s="260"/>
      <c r="K110" s="260"/>
      <c r="L110" s="228"/>
    </row>
    <row r="111" spans="2:47" s="227" customFormat="1" ht="24.95" customHeight="1" x14ac:dyDescent="0.2">
      <c r="B111" s="228"/>
      <c r="C111" s="224" t="s">
        <v>205</v>
      </c>
      <c r="L111" s="228"/>
    </row>
    <row r="112" spans="2:47" s="227" customFormat="1" ht="6.95" customHeight="1" x14ac:dyDescent="0.2">
      <c r="B112" s="228"/>
      <c r="L112" s="228"/>
    </row>
    <row r="113" spans="2:63" s="227" customFormat="1" ht="12" customHeight="1" x14ac:dyDescent="0.2">
      <c r="B113" s="228"/>
      <c r="C113" s="226" t="s">
        <v>12</v>
      </c>
      <c r="L113" s="228"/>
    </row>
    <row r="114" spans="2:63" s="227" customFormat="1" ht="14.45" customHeight="1" x14ac:dyDescent="0.2">
      <c r="B114" s="228"/>
      <c r="E114" s="438" t="str">
        <f>E7</f>
        <v>Obnova MŠ na Fedinovej č.7, Bratislava - I. etapa časť A</v>
      </c>
      <c r="F114" s="439"/>
      <c r="G114" s="439"/>
      <c r="H114" s="439"/>
      <c r="L114" s="228"/>
    </row>
    <row r="115" spans="2:63" ht="12" customHeight="1" x14ac:dyDescent="0.2">
      <c r="B115" s="223"/>
      <c r="C115" s="226" t="s">
        <v>188</v>
      </c>
      <c r="L115" s="223"/>
    </row>
    <row r="116" spans="2:63" s="227" customFormat="1" ht="14.45" customHeight="1" x14ac:dyDescent="0.2">
      <c r="B116" s="228"/>
      <c r="E116" s="438" t="s">
        <v>2486</v>
      </c>
      <c r="F116" s="435"/>
      <c r="G116" s="435"/>
      <c r="H116" s="435"/>
      <c r="L116" s="228"/>
    </row>
    <row r="117" spans="2:63" s="227" customFormat="1" ht="12" customHeight="1" x14ac:dyDescent="0.2">
      <c r="B117" s="228"/>
      <c r="C117" s="226" t="s">
        <v>190</v>
      </c>
      <c r="L117" s="228"/>
    </row>
    <row r="118" spans="2:63" s="227" customFormat="1" ht="15.6" customHeight="1" x14ac:dyDescent="0.2">
      <c r="B118" s="228"/>
      <c r="E118" s="434" t="str">
        <f>E11</f>
        <v>1340d-4 - Ústredné kúrenie</v>
      </c>
      <c r="F118" s="435"/>
      <c r="G118" s="435"/>
      <c r="H118" s="435"/>
      <c r="L118" s="228"/>
    </row>
    <row r="119" spans="2:63" s="227" customFormat="1" ht="6.95" customHeight="1" x14ac:dyDescent="0.2">
      <c r="B119" s="228"/>
      <c r="L119" s="228"/>
    </row>
    <row r="120" spans="2:63" s="227" customFormat="1" ht="12" customHeight="1" x14ac:dyDescent="0.2">
      <c r="B120" s="228"/>
      <c r="C120" s="226" t="s">
        <v>15</v>
      </c>
      <c r="F120" s="229" t="str">
        <f>F14</f>
        <v>Bratislava V, k.ú. Petržalka , č.p. 3420</v>
      </c>
      <c r="I120" s="226" t="s">
        <v>17</v>
      </c>
      <c r="J120" s="230" t="str">
        <f>IF(J14="","",J14)</f>
        <v>16. 3. 2022</v>
      </c>
      <c r="L120" s="228"/>
    </row>
    <row r="121" spans="2:63" s="227" customFormat="1" ht="6.95" customHeight="1" x14ac:dyDescent="0.2">
      <c r="B121" s="228"/>
      <c r="L121" s="228"/>
    </row>
    <row r="122" spans="2:63" s="227" customFormat="1" ht="15.6" customHeight="1" x14ac:dyDescent="0.2">
      <c r="B122" s="228"/>
      <c r="C122" s="226" t="s">
        <v>19</v>
      </c>
      <c r="F122" s="229" t="str">
        <f>E17</f>
        <v>Mestská časť Bratislava- Petržalka, Kutlíková 17</v>
      </c>
      <c r="I122" s="226" t="s">
        <v>26</v>
      </c>
      <c r="J122" s="261" t="str">
        <f>E23</f>
        <v xml:space="preserve">NV-Project s.r.o. </v>
      </c>
      <c r="L122" s="228"/>
    </row>
    <row r="123" spans="2:63" s="227" customFormat="1" ht="15.6" customHeight="1" x14ac:dyDescent="0.2">
      <c r="B123" s="228"/>
      <c r="C123" s="226" t="s">
        <v>24</v>
      </c>
      <c r="F123" s="229" t="str">
        <f>IF(E20="","",E20)</f>
        <v xml:space="preserve"> </v>
      </c>
      <c r="I123" s="226" t="s">
        <v>30</v>
      </c>
      <c r="J123" s="261" t="str">
        <f>E26</f>
        <v xml:space="preserve"> </v>
      </c>
      <c r="L123" s="228"/>
    </row>
    <row r="124" spans="2:63" s="227" customFormat="1" ht="10.35" customHeight="1" x14ac:dyDescent="0.2">
      <c r="B124" s="228"/>
      <c r="L124" s="228"/>
    </row>
    <row r="125" spans="2:63" s="275" customFormat="1" ht="29.25" customHeight="1" x14ac:dyDescent="0.2">
      <c r="B125" s="276"/>
      <c r="C125" s="277" t="s">
        <v>206</v>
      </c>
      <c r="D125" s="278" t="s">
        <v>57</v>
      </c>
      <c r="E125" s="278" t="s">
        <v>53</v>
      </c>
      <c r="F125" s="278" t="s">
        <v>54</v>
      </c>
      <c r="G125" s="278" t="s">
        <v>207</v>
      </c>
      <c r="H125" s="278" t="s">
        <v>208</v>
      </c>
      <c r="I125" s="278" t="s">
        <v>209</v>
      </c>
      <c r="J125" s="279" t="s">
        <v>196</v>
      </c>
      <c r="K125" s="280" t="s">
        <v>210</v>
      </c>
      <c r="L125" s="276"/>
      <c r="M125" s="281" t="s">
        <v>1</v>
      </c>
      <c r="N125" s="282" t="s">
        <v>36</v>
      </c>
      <c r="O125" s="282" t="s">
        <v>211</v>
      </c>
      <c r="P125" s="282" t="s">
        <v>212</v>
      </c>
      <c r="Q125" s="282" t="s">
        <v>213</v>
      </c>
      <c r="R125" s="282" t="s">
        <v>214</v>
      </c>
      <c r="S125" s="282" t="s">
        <v>215</v>
      </c>
      <c r="T125" s="283" t="s">
        <v>216</v>
      </c>
    </row>
    <row r="126" spans="2:63" s="227" customFormat="1" ht="22.9" customHeight="1" x14ac:dyDescent="0.25">
      <c r="B126" s="228"/>
      <c r="C126" s="284" t="s">
        <v>197</v>
      </c>
      <c r="J126" s="285">
        <f>BK126</f>
        <v>0</v>
      </c>
      <c r="L126" s="228"/>
      <c r="M126" s="286"/>
      <c r="N126" s="233"/>
      <c r="O126" s="233"/>
      <c r="P126" s="287">
        <f>P127+P128</f>
        <v>0</v>
      </c>
      <c r="Q126" s="233"/>
      <c r="R126" s="287">
        <f>R127+R128</f>
        <v>0</v>
      </c>
      <c r="S126" s="233"/>
      <c r="T126" s="288">
        <f>T127+T128</f>
        <v>0</v>
      </c>
      <c r="AT126" s="220" t="s">
        <v>71</v>
      </c>
      <c r="AU126" s="220" t="s">
        <v>198</v>
      </c>
      <c r="BK126" s="289">
        <f>BK127+BK128</f>
        <v>0</v>
      </c>
    </row>
    <row r="127" spans="2:63" s="290" customFormat="1" ht="25.9" customHeight="1" x14ac:dyDescent="0.2">
      <c r="B127" s="291"/>
      <c r="D127" s="292" t="s">
        <v>71</v>
      </c>
      <c r="E127" s="293" t="s">
        <v>217</v>
      </c>
      <c r="F127" s="293" t="s">
        <v>218</v>
      </c>
      <c r="J127" s="294">
        <f>BK127</f>
        <v>0</v>
      </c>
      <c r="L127" s="291"/>
      <c r="M127" s="295"/>
      <c r="N127" s="296"/>
      <c r="O127" s="296"/>
      <c r="P127" s="297">
        <v>0</v>
      </c>
      <c r="Q127" s="296"/>
      <c r="R127" s="297">
        <v>0</v>
      </c>
      <c r="S127" s="296"/>
      <c r="T127" s="298">
        <v>0</v>
      </c>
      <c r="AR127" s="292" t="s">
        <v>79</v>
      </c>
      <c r="AT127" s="299" t="s">
        <v>71</v>
      </c>
      <c r="AU127" s="299" t="s">
        <v>72</v>
      </c>
      <c r="AY127" s="292" t="s">
        <v>219</v>
      </c>
      <c r="BK127" s="300">
        <v>0</v>
      </c>
    </row>
    <row r="128" spans="2:63" s="290" customFormat="1" ht="25.9" customHeight="1" x14ac:dyDescent="0.2">
      <c r="B128" s="291"/>
      <c r="D128" s="292" t="s">
        <v>71</v>
      </c>
      <c r="E128" s="293" t="s">
        <v>314</v>
      </c>
      <c r="F128" s="293" t="s">
        <v>315</v>
      </c>
      <c r="J128" s="294">
        <f>BK128</f>
        <v>0</v>
      </c>
      <c r="L128" s="291"/>
      <c r="M128" s="295"/>
      <c r="N128" s="296"/>
      <c r="O128" s="296"/>
      <c r="P128" s="297">
        <f>P129+P133+P140+P148</f>
        <v>0</v>
      </c>
      <c r="Q128" s="296"/>
      <c r="R128" s="297">
        <f>R129+R133+R140+R148</f>
        <v>0</v>
      </c>
      <c r="S128" s="296"/>
      <c r="T128" s="298">
        <f>T129+T133+T140+T148</f>
        <v>0</v>
      </c>
      <c r="AR128" s="292" t="s">
        <v>84</v>
      </c>
      <c r="AT128" s="299" t="s">
        <v>71</v>
      </c>
      <c r="AU128" s="299" t="s">
        <v>72</v>
      </c>
      <c r="AY128" s="292" t="s">
        <v>219</v>
      </c>
      <c r="BK128" s="300">
        <f>BK129+BK133+BK140+BK148</f>
        <v>0</v>
      </c>
    </row>
    <row r="129" spans="2:65" s="290" customFormat="1" ht="22.9" customHeight="1" x14ac:dyDescent="0.2">
      <c r="B129" s="291"/>
      <c r="D129" s="292" t="s">
        <v>71</v>
      </c>
      <c r="E129" s="301" t="s">
        <v>1250</v>
      </c>
      <c r="F129" s="301" t="s">
        <v>1251</v>
      </c>
      <c r="J129" s="302">
        <f>BK129</f>
        <v>0</v>
      </c>
      <c r="L129" s="291"/>
      <c r="M129" s="295"/>
      <c r="N129" s="296"/>
      <c r="O129" s="296"/>
      <c r="P129" s="297">
        <f>SUM(P130:P132)</f>
        <v>0</v>
      </c>
      <c r="Q129" s="296"/>
      <c r="R129" s="297">
        <f>SUM(R130:R132)</f>
        <v>0</v>
      </c>
      <c r="S129" s="296"/>
      <c r="T129" s="298">
        <f>SUM(T130:T132)</f>
        <v>0</v>
      </c>
      <c r="AR129" s="292" t="s">
        <v>84</v>
      </c>
      <c r="AT129" s="299" t="s">
        <v>71</v>
      </c>
      <c r="AU129" s="299" t="s">
        <v>79</v>
      </c>
      <c r="AY129" s="292" t="s">
        <v>219</v>
      </c>
      <c r="BK129" s="300">
        <f>SUM(BK130:BK132)</f>
        <v>0</v>
      </c>
    </row>
    <row r="130" spans="2:65" s="227" customFormat="1" ht="19.899999999999999" customHeight="1" x14ac:dyDescent="0.2">
      <c r="B130" s="303"/>
      <c r="C130" s="349" t="s">
        <v>79</v>
      </c>
      <c r="D130" s="349" t="s">
        <v>606</v>
      </c>
      <c r="E130" s="350" t="s">
        <v>1610</v>
      </c>
      <c r="F130" s="351" t="s">
        <v>1611</v>
      </c>
      <c r="G130" s="352" t="s">
        <v>332</v>
      </c>
      <c r="H130" s="353">
        <v>62</v>
      </c>
      <c r="I130" s="353">
        <v>0</v>
      </c>
      <c r="J130" s="353">
        <f>ROUND(I130*H130,3)</f>
        <v>0</v>
      </c>
      <c r="K130" s="354"/>
      <c r="L130" s="355"/>
      <c r="M130" s="356" t="s">
        <v>1</v>
      </c>
      <c r="N130" s="357" t="s">
        <v>38</v>
      </c>
      <c r="O130" s="312">
        <v>0</v>
      </c>
      <c r="P130" s="312">
        <f>O130*H130</f>
        <v>0</v>
      </c>
      <c r="Q130" s="312">
        <v>0</v>
      </c>
      <c r="R130" s="312">
        <f>Q130*H130</f>
        <v>0</v>
      </c>
      <c r="S130" s="312">
        <v>0</v>
      </c>
      <c r="T130" s="313">
        <f>S130*H130</f>
        <v>0</v>
      </c>
      <c r="AR130" s="314" t="s">
        <v>279</v>
      </c>
      <c r="AT130" s="314" t="s">
        <v>606</v>
      </c>
      <c r="AU130" s="314" t="s">
        <v>84</v>
      </c>
      <c r="AY130" s="220" t="s">
        <v>219</v>
      </c>
      <c r="BE130" s="315">
        <f>IF(N130="základná",J130,0)</f>
        <v>0</v>
      </c>
      <c r="BF130" s="315">
        <f>IF(N130="znížená",J130,0)</f>
        <v>0</v>
      </c>
      <c r="BG130" s="315">
        <f>IF(N130="zákl. prenesená",J130,0)</f>
        <v>0</v>
      </c>
      <c r="BH130" s="315">
        <f>IF(N130="zníž. prenesená",J130,0)</f>
        <v>0</v>
      </c>
      <c r="BI130" s="315">
        <f>IF(N130="nulová",J130,0)</f>
        <v>0</v>
      </c>
      <c r="BJ130" s="220" t="s">
        <v>84</v>
      </c>
      <c r="BK130" s="316">
        <f>ROUND(I130*H130,3)</f>
        <v>0</v>
      </c>
      <c r="BL130" s="220" t="s">
        <v>226</v>
      </c>
      <c r="BM130" s="314" t="s">
        <v>749</v>
      </c>
    </row>
    <row r="131" spans="2:65" s="227" customFormat="1" ht="19.899999999999999" customHeight="1" x14ac:dyDescent="0.2">
      <c r="B131" s="303"/>
      <c r="C131" s="349" t="s">
        <v>84</v>
      </c>
      <c r="D131" s="349" t="s">
        <v>606</v>
      </c>
      <c r="E131" s="350" t="s">
        <v>1612</v>
      </c>
      <c r="F131" s="351" t="s">
        <v>1613</v>
      </c>
      <c r="G131" s="352" t="s">
        <v>332</v>
      </c>
      <c r="H131" s="353">
        <v>17.3</v>
      </c>
      <c r="I131" s="353">
        <v>0</v>
      </c>
      <c r="J131" s="353">
        <f>ROUND(I131*H131,3)</f>
        <v>0</v>
      </c>
      <c r="K131" s="354"/>
      <c r="L131" s="355"/>
      <c r="M131" s="356" t="s">
        <v>1</v>
      </c>
      <c r="N131" s="357" t="s">
        <v>38</v>
      </c>
      <c r="O131" s="312">
        <v>0</v>
      </c>
      <c r="P131" s="312">
        <f>O131*H131</f>
        <v>0</v>
      </c>
      <c r="Q131" s="312">
        <v>0</v>
      </c>
      <c r="R131" s="312">
        <f>Q131*H131</f>
        <v>0</v>
      </c>
      <c r="S131" s="312">
        <v>0</v>
      </c>
      <c r="T131" s="313">
        <f>S131*H131</f>
        <v>0</v>
      </c>
      <c r="AR131" s="314" t="s">
        <v>279</v>
      </c>
      <c r="AT131" s="314" t="s">
        <v>606</v>
      </c>
      <c r="AU131" s="314" t="s">
        <v>84</v>
      </c>
      <c r="AY131" s="220" t="s">
        <v>219</v>
      </c>
      <c r="BE131" s="315">
        <f>IF(N131="základná",J131,0)</f>
        <v>0</v>
      </c>
      <c r="BF131" s="315">
        <f>IF(N131="znížená",J131,0)</f>
        <v>0</v>
      </c>
      <c r="BG131" s="315">
        <f>IF(N131="zákl. prenesená",J131,0)</f>
        <v>0</v>
      </c>
      <c r="BH131" s="315">
        <f>IF(N131="zníž. prenesená",J131,0)</f>
        <v>0</v>
      </c>
      <c r="BI131" s="315">
        <f>IF(N131="nulová",J131,0)</f>
        <v>0</v>
      </c>
      <c r="BJ131" s="220" t="s">
        <v>84</v>
      </c>
      <c r="BK131" s="316">
        <f>ROUND(I131*H131,3)</f>
        <v>0</v>
      </c>
      <c r="BL131" s="220" t="s">
        <v>226</v>
      </c>
      <c r="BM131" s="314" t="s">
        <v>777</v>
      </c>
    </row>
    <row r="132" spans="2:65" s="227" customFormat="1" ht="22.15" customHeight="1" x14ac:dyDescent="0.2">
      <c r="B132" s="303"/>
      <c r="C132" s="304" t="s">
        <v>89</v>
      </c>
      <c r="D132" s="304" t="s">
        <v>222</v>
      </c>
      <c r="E132" s="305" t="s">
        <v>1260</v>
      </c>
      <c r="F132" s="306" t="s">
        <v>1261</v>
      </c>
      <c r="G132" s="307" t="s">
        <v>640</v>
      </c>
      <c r="H132" s="308">
        <v>10.199999999999999</v>
      </c>
      <c r="I132" s="308">
        <v>0</v>
      </c>
      <c r="J132" s="308">
        <f>ROUND(I132*H132,3)</f>
        <v>0</v>
      </c>
      <c r="K132" s="309"/>
      <c r="L132" s="228"/>
      <c r="M132" s="310" t="s">
        <v>1</v>
      </c>
      <c r="N132" s="311" t="s">
        <v>38</v>
      </c>
      <c r="O132" s="312">
        <v>0</v>
      </c>
      <c r="P132" s="312">
        <f>O132*H132</f>
        <v>0</v>
      </c>
      <c r="Q132" s="312">
        <v>0</v>
      </c>
      <c r="R132" s="312">
        <f>Q132*H132</f>
        <v>0</v>
      </c>
      <c r="S132" s="312">
        <v>0</v>
      </c>
      <c r="T132" s="313">
        <f>S132*H132</f>
        <v>0</v>
      </c>
      <c r="AR132" s="314" t="s">
        <v>226</v>
      </c>
      <c r="AT132" s="314" t="s">
        <v>222</v>
      </c>
      <c r="AU132" s="314" t="s">
        <v>84</v>
      </c>
      <c r="AY132" s="220" t="s">
        <v>219</v>
      </c>
      <c r="BE132" s="315">
        <f>IF(N132="základná",J132,0)</f>
        <v>0</v>
      </c>
      <c r="BF132" s="315">
        <f>IF(N132="znížená",J132,0)</f>
        <v>0</v>
      </c>
      <c r="BG132" s="315">
        <f>IF(N132="zákl. prenesená",J132,0)</f>
        <v>0</v>
      </c>
      <c r="BH132" s="315">
        <f>IF(N132="zníž. prenesená",J132,0)</f>
        <v>0</v>
      </c>
      <c r="BI132" s="315">
        <f>IF(N132="nulová",J132,0)</f>
        <v>0</v>
      </c>
      <c r="BJ132" s="220" t="s">
        <v>84</v>
      </c>
      <c r="BK132" s="316">
        <f>ROUND(I132*H132,3)</f>
        <v>0</v>
      </c>
      <c r="BL132" s="220" t="s">
        <v>226</v>
      </c>
      <c r="BM132" s="314" t="s">
        <v>1110</v>
      </c>
    </row>
    <row r="133" spans="2:65" s="290" customFormat="1" ht="22.9" customHeight="1" x14ac:dyDescent="0.2">
      <c r="B133" s="291"/>
      <c r="D133" s="292" t="s">
        <v>71</v>
      </c>
      <c r="E133" s="301" t="s">
        <v>1622</v>
      </c>
      <c r="F133" s="301" t="s">
        <v>1623</v>
      </c>
      <c r="J133" s="302">
        <f>BK133</f>
        <v>0</v>
      </c>
      <c r="L133" s="291"/>
      <c r="M133" s="295"/>
      <c r="N133" s="296"/>
      <c r="O133" s="296"/>
      <c r="P133" s="297">
        <f>SUM(P134:P139)</f>
        <v>0</v>
      </c>
      <c r="Q133" s="296"/>
      <c r="R133" s="297">
        <f>SUM(R134:R139)</f>
        <v>0</v>
      </c>
      <c r="S133" s="296"/>
      <c r="T133" s="298">
        <f>SUM(T134:T139)</f>
        <v>0</v>
      </c>
      <c r="AR133" s="292" t="s">
        <v>84</v>
      </c>
      <c r="AT133" s="299" t="s">
        <v>71</v>
      </c>
      <c r="AU133" s="299" t="s">
        <v>79</v>
      </c>
      <c r="AY133" s="292" t="s">
        <v>219</v>
      </c>
      <c r="BK133" s="300">
        <f>SUM(BK134:BK139)</f>
        <v>0</v>
      </c>
    </row>
    <row r="134" spans="2:65" s="227" customFormat="1" ht="22.15" customHeight="1" x14ac:dyDescent="0.2">
      <c r="B134" s="303"/>
      <c r="C134" s="304" t="s">
        <v>226</v>
      </c>
      <c r="D134" s="304" t="s">
        <v>222</v>
      </c>
      <c r="E134" s="305" t="s">
        <v>1624</v>
      </c>
      <c r="F134" s="306" t="s">
        <v>1625</v>
      </c>
      <c r="G134" s="307" t="s">
        <v>332</v>
      </c>
      <c r="H134" s="308">
        <v>48.2</v>
      </c>
      <c r="I134" s="308">
        <v>0</v>
      </c>
      <c r="J134" s="308">
        <f t="shared" ref="J134:J139" si="0">ROUND(I134*H134,3)</f>
        <v>0</v>
      </c>
      <c r="K134" s="309"/>
      <c r="L134" s="228"/>
      <c r="M134" s="310" t="s">
        <v>1</v>
      </c>
      <c r="N134" s="311" t="s">
        <v>38</v>
      </c>
      <c r="O134" s="312">
        <v>0</v>
      </c>
      <c r="P134" s="312">
        <f t="shared" ref="P134:P139" si="1">O134*H134</f>
        <v>0</v>
      </c>
      <c r="Q134" s="312">
        <v>0</v>
      </c>
      <c r="R134" s="312">
        <f t="shared" ref="R134:R139" si="2">Q134*H134</f>
        <v>0</v>
      </c>
      <c r="S134" s="312">
        <v>0</v>
      </c>
      <c r="T134" s="313">
        <f t="shared" ref="T134:T139" si="3">S134*H134</f>
        <v>0</v>
      </c>
      <c r="AR134" s="314" t="s">
        <v>226</v>
      </c>
      <c r="AT134" s="314" t="s">
        <v>222</v>
      </c>
      <c r="AU134" s="314" t="s">
        <v>84</v>
      </c>
      <c r="AY134" s="220" t="s">
        <v>219</v>
      </c>
      <c r="BE134" s="315">
        <f t="shared" ref="BE134:BE139" si="4">IF(N134="základná",J134,0)</f>
        <v>0</v>
      </c>
      <c r="BF134" s="315">
        <f t="shared" ref="BF134:BF139" si="5">IF(N134="znížená",J134,0)</f>
        <v>0</v>
      </c>
      <c r="BG134" s="315">
        <f t="shared" ref="BG134:BG139" si="6">IF(N134="zákl. prenesená",J134,0)</f>
        <v>0</v>
      </c>
      <c r="BH134" s="315">
        <f t="shared" ref="BH134:BH139" si="7">IF(N134="zníž. prenesená",J134,0)</f>
        <v>0</v>
      </c>
      <c r="BI134" s="315">
        <f t="shared" ref="BI134:BI139" si="8">IF(N134="nulová",J134,0)</f>
        <v>0</v>
      </c>
      <c r="BJ134" s="220" t="s">
        <v>84</v>
      </c>
      <c r="BK134" s="316">
        <f t="shared" ref="BK134:BK139" si="9">ROUND(I134*H134,3)</f>
        <v>0</v>
      </c>
      <c r="BL134" s="220" t="s">
        <v>226</v>
      </c>
      <c r="BM134" s="314" t="s">
        <v>1113</v>
      </c>
    </row>
    <row r="135" spans="2:65" s="227" customFormat="1" ht="22.15" customHeight="1" x14ac:dyDescent="0.2">
      <c r="B135" s="303"/>
      <c r="C135" s="304" t="s">
        <v>265</v>
      </c>
      <c r="D135" s="304" t="s">
        <v>222</v>
      </c>
      <c r="E135" s="305" t="s">
        <v>1628</v>
      </c>
      <c r="F135" s="306" t="s">
        <v>1629</v>
      </c>
      <c r="G135" s="307" t="s">
        <v>332</v>
      </c>
      <c r="H135" s="308">
        <v>62</v>
      </c>
      <c r="I135" s="308">
        <v>0</v>
      </c>
      <c r="J135" s="308">
        <f t="shared" si="0"/>
        <v>0</v>
      </c>
      <c r="K135" s="309"/>
      <c r="L135" s="228"/>
      <c r="M135" s="310" t="s">
        <v>1</v>
      </c>
      <c r="N135" s="311" t="s">
        <v>38</v>
      </c>
      <c r="O135" s="312">
        <v>0</v>
      </c>
      <c r="P135" s="312">
        <f t="shared" si="1"/>
        <v>0</v>
      </c>
      <c r="Q135" s="312">
        <v>0</v>
      </c>
      <c r="R135" s="312">
        <f t="shared" si="2"/>
        <v>0</v>
      </c>
      <c r="S135" s="312">
        <v>0</v>
      </c>
      <c r="T135" s="313">
        <f t="shared" si="3"/>
        <v>0</v>
      </c>
      <c r="AR135" s="314" t="s">
        <v>226</v>
      </c>
      <c r="AT135" s="314" t="s">
        <v>222</v>
      </c>
      <c r="AU135" s="314" t="s">
        <v>84</v>
      </c>
      <c r="AY135" s="220" t="s">
        <v>219</v>
      </c>
      <c r="BE135" s="315">
        <f t="shared" si="4"/>
        <v>0</v>
      </c>
      <c r="BF135" s="315">
        <f t="shared" si="5"/>
        <v>0</v>
      </c>
      <c r="BG135" s="315">
        <f t="shared" si="6"/>
        <v>0</v>
      </c>
      <c r="BH135" s="315">
        <f t="shared" si="7"/>
        <v>0</v>
      </c>
      <c r="BI135" s="315">
        <f t="shared" si="8"/>
        <v>0</v>
      </c>
      <c r="BJ135" s="220" t="s">
        <v>84</v>
      </c>
      <c r="BK135" s="316">
        <f t="shared" si="9"/>
        <v>0</v>
      </c>
      <c r="BL135" s="220" t="s">
        <v>226</v>
      </c>
      <c r="BM135" s="314" t="s">
        <v>1170</v>
      </c>
    </row>
    <row r="136" spans="2:65" s="227" customFormat="1" ht="22.15" customHeight="1" x14ac:dyDescent="0.2">
      <c r="B136" s="303"/>
      <c r="C136" s="304" t="s">
        <v>270</v>
      </c>
      <c r="D136" s="304" t="s">
        <v>222</v>
      </c>
      <c r="E136" s="305" t="s">
        <v>1632</v>
      </c>
      <c r="F136" s="306" t="s">
        <v>1633</v>
      </c>
      <c r="G136" s="307" t="s">
        <v>332</v>
      </c>
      <c r="H136" s="308">
        <v>17.3</v>
      </c>
      <c r="I136" s="308">
        <v>0</v>
      </c>
      <c r="J136" s="308">
        <f t="shared" si="0"/>
        <v>0</v>
      </c>
      <c r="K136" s="309"/>
      <c r="L136" s="228"/>
      <c r="M136" s="310" t="s">
        <v>1</v>
      </c>
      <c r="N136" s="311" t="s">
        <v>38</v>
      </c>
      <c r="O136" s="312">
        <v>0</v>
      </c>
      <c r="P136" s="312">
        <f t="shared" si="1"/>
        <v>0</v>
      </c>
      <c r="Q136" s="312">
        <v>0</v>
      </c>
      <c r="R136" s="312">
        <f t="shared" si="2"/>
        <v>0</v>
      </c>
      <c r="S136" s="312">
        <v>0</v>
      </c>
      <c r="T136" s="313">
        <f t="shared" si="3"/>
        <v>0</v>
      </c>
      <c r="AR136" s="314" t="s">
        <v>226</v>
      </c>
      <c r="AT136" s="314" t="s">
        <v>222</v>
      </c>
      <c r="AU136" s="314" t="s">
        <v>84</v>
      </c>
      <c r="AY136" s="220" t="s">
        <v>219</v>
      </c>
      <c r="BE136" s="315">
        <f t="shared" si="4"/>
        <v>0</v>
      </c>
      <c r="BF136" s="315">
        <f t="shared" si="5"/>
        <v>0</v>
      </c>
      <c r="BG136" s="315">
        <f t="shared" si="6"/>
        <v>0</v>
      </c>
      <c r="BH136" s="315">
        <f t="shared" si="7"/>
        <v>0</v>
      </c>
      <c r="BI136" s="315">
        <f t="shared" si="8"/>
        <v>0</v>
      </c>
      <c r="BJ136" s="220" t="s">
        <v>84</v>
      </c>
      <c r="BK136" s="316">
        <f t="shared" si="9"/>
        <v>0</v>
      </c>
      <c r="BL136" s="220" t="s">
        <v>226</v>
      </c>
      <c r="BM136" s="314" t="s">
        <v>1284</v>
      </c>
    </row>
    <row r="137" spans="2:65" s="227" customFormat="1" ht="22.15" customHeight="1" x14ac:dyDescent="0.2">
      <c r="B137" s="303"/>
      <c r="C137" s="304" t="s">
        <v>274</v>
      </c>
      <c r="D137" s="304" t="s">
        <v>222</v>
      </c>
      <c r="E137" s="305" t="s">
        <v>1634</v>
      </c>
      <c r="F137" s="306" t="s">
        <v>1635</v>
      </c>
      <c r="G137" s="307" t="s">
        <v>332</v>
      </c>
      <c r="H137" s="308">
        <v>3.5</v>
      </c>
      <c r="I137" s="308">
        <v>0</v>
      </c>
      <c r="J137" s="308">
        <f t="shared" si="0"/>
        <v>0</v>
      </c>
      <c r="K137" s="309"/>
      <c r="L137" s="228"/>
      <c r="M137" s="310" t="s">
        <v>1</v>
      </c>
      <c r="N137" s="311" t="s">
        <v>38</v>
      </c>
      <c r="O137" s="312">
        <v>0</v>
      </c>
      <c r="P137" s="312">
        <f t="shared" si="1"/>
        <v>0</v>
      </c>
      <c r="Q137" s="312">
        <v>0</v>
      </c>
      <c r="R137" s="312">
        <f t="shared" si="2"/>
        <v>0</v>
      </c>
      <c r="S137" s="312">
        <v>0</v>
      </c>
      <c r="T137" s="313">
        <f t="shared" si="3"/>
        <v>0</v>
      </c>
      <c r="AR137" s="314" t="s">
        <v>226</v>
      </c>
      <c r="AT137" s="314" t="s">
        <v>222</v>
      </c>
      <c r="AU137" s="314" t="s">
        <v>84</v>
      </c>
      <c r="AY137" s="220" t="s">
        <v>219</v>
      </c>
      <c r="BE137" s="315">
        <f t="shared" si="4"/>
        <v>0</v>
      </c>
      <c r="BF137" s="315">
        <f t="shared" si="5"/>
        <v>0</v>
      </c>
      <c r="BG137" s="315">
        <f t="shared" si="6"/>
        <v>0</v>
      </c>
      <c r="BH137" s="315">
        <f t="shared" si="7"/>
        <v>0</v>
      </c>
      <c r="BI137" s="315">
        <f t="shared" si="8"/>
        <v>0</v>
      </c>
      <c r="BJ137" s="220" t="s">
        <v>84</v>
      </c>
      <c r="BK137" s="316">
        <f t="shared" si="9"/>
        <v>0</v>
      </c>
      <c r="BL137" s="220" t="s">
        <v>226</v>
      </c>
      <c r="BM137" s="314" t="s">
        <v>1287</v>
      </c>
    </row>
    <row r="138" spans="2:65" s="227" customFormat="1" ht="19.899999999999999" customHeight="1" x14ac:dyDescent="0.2">
      <c r="B138" s="303"/>
      <c r="C138" s="304" t="s">
        <v>279</v>
      </c>
      <c r="D138" s="304" t="s">
        <v>222</v>
      </c>
      <c r="E138" s="305" t="s">
        <v>1640</v>
      </c>
      <c r="F138" s="306" t="s">
        <v>1641</v>
      </c>
      <c r="G138" s="307" t="s">
        <v>332</v>
      </c>
      <c r="H138" s="308">
        <v>82.8</v>
      </c>
      <c r="I138" s="308">
        <v>0</v>
      </c>
      <c r="J138" s="308">
        <f t="shared" si="0"/>
        <v>0</v>
      </c>
      <c r="K138" s="309"/>
      <c r="L138" s="228"/>
      <c r="M138" s="310" t="s">
        <v>1</v>
      </c>
      <c r="N138" s="311" t="s">
        <v>38</v>
      </c>
      <c r="O138" s="312">
        <v>0</v>
      </c>
      <c r="P138" s="312">
        <f t="shared" si="1"/>
        <v>0</v>
      </c>
      <c r="Q138" s="312">
        <v>0</v>
      </c>
      <c r="R138" s="312">
        <f t="shared" si="2"/>
        <v>0</v>
      </c>
      <c r="S138" s="312">
        <v>0</v>
      </c>
      <c r="T138" s="313">
        <f t="shared" si="3"/>
        <v>0</v>
      </c>
      <c r="AR138" s="314" t="s">
        <v>226</v>
      </c>
      <c r="AT138" s="314" t="s">
        <v>222</v>
      </c>
      <c r="AU138" s="314" t="s">
        <v>84</v>
      </c>
      <c r="AY138" s="220" t="s">
        <v>219</v>
      </c>
      <c r="BE138" s="315">
        <f t="shared" si="4"/>
        <v>0</v>
      </c>
      <c r="BF138" s="315">
        <f t="shared" si="5"/>
        <v>0</v>
      </c>
      <c r="BG138" s="315">
        <f t="shared" si="6"/>
        <v>0</v>
      </c>
      <c r="BH138" s="315">
        <f t="shared" si="7"/>
        <v>0</v>
      </c>
      <c r="BI138" s="315">
        <f t="shared" si="8"/>
        <v>0</v>
      </c>
      <c r="BJ138" s="220" t="s">
        <v>84</v>
      </c>
      <c r="BK138" s="316">
        <f t="shared" si="9"/>
        <v>0</v>
      </c>
      <c r="BL138" s="220" t="s">
        <v>226</v>
      </c>
      <c r="BM138" s="314" t="s">
        <v>1296</v>
      </c>
    </row>
    <row r="139" spans="2:65" s="227" customFormat="1" ht="22.15" customHeight="1" x14ac:dyDescent="0.2">
      <c r="B139" s="303"/>
      <c r="C139" s="304" t="s">
        <v>220</v>
      </c>
      <c r="D139" s="304" t="s">
        <v>222</v>
      </c>
      <c r="E139" s="305" t="s">
        <v>1644</v>
      </c>
      <c r="F139" s="306" t="s">
        <v>1645</v>
      </c>
      <c r="G139" s="307" t="s">
        <v>640</v>
      </c>
      <c r="H139" s="308">
        <v>16</v>
      </c>
      <c r="I139" s="308">
        <v>0</v>
      </c>
      <c r="J139" s="308">
        <f t="shared" si="0"/>
        <v>0</v>
      </c>
      <c r="K139" s="309"/>
      <c r="L139" s="228"/>
      <c r="M139" s="310" t="s">
        <v>1</v>
      </c>
      <c r="N139" s="311" t="s">
        <v>38</v>
      </c>
      <c r="O139" s="312">
        <v>0</v>
      </c>
      <c r="P139" s="312">
        <f t="shared" si="1"/>
        <v>0</v>
      </c>
      <c r="Q139" s="312">
        <v>0</v>
      </c>
      <c r="R139" s="312">
        <f t="shared" si="2"/>
        <v>0</v>
      </c>
      <c r="S139" s="312">
        <v>0</v>
      </c>
      <c r="T139" s="313">
        <f t="shared" si="3"/>
        <v>0</v>
      </c>
      <c r="AR139" s="314" t="s">
        <v>226</v>
      </c>
      <c r="AT139" s="314" t="s">
        <v>222</v>
      </c>
      <c r="AU139" s="314" t="s">
        <v>84</v>
      </c>
      <c r="AY139" s="220" t="s">
        <v>219</v>
      </c>
      <c r="BE139" s="315">
        <f t="shared" si="4"/>
        <v>0</v>
      </c>
      <c r="BF139" s="315">
        <f t="shared" si="5"/>
        <v>0</v>
      </c>
      <c r="BG139" s="315">
        <f t="shared" si="6"/>
        <v>0</v>
      </c>
      <c r="BH139" s="315">
        <f t="shared" si="7"/>
        <v>0</v>
      </c>
      <c r="BI139" s="315">
        <f t="shared" si="8"/>
        <v>0</v>
      </c>
      <c r="BJ139" s="220" t="s">
        <v>84</v>
      </c>
      <c r="BK139" s="316">
        <f t="shared" si="9"/>
        <v>0</v>
      </c>
      <c r="BL139" s="220" t="s">
        <v>226</v>
      </c>
      <c r="BM139" s="314" t="s">
        <v>1302</v>
      </c>
    </row>
    <row r="140" spans="2:65" s="290" customFormat="1" ht="22.9" customHeight="1" x14ac:dyDescent="0.2">
      <c r="B140" s="291"/>
      <c r="D140" s="292" t="s">
        <v>71</v>
      </c>
      <c r="E140" s="301" t="s">
        <v>1646</v>
      </c>
      <c r="F140" s="301" t="s">
        <v>1647</v>
      </c>
      <c r="J140" s="302">
        <f>BK140</f>
        <v>0</v>
      </c>
      <c r="L140" s="291"/>
      <c r="M140" s="295"/>
      <c r="N140" s="296"/>
      <c r="O140" s="296"/>
      <c r="P140" s="297">
        <f>SUM(P141:P147)</f>
        <v>0</v>
      </c>
      <c r="Q140" s="296"/>
      <c r="R140" s="297">
        <f>SUM(R141:R147)</f>
        <v>0</v>
      </c>
      <c r="S140" s="296"/>
      <c r="T140" s="298">
        <f>SUM(T141:T147)</f>
        <v>0</v>
      </c>
      <c r="AR140" s="292" t="s">
        <v>84</v>
      </c>
      <c r="AT140" s="299" t="s">
        <v>71</v>
      </c>
      <c r="AU140" s="299" t="s">
        <v>79</v>
      </c>
      <c r="AY140" s="292" t="s">
        <v>219</v>
      </c>
      <c r="BK140" s="300">
        <f>SUM(BK141:BK147)</f>
        <v>0</v>
      </c>
    </row>
    <row r="141" spans="2:65" s="227" customFormat="1" ht="19.899999999999999" customHeight="1" x14ac:dyDescent="0.2">
      <c r="B141" s="303"/>
      <c r="C141" s="304" t="s">
        <v>301</v>
      </c>
      <c r="D141" s="304" t="s">
        <v>222</v>
      </c>
      <c r="E141" s="305" t="s">
        <v>1656</v>
      </c>
      <c r="F141" s="306" t="s">
        <v>1657</v>
      </c>
      <c r="G141" s="307" t="s">
        <v>268</v>
      </c>
      <c r="H141" s="308">
        <v>6</v>
      </c>
      <c r="I141" s="308">
        <v>0</v>
      </c>
      <c r="J141" s="308">
        <f t="shared" ref="J141:J147" si="10">ROUND(I141*H141,3)</f>
        <v>0</v>
      </c>
      <c r="K141" s="309"/>
      <c r="L141" s="228"/>
      <c r="M141" s="310" t="s">
        <v>1</v>
      </c>
      <c r="N141" s="311" t="s">
        <v>38</v>
      </c>
      <c r="O141" s="312">
        <v>0</v>
      </c>
      <c r="P141" s="312">
        <f t="shared" ref="P141:P147" si="11">O141*H141</f>
        <v>0</v>
      </c>
      <c r="Q141" s="312">
        <v>0</v>
      </c>
      <c r="R141" s="312">
        <f t="shared" ref="R141:R147" si="12">Q141*H141</f>
        <v>0</v>
      </c>
      <c r="S141" s="312">
        <v>0</v>
      </c>
      <c r="T141" s="313">
        <f t="shared" ref="T141:T147" si="13">S141*H141</f>
        <v>0</v>
      </c>
      <c r="AR141" s="314" t="s">
        <v>226</v>
      </c>
      <c r="AT141" s="314" t="s">
        <v>222</v>
      </c>
      <c r="AU141" s="314" t="s">
        <v>84</v>
      </c>
      <c r="AY141" s="220" t="s">
        <v>219</v>
      </c>
      <c r="BE141" s="315">
        <f t="shared" ref="BE141:BE147" si="14">IF(N141="základná",J141,0)</f>
        <v>0</v>
      </c>
      <c r="BF141" s="315">
        <f t="shared" ref="BF141:BF147" si="15">IF(N141="znížená",J141,0)</f>
        <v>0</v>
      </c>
      <c r="BG141" s="315">
        <f t="shared" ref="BG141:BG147" si="16">IF(N141="zákl. prenesená",J141,0)</f>
        <v>0</v>
      </c>
      <c r="BH141" s="315">
        <f t="shared" ref="BH141:BH147" si="17">IF(N141="zníž. prenesená",J141,0)</f>
        <v>0</v>
      </c>
      <c r="BI141" s="315">
        <f t="shared" ref="BI141:BI147" si="18">IF(N141="nulová",J141,0)</f>
        <v>0</v>
      </c>
      <c r="BJ141" s="220" t="s">
        <v>84</v>
      </c>
      <c r="BK141" s="316">
        <f t="shared" ref="BK141:BK147" si="19">ROUND(I141*H141,3)</f>
        <v>0</v>
      </c>
      <c r="BL141" s="220" t="s">
        <v>226</v>
      </c>
      <c r="BM141" s="314" t="s">
        <v>1317</v>
      </c>
    </row>
    <row r="142" spans="2:65" s="227" customFormat="1" ht="22.15" customHeight="1" x14ac:dyDescent="0.2">
      <c r="B142" s="303"/>
      <c r="C142" s="349" t="s">
        <v>306</v>
      </c>
      <c r="D142" s="349" t="s">
        <v>606</v>
      </c>
      <c r="E142" s="350" t="s">
        <v>1658</v>
      </c>
      <c r="F142" s="351" t="s">
        <v>1659</v>
      </c>
      <c r="G142" s="352" t="s">
        <v>268</v>
      </c>
      <c r="H142" s="353">
        <v>6</v>
      </c>
      <c r="I142" s="353">
        <v>0</v>
      </c>
      <c r="J142" s="353">
        <f t="shared" si="10"/>
        <v>0</v>
      </c>
      <c r="K142" s="354"/>
      <c r="L142" s="355"/>
      <c r="M142" s="356" t="s">
        <v>1</v>
      </c>
      <c r="N142" s="357" t="s">
        <v>38</v>
      </c>
      <c r="O142" s="312">
        <v>0</v>
      </c>
      <c r="P142" s="312">
        <f t="shared" si="11"/>
        <v>0</v>
      </c>
      <c r="Q142" s="312">
        <v>0</v>
      </c>
      <c r="R142" s="312">
        <f t="shared" si="12"/>
        <v>0</v>
      </c>
      <c r="S142" s="312">
        <v>0</v>
      </c>
      <c r="T142" s="313">
        <f t="shared" si="13"/>
        <v>0</v>
      </c>
      <c r="AR142" s="314" t="s">
        <v>279</v>
      </c>
      <c r="AT142" s="314" t="s">
        <v>606</v>
      </c>
      <c r="AU142" s="314" t="s">
        <v>84</v>
      </c>
      <c r="AY142" s="220" t="s">
        <v>219</v>
      </c>
      <c r="BE142" s="315">
        <f t="shared" si="14"/>
        <v>0</v>
      </c>
      <c r="BF142" s="315">
        <f t="shared" si="15"/>
        <v>0</v>
      </c>
      <c r="BG142" s="315">
        <f t="shared" si="16"/>
        <v>0</v>
      </c>
      <c r="BH142" s="315">
        <f t="shared" si="17"/>
        <v>0</v>
      </c>
      <c r="BI142" s="315">
        <f t="shared" si="18"/>
        <v>0</v>
      </c>
      <c r="BJ142" s="220" t="s">
        <v>84</v>
      </c>
      <c r="BK142" s="316">
        <f t="shared" si="19"/>
        <v>0</v>
      </c>
      <c r="BL142" s="220" t="s">
        <v>226</v>
      </c>
      <c r="BM142" s="314" t="s">
        <v>1320</v>
      </c>
    </row>
    <row r="143" spans="2:65" s="227" customFormat="1" ht="14.45" customHeight="1" x14ac:dyDescent="0.2">
      <c r="B143" s="303"/>
      <c r="C143" s="304" t="s">
        <v>310</v>
      </c>
      <c r="D143" s="304" t="s">
        <v>222</v>
      </c>
      <c r="E143" s="305" t="s">
        <v>1660</v>
      </c>
      <c r="F143" s="306" t="s">
        <v>1661</v>
      </c>
      <c r="G143" s="307" t="s">
        <v>268</v>
      </c>
      <c r="H143" s="308">
        <v>6</v>
      </c>
      <c r="I143" s="308">
        <v>0</v>
      </c>
      <c r="J143" s="308">
        <f t="shared" si="10"/>
        <v>0</v>
      </c>
      <c r="K143" s="309"/>
      <c r="L143" s="228"/>
      <c r="M143" s="310" t="s">
        <v>1</v>
      </c>
      <c r="N143" s="311" t="s">
        <v>38</v>
      </c>
      <c r="O143" s="312">
        <v>0</v>
      </c>
      <c r="P143" s="312">
        <f t="shared" si="11"/>
        <v>0</v>
      </c>
      <c r="Q143" s="312">
        <v>0</v>
      </c>
      <c r="R143" s="312">
        <f t="shared" si="12"/>
        <v>0</v>
      </c>
      <c r="S143" s="312">
        <v>0</v>
      </c>
      <c r="T143" s="313">
        <f t="shared" si="13"/>
        <v>0</v>
      </c>
      <c r="AR143" s="314" t="s">
        <v>226</v>
      </c>
      <c r="AT143" s="314" t="s">
        <v>222</v>
      </c>
      <c r="AU143" s="314" t="s">
        <v>84</v>
      </c>
      <c r="AY143" s="220" t="s">
        <v>219</v>
      </c>
      <c r="BE143" s="315">
        <f t="shared" si="14"/>
        <v>0</v>
      </c>
      <c r="BF143" s="315">
        <f t="shared" si="15"/>
        <v>0</v>
      </c>
      <c r="BG143" s="315">
        <f t="shared" si="16"/>
        <v>0</v>
      </c>
      <c r="BH143" s="315">
        <f t="shared" si="17"/>
        <v>0</v>
      </c>
      <c r="BI143" s="315">
        <f t="shared" si="18"/>
        <v>0</v>
      </c>
      <c r="BJ143" s="220" t="s">
        <v>84</v>
      </c>
      <c r="BK143" s="316">
        <f t="shared" si="19"/>
        <v>0</v>
      </c>
      <c r="BL143" s="220" t="s">
        <v>226</v>
      </c>
      <c r="BM143" s="314" t="s">
        <v>1323</v>
      </c>
    </row>
    <row r="144" spans="2:65" s="227" customFormat="1" ht="14.45" customHeight="1" x14ac:dyDescent="0.2">
      <c r="B144" s="303"/>
      <c r="C144" s="349" t="s">
        <v>318</v>
      </c>
      <c r="D144" s="349" t="s">
        <v>606</v>
      </c>
      <c r="E144" s="350" t="s">
        <v>1662</v>
      </c>
      <c r="F144" s="351" t="s">
        <v>1663</v>
      </c>
      <c r="G144" s="352" t="s">
        <v>268</v>
      </c>
      <c r="H144" s="353">
        <v>6</v>
      </c>
      <c r="I144" s="353">
        <v>0</v>
      </c>
      <c r="J144" s="353">
        <f t="shared" si="10"/>
        <v>0</v>
      </c>
      <c r="K144" s="354"/>
      <c r="L144" s="355"/>
      <c r="M144" s="356" t="s">
        <v>1</v>
      </c>
      <c r="N144" s="357" t="s">
        <v>38</v>
      </c>
      <c r="O144" s="312">
        <v>0</v>
      </c>
      <c r="P144" s="312">
        <f t="shared" si="11"/>
        <v>0</v>
      </c>
      <c r="Q144" s="312">
        <v>0</v>
      </c>
      <c r="R144" s="312">
        <f t="shared" si="12"/>
        <v>0</v>
      </c>
      <c r="S144" s="312">
        <v>0</v>
      </c>
      <c r="T144" s="313">
        <f t="shared" si="13"/>
        <v>0</v>
      </c>
      <c r="AR144" s="314" t="s">
        <v>279</v>
      </c>
      <c r="AT144" s="314" t="s">
        <v>606</v>
      </c>
      <c r="AU144" s="314" t="s">
        <v>84</v>
      </c>
      <c r="AY144" s="220" t="s">
        <v>219</v>
      </c>
      <c r="BE144" s="315">
        <f t="shared" si="14"/>
        <v>0</v>
      </c>
      <c r="BF144" s="315">
        <f t="shared" si="15"/>
        <v>0</v>
      </c>
      <c r="BG144" s="315">
        <f t="shared" si="16"/>
        <v>0</v>
      </c>
      <c r="BH144" s="315">
        <f t="shared" si="17"/>
        <v>0</v>
      </c>
      <c r="BI144" s="315">
        <f t="shared" si="18"/>
        <v>0</v>
      </c>
      <c r="BJ144" s="220" t="s">
        <v>84</v>
      </c>
      <c r="BK144" s="316">
        <f t="shared" si="19"/>
        <v>0</v>
      </c>
      <c r="BL144" s="220" t="s">
        <v>226</v>
      </c>
      <c r="BM144" s="314" t="s">
        <v>1326</v>
      </c>
    </row>
    <row r="145" spans="2:65" s="227" customFormat="1" ht="14.45" customHeight="1" x14ac:dyDescent="0.2">
      <c r="B145" s="303"/>
      <c r="C145" s="304" t="s">
        <v>329</v>
      </c>
      <c r="D145" s="304" t="s">
        <v>222</v>
      </c>
      <c r="E145" s="305" t="s">
        <v>1664</v>
      </c>
      <c r="F145" s="306" t="s">
        <v>1665</v>
      </c>
      <c r="G145" s="307" t="s">
        <v>268</v>
      </c>
      <c r="H145" s="308">
        <v>1</v>
      </c>
      <c r="I145" s="308">
        <v>0</v>
      </c>
      <c r="J145" s="308">
        <f t="shared" si="10"/>
        <v>0</v>
      </c>
      <c r="K145" s="309"/>
      <c r="L145" s="228"/>
      <c r="M145" s="310" t="s">
        <v>1</v>
      </c>
      <c r="N145" s="311" t="s">
        <v>38</v>
      </c>
      <c r="O145" s="312">
        <v>0</v>
      </c>
      <c r="P145" s="312">
        <f t="shared" si="11"/>
        <v>0</v>
      </c>
      <c r="Q145" s="312">
        <v>0</v>
      </c>
      <c r="R145" s="312">
        <f t="shared" si="12"/>
        <v>0</v>
      </c>
      <c r="S145" s="312">
        <v>0</v>
      </c>
      <c r="T145" s="313">
        <f t="shared" si="13"/>
        <v>0</v>
      </c>
      <c r="AR145" s="314" t="s">
        <v>226</v>
      </c>
      <c r="AT145" s="314" t="s">
        <v>222</v>
      </c>
      <c r="AU145" s="314" t="s">
        <v>84</v>
      </c>
      <c r="AY145" s="220" t="s">
        <v>219</v>
      </c>
      <c r="BE145" s="315">
        <f t="shared" si="14"/>
        <v>0</v>
      </c>
      <c r="BF145" s="315">
        <f t="shared" si="15"/>
        <v>0</v>
      </c>
      <c r="BG145" s="315">
        <f t="shared" si="16"/>
        <v>0</v>
      </c>
      <c r="BH145" s="315">
        <f t="shared" si="17"/>
        <v>0</v>
      </c>
      <c r="BI145" s="315">
        <f t="shared" si="18"/>
        <v>0</v>
      </c>
      <c r="BJ145" s="220" t="s">
        <v>84</v>
      </c>
      <c r="BK145" s="316">
        <f t="shared" si="19"/>
        <v>0</v>
      </c>
      <c r="BL145" s="220" t="s">
        <v>226</v>
      </c>
      <c r="BM145" s="314" t="s">
        <v>1335</v>
      </c>
    </row>
    <row r="146" spans="2:65" s="227" customFormat="1" ht="14.45" customHeight="1" x14ac:dyDescent="0.2">
      <c r="B146" s="303"/>
      <c r="C146" s="349" t="s">
        <v>335</v>
      </c>
      <c r="D146" s="349" t="s">
        <v>606</v>
      </c>
      <c r="E146" s="350" t="s">
        <v>1666</v>
      </c>
      <c r="F146" s="351" t="s">
        <v>1667</v>
      </c>
      <c r="G146" s="352" t="s">
        <v>268</v>
      </c>
      <c r="H146" s="353">
        <v>1</v>
      </c>
      <c r="I146" s="353">
        <v>0</v>
      </c>
      <c r="J146" s="353">
        <f t="shared" si="10"/>
        <v>0</v>
      </c>
      <c r="K146" s="354"/>
      <c r="L146" s="355"/>
      <c r="M146" s="356" t="s">
        <v>1</v>
      </c>
      <c r="N146" s="357" t="s">
        <v>38</v>
      </c>
      <c r="O146" s="312">
        <v>0</v>
      </c>
      <c r="P146" s="312">
        <f t="shared" si="11"/>
        <v>0</v>
      </c>
      <c r="Q146" s="312">
        <v>0</v>
      </c>
      <c r="R146" s="312">
        <f t="shared" si="12"/>
        <v>0</v>
      </c>
      <c r="S146" s="312">
        <v>0</v>
      </c>
      <c r="T146" s="313">
        <f t="shared" si="13"/>
        <v>0</v>
      </c>
      <c r="AR146" s="314" t="s">
        <v>279</v>
      </c>
      <c r="AT146" s="314" t="s">
        <v>606</v>
      </c>
      <c r="AU146" s="314" t="s">
        <v>84</v>
      </c>
      <c r="AY146" s="220" t="s">
        <v>219</v>
      </c>
      <c r="BE146" s="315">
        <f t="shared" si="14"/>
        <v>0</v>
      </c>
      <c r="BF146" s="315">
        <f t="shared" si="15"/>
        <v>0</v>
      </c>
      <c r="BG146" s="315">
        <f t="shared" si="16"/>
        <v>0</v>
      </c>
      <c r="BH146" s="315">
        <f t="shared" si="17"/>
        <v>0</v>
      </c>
      <c r="BI146" s="315">
        <f t="shared" si="18"/>
        <v>0</v>
      </c>
      <c r="BJ146" s="220" t="s">
        <v>84</v>
      </c>
      <c r="BK146" s="316">
        <f t="shared" si="19"/>
        <v>0</v>
      </c>
      <c r="BL146" s="220" t="s">
        <v>226</v>
      </c>
      <c r="BM146" s="314" t="s">
        <v>1338</v>
      </c>
    </row>
    <row r="147" spans="2:65" s="227" customFormat="1" ht="19.899999999999999" customHeight="1" x14ac:dyDescent="0.2">
      <c r="B147" s="303"/>
      <c r="C147" s="304" t="s">
        <v>321</v>
      </c>
      <c r="D147" s="304" t="s">
        <v>222</v>
      </c>
      <c r="E147" s="305" t="s">
        <v>1672</v>
      </c>
      <c r="F147" s="306" t="s">
        <v>1673</v>
      </c>
      <c r="G147" s="307" t="s">
        <v>640</v>
      </c>
      <c r="H147" s="308">
        <v>3.4</v>
      </c>
      <c r="I147" s="308">
        <v>0</v>
      </c>
      <c r="J147" s="308">
        <f t="shared" si="10"/>
        <v>0</v>
      </c>
      <c r="K147" s="309"/>
      <c r="L147" s="228"/>
      <c r="M147" s="310" t="s">
        <v>1</v>
      </c>
      <c r="N147" s="311" t="s">
        <v>38</v>
      </c>
      <c r="O147" s="312">
        <v>0</v>
      </c>
      <c r="P147" s="312">
        <f t="shared" si="11"/>
        <v>0</v>
      </c>
      <c r="Q147" s="312">
        <v>0</v>
      </c>
      <c r="R147" s="312">
        <f t="shared" si="12"/>
        <v>0</v>
      </c>
      <c r="S147" s="312">
        <v>0</v>
      </c>
      <c r="T147" s="313">
        <f t="shared" si="13"/>
        <v>0</v>
      </c>
      <c r="AR147" s="314" t="s">
        <v>226</v>
      </c>
      <c r="AT147" s="314" t="s">
        <v>222</v>
      </c>
      <c r="AU147" s="314" t="s">
        <v>84</v>
      </c>
      <c r="AY147" s="220" t="s">
        <v>219</v>
      </c>
      <c r="BE147" s="315">
        <f t="shared" si="14"/>
        <v>0</v>
      </c>
      <c r="BF147" s="315">
        <f t="shared" si="15"/>
        <v>0</v>
      </c>
      <c r="BG147" s="315">
        <f t="shared" si="16"/>
        <v>0</v>
      </c>
      <c r="BH147" s="315">
        <f t="shared" si="17"/>
        <v>0</v>
      </c>
      <c r="BI147" s="315">
        <f t="shared" si="18"/>
        <v>0</v>
      </c>
      <c r="BJ147" s="220" t="s">
        <v>84</v>
      </c>
      <c r="BK147" s="316">
        <f t="shared" si="19"/>
        <v>0</v>
      </c>
      <c r="BL147" s="220" t="s">
        <v>226</v>
      </c>
      <c r="BM147" s="314" t="s">
        <v>1347</v>
      </c>
    </row>
    <row r="148" spans="2:65" s="290" customFormat="1" ht="22.9" customHeight="1" x14ac:dyDescent="0.2">
      <c r="B148" s="291"/>
      <c r="D148" s="292" t="s">
        <v>71</v>
      </c>
      <c r="E148" s="301" t="s">
        <v>1674</v>
      </c>
      <c r="F148" s="301" t="s">
        <v>1675</v>
      </c>
      <c r="J148" s="302">
        <f>BK148</f>
        <v>0</v>
      </c>
      <c r="L148" s="291"/>
      <c r="M148" s="295"/>
      <c r="N148" s="296"/>
      <c r="O148" s="296"/>
      <c r="P148" s="297">
        <f>SUM(P149:P155)</f>
        <v>0</v>
      </c>
      <c r="Q148" s="296"/>
      <c r="R148" s="297">
        <f>SUM(R149:R155)</f>
        <v>0</v>
      </c>
      <c r="S148" s="296"/>
      <c r="T148" s="298">
        <f>SUM(T149:T155)</f>
        <v>0</v>
      </c>
      <c r="AR148" s="292" t="s">
        <v>84</v>
      </c>
      <c r="AT148" s="299" t="s">
        <v>71</v>
      </c>
      <c r="AU148" s="299" t="s">
        <v>79</v>
      </c>
      <c r="AY148" s="292" t="s">
        <v>219</v>
      </c>
      <c r="BK148" s="300">
        <f>SUM(BK149:BK155)</f>
        <v>0</v>
      </c>
    </row>
    <row r="149" spans="2:65" s="227" customFormat="1" ht="19.899999999999999" customHeight="1" x14ac:dyDescent="0.2">
      <c r="B149" s="303"/>
      <c r="C149" s="304" t="s">
        <v>363</v>
      </c>
      <c r="D149" s="304" t="s">
        <v>222</v>
      </c>
      <c r="E149" s="305" t="s">
        <v>1676</v>
      </c>
      <c r="F149" s="306" t="s">
        <v>1677</v>
      </c>
      <c r="G149" s="307" t="s">
        <v>268</v>
      </c>
      <c r="H149" s="308">
        <v>8</v>
      </c>
      <c r="I149" s="308">
        <v>0</v>
      </c>
      <c r="J149" s="308">
        <f t="shared" ref="J149:J155" si="20">ROUND(I149*H149,3)</f>
        <v>0</v>
      </c>
      <c r="K149" s="309"/>
      <c r="L149" s="228"/>
      <c r="M149" s="310" t="s">
        <v>1</v>
      </c>
      <c r="N149" s="311" t="s">
        <v>38</v>
      </c>
      <c r="O149" s="312">
        <v>0</v>
      </c>
      <c r="P149" s="312">
        <f t="shared" ref="P149:P155" si="21">O149*H149</f>
        <v>0</v>
      </c>
      <c r="Q149" s="312">
        <v>0</v>
      </c>
      <c r="R149" s="312">
        <f t="shared" ref="R149:R155" si="22">Q149*H149</f>
        <v>0</v>
      </c>
      <c r="S149" s="312">
        <v>0</v>
      </c>
      <c r="T149" s="313">
        <f t="shared" ref="T149:T155" si="23">S149*H149</f>
        <v>0</v>
      </c>
      <c r="AR149" s="314" t="s">
        <v>226</v>
      </c>
      <c r="AT149" s="314" t="s">
        <v>222</v>
      </c>
      <c r="AU149" s="314" t="s">
        <v>84</v>
      </c>
      <c r="AY149" s="220" t="s">
        <v>219</v>
      </c>
      <c r="BE149" s="315">
        <f t="shared" ref="BE149:BE155" si="24">IF(N149="základná",J149,0)</f>
        <v>0</v>
      </c>
      <c r="BF149" s="315">
        <f t="shared" ref="BF149:BF155" si="25">IF(N149="znížená",J149,0)</f>
        <v>0</v>
      </c>
      <c r="BG149" s="315">
        <f t="shared" ref="BG149:BG155" si="26">IF(N149="zákl. prenesená",J149,0)</f>
        <v>0</v>
      </c>
      <c r="BH149" s="315">
        <f t="shared" ref="BH149:BH155" si="27">IF(N149="zníž. prenesená",J149,0)</f>
        <v>0</v>
      </c>
      <c r="BI149" s="315">
        <f t="shared" ref="BI149:BI155" si="28">IF(N149="nulová",J149,0)</f>
        <v>0</v>
      </c>
      <c r="BJ149" s="220" t="s">
        <v>84</v>
      </c>
      <c r="BK149" s="316">
        <f t="shared" ref="BK149:BK155" si="29">ROUND(I149*H149,3)</f>
        <v>0</v>
      </c>
      <c r="BL149" s="220" t="s">
        <v>226</v>
      </c>
      <c r="BM149" s="314" t="s">
        <v>1350</v>
      </c>
    </row>
    <row r="150" spans="2:65" s="227" customFormat="1" ht="22.15" customHeight="1" x14ac:dyDescent="0.2">
      <c r="B150" s="303"/>
      <c r="C150" s="304" t="s">
        <v>622</v>
      </c>
      <c r="D150" s="304" t="s">
        <v>222</v>
      </c>
      <c r="E150" s="305" t="s">
        <v>1682</v>
      </c>
      <c r="F150" s="306" t="s">
        <v>1683</v>
      </c>
      <c r="G150" s="307" t="s">
        <v>268</v>
      </c>
      <c r="H150" s="308">
        <v>1</v>
      </c>
      <c r="I150" s="308">
        <v>0</v>
      </c>
      <c r="J150" s="308">
        <f t="shared" si="20"/>
        <v>0</v>
      </c>
      <c r="K150" s="309"/>
      <c r="L150" s="228"/>
      <c r="M150" s="310" t="s">
        <v>1</v>
      </c>
      <c r="N150" s="311" t="s">
        <v>38</v>
      </c>
      <c r="O150" s="312">
        <v>0</v>
      </c>
      <c r="P150" s="312">
        <f t="shared" si="21"/>
        <v>0</v>
      </c>
      <c r="Q150" s="312">
        <v>0</v>
      </c>
      <c r="R150" s="312">
        <f t="shared" si="22"/>
        <v>0</v>
      </c>
      <c r="S150" s="312">
        <v>0</v>
      </c>
      <c r="T150" s="313">
        <f t="shared" si="23"/>
        <v>0</v>
      </c>
      <c r="AR150" s="314" t="s">
        <v>226</v>
      </c>
      <c r="AT150" s="314" t="s">
        <v>222</v>
      </c>
      <c r="AU150" s="314" t="s">
        <v>84</v>
      </c>
      <c r="AY150" s="220" t="s">
        <v>219</v>
      </c>
      <c r="BE150" s="315">
        <f t="shared" si="24"/>
        <v>0</v>
      </c>
      <c r="BF150" s="315">
        <f t="shared" si="25"/>
        <v>0</v>
      </c>
      <c r="BG150" s="315">
        <f t="shared" si="26"/>
        <v>0</v>
      </c>
      <c r="BH150" s="315">
        <f t="shared" si="27"/>
        <v>0</v>
      </c>
      <c r="BI150" s="315">
        <f t="shared" si="28"/>
        <v>0</v>
      </c>
      <c r="BJ150" s="220" t="s">
        <v>84</v>
      </c>
      <c r="BK150" s="316">
        <f t="shared" si="29"/>
        <v>0</v>
      </c>
      <c r="BL150" s="220" t="s">
        <v>226</v>
      </c>
      <c r="BM150" s="314" t="s">
        <v>1359</v>
      </c>
    </row>
    <row r="151" spans="2:65" s="227" customFormat="1" ht="22.15" customHeight="1" x14ac:dyDescent="0.2">
      <c r="B151" s="303"/>
      <c r="C151" s="349" t="s">
        <v>628</v>
      </c>
      <c r="D151" s="349" t="s">
        <v>606</v>
      </c>
      <c r="E151" s="350" t="s">
        <v>1684</v>
      </c>
      <c r="F151" s="351" t="s">
        <v>1685</v>
      </c>
      <c r="G151" s="352" t="s">
        <v>268</v>
      </c>
      <c r="H151" s="353">
        <v>1</v>
      </c>
      <c r="I151" s="353">
        <v>0</v>
      </c>
      <c r="J151" s="353">
        <f t="shared" si="20"/>
        <v>0</v>
      </c>
      <c r="K151" s="354"/>
      <c r="L151" s="355"/>
      <c r="M151" s="356" t="s">
        <v>1</v>
      </c>
      <c r="N151" s="357" t="s">
        <v>38</v>
      </c>
      <c r="O151" s="312">
        <v>0</v>
      </c>
      <c r="P151" s="312">
        <f t="shared" si="21"/>
        <v>0</v>
      </c>
      <c r="Q151" s="312">
        <v>0</v>
      </c>
      <c r="R151" s="312">
        <f t="shared" si="22"/>
        <v>0</v>
      </c>
      <c r="S151" s="312">
        <v>0</v>
      </c>
      <c r="T151" s="313">
        <f t="shared" si="23"/>
        <v>0</v>
      </c>
      <c r="AR151" s="314" t="s">
        <v>279</v>
      </c>
      <c r="AT151" s="314" t="s">
        <v>606</v>
      </c>
      <c r="AU151" s="314" t="s">
        <v>84</v>
      </c>
      <c r="AY151" s="220" t="s">
        <v>219</v>
      </c>
      <c r="BE151" s="315">
        <f t="shared" si="24"/>
        <v>0</v>
      </c>
      <c r="BF151" s="315">
        <f t="shared" si="25"/>
        <v>0</v>
      </c>
      <c r="BG151" s="315">
        <f t="shared" si="26"/>
        <v>0</v>
      </c>
      <c r="BH151" s="315">
        <f t="shared" si="27"/>
        <v>0</v>
      </c>
      <c r="BI151" s="315">
        <f t="shared" si="28"/>
        <v>0</v>
      </c>
      <c r="BJ151" s="220" t="s">
        <v>84</v>
      </c>
      <c r="BK151" s="316">
        <f t="shared" si="29"/>
        <v>0</v>
      </c>
      <c r="BL151" s="220" t="s">
        <v>226</v>
      </c>
      <c r="BM151" s="314" t="s">
        <v>1362</v>
      </c>
    </row>
    <row r="152" spans="2:65" s="227" customFormat="1" ht="22.15" customHeight="1" x14ac:dyDescent="0.2">
      <c r="B152" s="303"/>
      <c r="C152" s="304" t="s">
        <v>7</v>
      </c>
      <c r="D152" s="304" t="s">
        <v>222</v>
      </c>
      <c r="E152" s="305" t="s">
        <v>1690</v>
      </c>
      <c r="F152" s="306" t="s">
        <v>1691</v>
      </c>
      <c r="G152" s="307" t="s">
        <v>268</v>
      </c>
      <c r="H152" s="308">
        <v>5</v>
      </c>
      <c r="I152" s="308">
        <v>0</v>
      </c>
      <c r="J152" s="308">
        <f t="shared" si="20"/>
        <v>0</v>
      </c>
      <c r="K152" s="309"/>
      <c r="L152" s="228"/>
      <c r="M152" s="310" t="s">
        <v>1</v>
      </c>
      <c r="N152" s="311" t="s">
        <v>38</v>
      </c>
      <c r="O152" s="312">
        <v>0</v>
      </c>
      <c r="P152" s="312">
        <f t="shared" si="21"/>
        <v>0</v>
      </c>
      <c r="Q152" s="312">
        <v>0</v>
      </c>
      <c r="R152" s="312">
        <f t="shared" si="22"/>
        <v>0</v>
      </c>
      <c r="S152" s="312">
        <v>0</v>
      </c>
      <c r="T152" s="313">
        <f t="shared" si="23"/>
        <v>0</v>
      </c>
      <c r="AR152" s="314" t="s">
        <v>226</v>
      </c>
      <c r="AT152" s="314" t="s">
        <v>222</v>
      </c>
      <c r="AU152" s="314" t="s">
        <v>84</v>
      </c>
      <c r="AY152" s="220" t="s">
        <v>219</v>
      </c>
      <c r="BE152" s="315">
        <f t="shared" si="24"/>
        <v>0</v>
      </c>
      <c r="BF152" s="315">
        <f t="shared" si="25"/>
        <v>0</v>
      </c>
      <c r="BG152" s="315">
        <f t="shared" si="26"/>
        <v>0</v>
      </c>
      <c r="BH152" s="315">
        <f t="shared" si="27"/>
        <v>0</v>
      </c>
      <c r="BI152" s="315">
        <f t="shared" si="28"/>
        <v>0</v>
      </c>
      <c r="BJ152" s="220" t="s">
        <v>84</v>
      </c>
      <c r="BK152" s="316">
        <f t="shared" si="29"/>
        <v>0</v>
      </c>
      <c r="BL152" s="220" t="s">
        <v>226</v>
      </c>
      <c r="BM152" s="314" t="s">
        <v>1371</v>
      </c>
    </row>
    <row r="153" spans="2:65" s="227" customFormat="1" ht="22.15" customHeight="1" x14ac:dyDescent="0.2">
      <c r="B153" s="303"/>
      <c r="C153" s="349" t="s">
        <v>637</v>
      </c>
      <c r="D153" s="349" t="s">
        <v>606</v>
      </c>
      <c r="E153" s="350" t="s">
        <v>1692</v>
      </c>
      <c r="F153" s="351" t="s">
        <v>1693</v>
      </c>
      <c r="G153" s="352" t="s">
        <v>268</v>
      </c>
      <c r="H153" s="353">
        <v>4</v>
      </c>
      <c r="I153" s="353">
        <v>0</v>
      </c>
      <c r="J153" s="353">
        <f t="shared" si="20"/>
        <v>0</v>
      </c>
      <c r="K153" s="354"/>
      <c r="L153" s="355"/>
      <c r="M153" s="356" t="s">
        <v>1</v>
      </c>
      <c r="N153" s="357" t="s">
        <v>38</v>
      </c>
      <c r="O153" s="312">
        <v>0</v>
      </c>
      <c r="P153" s="312">
        <f t="shared" si="21"/>
        <v>0</v>
      </c>
      <c r="Q153" s="312">
        <v>0</v>
      </c>
      <c r="R153" s="312">
        <f t="shared" si="22"/>
        <v>0</v>
      </c>
      <c r="S153" s="312">
        <v>0</v>
      </c>
      <c r="T153" s="313">
        <f t="shared" si="23"/>
        <v>0</v>
      </c>
      <c r="AR153" s="314" t="s">
        <v>279</v>
      </c>
      <c r="AT153" s="314" t="s">
        <v>606</v>
      </c>
      <c r="AU153" s="314" t="s">
        <v>84</v>
      </c>
      <c r="AY153" s="220" t="s">
        <v>219</v>
      </c>
      <c r="BE153" s="315">
        <f t="shared" si="24"/>
        <v>0</v>
      </c>
      <c r="BF153" s="315">
        <f t="shared" si="25"/>
        <v>0</v>
      </c>
      <c r="BG153" s="315">
        <f t="shared" si="26"/>
        <v>0</v>
      </c>
      <c r="BH153" s="315">
        <f t="shared" si="27"/>
        <v>0</v>
      </c>
      <c r="BI153" s="315">
        <f t="shared" si="28"/>
        <v>0</v>
      </c>
      <c r="BJ153" s="220" t="s">
        <v>84</v>
      </c>
      <c r="BK153" s="316">
        <f t="shared" si="29"/>
        <v>0</v>
      </c>
      <c r="BL153" s="220" t="s">
        <v>226</v>
      </c>
      <c r="BM153" s="314" t="s">
        <v>1374</v>
      </c>
    </row>
    <row r="154" spans="2:65" s="227" customFormat="1" ht="22.15" customHeight="1" x14ac:dyDescent="0.2">
      <c r="B154" s="303"/>
      <c r="C154" s="349" t="s">
        <v>642</v>
      </c>
      <c r="D154" s="349" t="s">
        <v>606</v>
      </c>
      <c r="E154" s="350" t="s">
        <v>1694</v>
      </c>
      <c r="F154" s="351" t="s">
        <v>1695</v>
      </c>
      <c r="G154" s="352" t="s">
        <v>268</v>
      </c>
      <c r="H154" s="353">
        <v>1</v>
      </c>
      <c r="I154" s="353">
        <v>0</v>
      </c>
      <c r="J154" s="353">
        <f t="shared" si="20"/>
        <v>0</v>
      </c>
      <c r="K154" s="354"/>
      <c r="L154" s="355"/>
      <c r="M154" s="356" t="s">
        <v>1</v>
      </c>
      <c r="N154" s="357" t="s">
        <v>38</v>
      </c>
      <c r="O154" s="312">
        <v>0</v>
      </c>
      <c r="P154" s="312">
        <f t="shared" si="21"/>
        <v>0</v>
      </c>
      <c r="Q154" s="312">
        <v>0</v>
      </c>
      <c r="R154" s="312">
        <f t="shared" si="22"/>
        <v>0</v>
      </c>
      <c r="S154" s="312">
        <v>0</v>
      </c>
      <c r="T154" s="313">
        <f t="shared" si="23"/>
        <v>0</v>
      </c>
      <c r="AR154" s="314" t="s">
        <v>279</v>
      </c>
      <c r="AT154" s="314" t="s">
        <v>606</v>
      </c>
      <c r="AU154" s="314" t="s">
        <v>84</v>
      </c>
      <c r="AY154" s="220" t="s">
        <v>219</v>
      </c>
      <c r="BE154" s="315">
        <f t="shared" si="24"/>
        <v>0</v>
      </c>
      <c r="BF154" s="315">
        <f t="shared" si="25"/>
        <v>0</v>
      </c>
      <c r="BG154" s="315">
        <f t="shared" si="26"/>
        <v>0</v>
      </c>
      <c r="BH154" s="315">
        <f t="shared" si="27"/>
        <v>0</v>
      </c>
      <c r="BI154" s="315">
        <f t="shared" si="28"/>
        <v>0</v>
      </c>
      <c r="BJ154" s="220" t="s">
        <v>84</v>
      </c>
      <c r="BK154" s="316">
        <f t="shared" si="29"/>
        <v>0</v>
      </c>
      <c r="BL154" s="220" t="s">
        <v>226</v>
      </c>
      <c r="BM154" s="314" t="s">
        <v>1377</v>
      </c>
    </row>
    <row r="155" spans="2:65" s="227" customFormat="1" ht="22.15" customHeight="1" x14ac:dyDescent="0.2">
      <c r="B155" s="303"/>
      <c r="C155" s="304" t="s">
        <v>647</v>
      </c>
      <c r="D155" s="304" t="s">
        <v>222</v>
      </c>
      <c r="E155" s="305" t="s">
        <v>1708</v>
      </c>
      <c r="F155" s="306" t="s">
        <v>1709</v>
      </c>
      <c r="G155" s="307" t="s">
        <v>640</v>
      </c>
      <c r="H155" s="308">
        <v>15.5</v>
      </c>
      <c r="I155" s="308">
        <v>0</v>
      </c>
      <c r="J155" s="308">
        <f t="shared" si="20"/>
        <v>0</v>
      </c>
      <c r="K155" s="309"/>
      <c r="L155" s="228"/>
      <c r="M155" s="358" t="s">
        <v>1</v>
      </c>
      <c r="N155" s="359" t="s">
        <v>38</v>
      </c>
      <c r="O155" s="360">
        <v>0</v>
      </c>
      <c r="P155" s="360">
        <f t="shared" si="21"/>
        <v>0</v>
      </c>
      <c r="Q155" s="360">
        <v>0</v>
      </c>
      <c r="R155" s="360">
        <f t="shared" si="22"/>
        <v>0</v>
      </c>
      <c r="S155" s="360">
        <v>0</v>
      </c>
      <c r="T155" s="361">
        <f t="shared" si="23"/>
        <v>0</v>
      </c>
      <c r="AR155" s="314" t="s">
        <v>226</v>
      </c>
      <c r="AT155" s="314" t="s">
        <v>222</v>
      </c>
      <c r="AU155" s="314" t="s">
        <v>84</v>
      </c>
      <c r="AY155" s="220" t="s">
        <v>219</v>
      </c>
      <c r="BE155" s="315">
        <f t="shared" si="24"/>
        <v>0</v>
      </c>
      <c r="BF155" s="315">
        <f t="shared" si="25"/>
        <v>0</v>
      </c>
      <c r="BG155" s="315">
        <f t="shared" si="26"/>
        <v>0</v>
      </c>
      <c r="BH155" s="315">
        <f t="shared" si="27"/>
        <v>0</v>
      </c>
      <c r="BI155" s="315">
        <f t="shared" si="28"/>
        <v>0</v>
      </c>
      <c r="BJ155" s="220" t="s">
        <v>84</v>
      </c>
      <c r="BK155" s="316">
        <f t="shared" si="29"/>
        <v>0</v>
      </c>
      <c r="BL155" s="220" t="s">
        <v>226</v>
      </c>
      <c r="BM155" s="314" t="s">
        <v>1407</v>
      </c>
    </row>
    <row r="156" spans="2:65" s="227" customFormat="1" ht="6.95" customHeight="1" x14ac:dyDescent="0.2">
      <c r="B156" s="257"/>
      <c r="C156" s="258"/>
      <c r="D156" s="258"/>
      <c r="E156" s="258"/>
      <c r="F156" s="258"/>
      <c r="G156" s="258"/>
      <c r="H156" s="258"/>
      <c r="I156" s="258"/>
      <c r="J156" s="258"/>
      <c r="K156" s="258"/>
      <c r="L156" s="228"/>
    </row>
  </sheetData>
  <sheetProtection password="E2A5" sheet="1" objects="1" scenarios="1" selectLockedCells="1" selectUnlockedCells="1"/>
  <autoFilter ref="C125:K155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26"/>
  <sheetViews>
    <sheetView showGridLines="0" topLeftCell="A97" workbookViewId="0">
      <selection activeCell="A97" sqref="A1:XFD104857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176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2486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2644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ROUND(J122,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ROUND((SUM(BE122:BE125)),  2)</f>
        <v>0</v>
      </c>
      <c r="G35" s="240"/>
      <c r="H35" s="240"/>
      <c r="I35" s="241">
        <v>0.2</v>
      </c>
      <c r="J35" s="239">
        <f>ROUND(((SUM(BE122:BE125))*I35),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ROUND((SUM(BF122:BF125)),  2)</f>
        <v>0</v>
      </c>
      <c r="I36" s="243">
        <v>0.2</v>
      </c>
      <c r="J36" s="242">
        <f>ROUND(((SUM(BF122:BF125))*I36),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ROUND((SUM(BG122:BG125)),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ROUND((SUM(BH122:BH125)),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ROUND((SUM(BI122:BI125)),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2486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>1340d-5 - Elektroinštalácia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J122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1715</v>
      </c>
      <c r="E99" s="268"/>
      <c r="F99" s="268"/>
      <c r="G99" s="268"/>
      <c r="H99" s="268"/>
      <c r="I99" s="268"/>
      <c r="J99" s="269">
        <f>J123</f>
        <v>0</v>
      </c>
      <c r="L99" s="266"/>
    </row>
    <row r="100" spans="2:47" s="270" customFormat="1" ht="19.899999999999999" customHeight="1" x14ac:dyDescent="0.2">
      <c r="B100" s="271"/>
      <c r="D100" s="272" t="s">
        <v>1716</v>
      </c>
      <c r="E100" s="273"/>
      <c r="F100" s="273"/>
      <c r="G100" s="273"/>
      <c r="H100" s="273"/>
      <c r="I100" s="273"/>
      <c r="J100" s="274">
        <f>J124</f>
        <v>0</v>
      </c>
      <c r="L100" s="271"/>
    </row>
    <row r="101" spans="2:47" s="227" customFormat="1" ht="21.75" customHeight="1" x14ac:dyDescent="0.2">
      <c r="B101" s="228"/>
      <c r="L101" s="228"/>
    </row>
    <row r="102" spans="2:47" s="227" customFormat="1" ht="6.95" customHeight="1" x14ac:dyDescent="0.2">
      <c r="B102" s="257"/>
      <c r="C102" s="258"/>
      <c r="D102" s="258"/>
      <c r="E102" s="258"/>
      <c r="F102" s="258"/>
      <c r="G102" s="258"/>
      <c r="H102" s="258"/>
      <c r="I102" s="258"/>
      <c r="J102" s="258"/>
      <c r="K102" s="258"/>
      <c r="L102" s="228"/>
    </row>
    <row r="106" spans="2:47" s="227" customFormat="1" ht="6.95" customHeight="1" x14ac:dyDescent="0.2">
      <c r="B106" s="259"/>
      <c r="C106" s="260"/>
      <c r="D106" s="260"/>
      <c r="E106" s="260"/>
      <c r="F106" s="260"/>
      <c r="G106" s="260"/>
      <c r="H106" s="260"/>
      <c r="I106" s="260"/>
      <c r="J106" s="260"/>
      <c r="K106" s="260"/>
      <c r="L106" s="228"/>
    </row>
    <row r="107" spans="2:47" s="227" customFormat="1" ht="24.95" customHeight="1" x14ac:dyDescent="0.2">
      <c r="B107" s="228"/>
      <c r="C107" s="224" t="s">
        <v>205</v>
      </c>
      <c r="L107" s="228"/>
    </row>
    <row r="108" spans="2:47" s="227" customFormat="1" ht="6.95" customHeight="1" x14ac:dyDescent="0.2">
      <c r="B108" s="228"/>
      <c r="L108" s="228"/>
    </row>
    <row r="109" spans="2:47" s="227" customFormat="1" ht="12" customHeight="1" x14ac:dyDescent="0.2">
      <c r="B109" s="228"/>
      <c r="C109" s="226" t="s">
        <v>12</v>
      </c>
      <c r="L109" s="228"/>
    </row>
    <row r="110" spans="2:47" s="227" customFormat="1" ht="14.45" customHeight="1" x14ac:dyDescent="0.2">
      <c r="B110" s="228"/>
      <c r="E110" s="438" t="str">
        <f>E7</f>
        <v>Obnova MŠ na Fedinovej č.7, Bratislava - I. etapa časť A</v>
      </c>
      <c r="F110" s="439"/>
      <c r="G110" s="439"/>
      <c r="H110" s="439"/>
      <c r="L110" s="228"/>
    </row>
    <row r="111" spans="2:47" ht="12" customHeight="1" x14ac:dyDescent="0.2">
      <c r="B111" s="223"/>
      <c r="C111" s="226" t="s">
        <v>188</v>
      </c>
      <c r="L111" s="223"/>
    </row>
    <row r="112" spans="2:47" s="227" customFormat="1" ht="14.45" customHeight="1" x14ac:dyDescent="0.2">
      <c r="B112" s="228"/>
      <c r="E112" s="438" t="s">
        <v>2486</v>
      </c>
      <c r="F112" s="435"/>
      <c r="G112" s="435"/>
      <c r="H112" s="435"/>
      <c r="L112" s="228"/>
    </row>
    <row r="113" spans="2:65" s="227" customFormat="1" ht="12" customHeight="1" x14ac:dyDescent="0.2">
      <c r="B113" s="228"/>
      <c r="C113" s="226" t="s">
        <v>190</v>
      </c>
      <c r="L113" s="228"/>
    </row>
    <row r="114" spans="2:65" s="227" customFormat="1" ht="15.6" customHeight="1" x14ac:dyDescent="0.2">
      <c r="B114" s="228"/>
      <c r="E114" s="434" t="str">
        <f>E11</f>
        <v>1340d-5 - Elektroinštalácia</v>
      </c>
      <c r="F114" s="435"/>
      <c r="G114" s="435"/>
      <c r="H114" s="435"/>
      <c r="L114" s="228"/>
    </row>
    <row r="115" spans="2:65" s="227" customFormat="1" ht="6.95" customHeight="1" x14ac:dyDescent="0.2">
      <c r="B115" s="228"/>
      <c r="L115" s="228"/>
    </row>
    <row r="116" spans="2:65" s="227" customFormat="1" ht="12" customHeight="1" x14ac:dyDescent="0.2">
      <c r="B116" s="228"/>
      <c r="C116" s="226" t="s">
        <v>15</v>
      </c>
      <c r="F116" s="229" t="str">
        <f>F14</f>
        <v>Bratislava V, k.ú. Petržalka , č.p. 3420</v>
      </c>
      <c r="I116" s="226" t="s">
        <v>17</v>
      </c>
      <c r="J116" s="230" t="str">
        <f>IF(J14="","",J14)</f>
        <v>16. 3. 2022</v>
      </c>
      <c r="L116" s="228"/>
    </row>
    <row r="117" spans="2:65" s="227" customFormat="1" ht="6.95" customHeight="1" x14ac:dyDescent="0.2">
      <c r="B117" s="228"/>
      <c r="L117" s="228"/>
    </row>
    <row r="118" spans="2:65" s="227" customFormat="1" ht="15.6" customHeight="1" x14ac:dyDescent="0.2">
      <c r="B118" s="228"/>
      <c r="C118" s="226" t="s">
        <v>19</v>
      </c>
      <c r="F118" s="229" t="str">
        <f>E17</f>
        <v>Mestská časť Bratislava- Petržalka, Kutlíková 17</v>
      </c>
      <c r="I118" s="226" t="s">
        <v>26</v>
      </c>
      <c r="J118" s="261" t="str">
        <f>E23</f>
        <v xml:space="preserve">NV-Project s.r.o. </v>
      </c>
      <c r="L118" s="228"/>
    </row>
    <row r="119" spans="2:65" s="227" customFormat="1" ht="15.6" customHeight="1" x14ac:dyDescent="0.2">
      <c r="B119" s="228"/>
      <c r="C119" s="226" t="s">
        <v>24</v>
      </c>
      <c r="F119" s="229" t="str">
        <f>IF(E20="","",E20)</f>
        <v xml:space="preserve"> </v>
      </c>
      <c r="I119" s="226" t="s">
        <v>30</v>
      </c>
      <c r="J119" s="261" t="str">
        <f>E26</f>
        <v xml:space="preserve"> </v>
      </c>
      <c r="L119" s="228"/>
    </row>
    <row r="120" spans="2:65" s="227" customFormat="1" ht="10.35" customHeight="1" x14ac:dyDescent="0.2">
      <c r="B120" s="228"/>
      <c r="L120" s="228"/>
    </row>
    <row r="121" spans="2:65" s="275" customFormat="1" ht="29.25" customHeight="1" x14ac:dyDescent="0.2">
      <c r="B121" s="276"/>
      <c r="C121" s="277" t="s">
        <v>206</v>
      </c>
      <c r="D121" s="278" t="s">
        <v>57</v>
      </c>
      <c r="E121" s="278" t="s">
        <v>53</v>
      </c>
      <c r="F121" s="278" t="s">
        <v>54</v>
      </c>
      <c r="G121" s="278" t="s">
        <v>207</v>
      </c>
      <c r="H121" s="278" t="s">
        <v>208</v>
      </c>
      <c r="I121" s="278" t="s">
        <v>209</v>
      </c>
      <c r="J121" s="279" t="s">
        <v>196</v>
      </c>
      <c r="K121" s="280" t="s">
        <v>210</v>
      </c>
      <c r="L121" s="276"/>
      <c r="M121" s="281" t="s">
        <v>1</v>
      </c>
      <c r="N121" s="282" t="s">
        <v>36</v>
      </c>
      <c r="O121" s="282" t="s">
        <v>211</v>
      </c>
      <c r="P121" s="282" t="s">
        <v>212</v>
      </c>
      <c r="Q121" s="282" t="s">
        <v>213</v>
      </c>
      <c r="R121" s="282" t="s">
        <v>214</v>
      </c>
      <c r="S121" s="282" t="s">
        <v>215</v>
      </c>
      <c r="T121" s="283" t="s">
        <v>216</v>
      </c>
    </row>
    <row r="122" spans="2:65" s="227" customFormat="1" ht="22.9" customHeight="1" x14ac:dyDescent="0.25">
      <c r="B122" s="228"/>
      <c r="C122" s="284" t="s">
        <v>197</v>
      </c>
      <c r="J122" s="285">
        <f>BK122</f>
        <v>0</v>
      </c>
      <c r="L122" s="228"/>
      <c r="M122" s="286"/>
      <c r="N122" s="233"/>
      <c r="O122" s="233"/>
      <c r="P122" s="287">
        <f>P123</f>
        <v>0</v>
      </c>
      <c r="Q122" s="233"/>
      <c r="R122" s="287">
        <f>R123</f>
        <v>0</v>
      </c>
      <c r="S122" s="233"/>
      <c r="T122" s="288">
        <f>T123</f>
        <v>0</v>
      </c>
      <c r="AT122" s="220" t="s">
        <v>71</v>
      </c>
      <c r="AU122" s="220" t="s">
        <v>198</v>
      </c>
      <c r="BK122" s="289">
        <f>BK123</f>
        <v>0</v>
      </c>
    </row>
    <row r="123" spans="2:65" s="290" customFormat="1" ht="25.9" customHeight="1" x14ac:dyDescent="0.2">
      <c r="B123" s="291"/>
      <c r="D123" s="292" t="s">
        <v>71</v>
      </c>
      <c r="E123" s="293" t="s">
        <v>606</v>
      </c>
      <c r="F123" s="293" t="s">
        <v>1717</v>
      </c>
      <c r="J123" s="294">
        <f>BK123</f>
        <v>0</v>
      </c>
      <c r="L123" s="291"/>
      <c r="M123" s="295"/>
      <c r="N123" s="296"/>
      <c r="O123" s="296"/>
      <c r="P123" s="297">
        <f>P124</f>
        <v>0</v>
      </c>
      <c r="Q123" s="296"/>
      <c r="R123" s="297">
        <f>R124</f>
        <v>0</v>
      </c>
      <c r="S123" s="296"/>
      <c r="T123" s="298">
        <f>T124</f>
        <v>0</v>
      </c>
      <c r="AR123" s="292" t="s">
        <v>89</v>
      </c>
      <c r="AT123" s="299" t="s">
        <v>71</v>
      </c>
      <c r="AU123" s="299" t="s">
        <v>72</v>
      </c>
      <c r="AY123" s="292" t="s">
        <v>219</v>
      </c>
      <c r="BK123" s="300">
        <f>BK124</f>
        <v>0</v>
      </c>
    </row>
    <row r="124" spans="2:65" s="290" customFormat="1" ht="22.9" customHeight="1" x14ac:dyDescent="0.2">
      <c r="B124" s="291"/>
      <c r="D124" s="292" t="s">
        <v>71</v>
      </c>
      <c r="E124" s="301" t="s">
        <v>1718</v>
      </c>
      <c r="F124" s="301" t="s">
        <v>1719</v>
      </c>
      <c r="J124" s="302">
        <f>BK124</f>
        <v>0</v>
      </c>
      <c r="L124" s="291"/>
      <c r="M124" s="295"/>
      <c r="N124" s="296"/>
      <c r="O124" s="296"/>
      <c r="P124" s="297">
        <f>P125</f>
        <v>0</v>
      </c>
      <c r="Q124" s="296"/>
      <c r="R124" s="297">
        <f>R125</f>
        <v>0</v>
      </c>
      <c r="S124" s="296"/>
      <c r="T124" s="298">
        <f>T125</f>
        <v>0</v>
      </c>
      <c r="AR124" s="292" t="s">
        <v>89</v>
      </c>
      <c r="AT124" s="299" t="s">
        <v>71</v>
      </c>
      <c r="AU124" s="299" t="s">
        <v>79</v>
      </c>
      <c r="AY124" s="292" t="s">
        <v>219</v>
      </c>
      <c r="BK124" s="300">
        <f>BK125</f>
        <v>0</v>
      </c>
    </row>
    <row r="125" spans="2:65" s="227" customFormat="1" ht="14.45" customHeight="1" x14ac:dyDescent="0.2">
      <c r="B125" s="303"/>
      <c r="C125" s="304" t="s">
        <v>79</v>
      </c>
      <c r="D125" s="304" t="s">
        <v>222</v>
      </c>
      <c r="E125" s="305" t="s">
        <v>1718</v>
      </c>
      <c r="F125" s="306" t="s">
        <v>108</v>
      </c>
      <c r="G125" s="307" t="s">
        <v>1060</v>
      </c>
      <c r="H125" s="308">
        <v>1</v>
      </c>
      <c r="I125" s="308">
        <v>0</v>
      </c>
      <c r="J125" s="308">
        <f>ROUND(I125*H125,3)</f>
        <v>0</v>
      </c>
      <c r="K125" s="309"/>
      <c r="L125" s="228"/>
      <c r="M125" s="358" t="s">
        <v>1</v>
      </c>
      <c r="N125" s="359" t="s">
        <v>38</v>
      </c>
      <c r="O125" s="360">
        <v>0</v>
      </c>
      <c r="P125" s="360">
        <f>O125*H125</f>
        <v>0</v>
      </c>
      <c r="Q125" s="360">
        <v>0</v>
      </c>
      <c r="R125" s="360">
        <f>Q125*H125</f>
        <v>0</v>
      </c>
      <c r="S125" s="360">
        <v>0</v>
      </c>
      <c r="T125" s="361">
        <f>S125*H125</f>
        <v>0</v>
      </c>
      <c r="AR125" s="314" t="s">
        <v>1170</v>
      </c>
      <c r="AT125" s="314" t="s">
        <v>222</v>
      </c>
      <c r="AU125" s="314" t="s">
        <v>84</v>
      </c>
      <c r="AY125" s="220" t="s">
        <v>219</v>
      </c>
      <c r="BE125" s="315">
        <f>IF(N125="základná",J125,0)</f>
        <v>0</v>
      </c>
      <c r="BF125" s="315">
        <f>IF(N125="znížená",J125,0)</f>
        <v>0</v>
      </c>
      <c r="BG125" s="315">
        <f>IF(N125="zákl. prenesená",J125,0)</f>
        <v>0</v>
      </c>
      <c r="BH125" s="315">
        <f>IF(N125="zníž. prenesená",J125,0)</f>
        <v>0</v>
      </c>
      <c r="BI125" s="315">
        <f>IF(N125="nulová",J125,0)</f>
        <v>0</v>
      </c>
      <c r="BJ125" s="220" t="s">
        <v>84</v>
      </c>
      <c r="BK125" s="316">
        <f>ROUND(I125*H125,3)</f>
        <v>0</v>
      </c>
      <c r="BL125" s="220" t="s">
        <v>1170</v>
      </c>
      <c r="BM125" s="314" t="s">
        <v>2645</v>
      </c>
    </row>
    <row r="126" spans="2:65" s="227" customFormat="1" ht="6.95" customHeight="1" x14ac:dyDescent="0.2">
      <c r="B126" s="257"/>
      <c r="C126" s="258"/>
      <c r="D126" s="258"/>
      <c r="E126" s="258"/>
      <c r="F126" s="258"/>
      <c r="G126" s="258"/>
      <c r="H126" s="258"/>
      <c r="I126" s="258"/>
      <c r="J126" s="258"/>
      <c r="K126" s="258"/>
      <c r="L126" s="228"/>
    </row>
  </sheetData>
  <sheetProtection password="E2A5" sheet="1" objects="1" scenarios="1" selectLockedCells="1" selectUnlockedCells="1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200"/>
  <sheetViews>
    <sheetView showGridLines="0" workbookViewId="0">
      <selection activeCell="X26" sqref="X2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181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2646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2647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ROUND(J130,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ROUND((SUM(BE130:BE199)),  2)</f>
        <v>0</v>
      </c>
      <c r="G35" s="240"/>
      <c r="H35" s="240"/>
      <c r="I35" s="241">
        <v>0.2</v>
      </c>
      <c r="J35" s="239">
        <f>ROUND(((SUM(BE130:BE199))*I35),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ROUND((SUM(BF130:BF199)),  2)</f>
        <v>0</v>
      </c>
      <c r="I36" s="243">
        <v>0.2</v>
      </c>
      <c r="J36" s="242">
        <f>ROUND(((SUM(BF130:BF199))*I36),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ROUND((SUM(BG130:BG199)),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ROUND((SUM(BH130:BH199)),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ROUND((SUM(BI130:BI199)),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2646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>1340e-1 - Stavebné práce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J130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199</v>
      </c>
      <c r="E99" s="268"/>
      <c r="F99" s="268"/>
      <c r="G99" s="268"/>
      <c r="H99" s="268"/>
      <c r="I99" s="268"/>
      <c r="J99" s="269">
        <f>J131</f>
        <v>0</v>
      </c>
      <c r="L99" s="266"/>
    </row>
    <row r="100" spans="2:47" s="270" customFormat="1" ht="19.899999999999999" customHeight="1" x14ac:dyDescent="0.2">
      <c r="B100" s="271"/>
      <c r="D100" s="272" t="s">
        <v>486</v>
      </c>
      <c r="E100" s="273"/>
      <c r="F100" s="273"/>
      <c r="G100" s="273"/>
      <c r="H100" s="273"/>
      <c r="I100" s="273"/>
      <c r="J100" s="274">
        <f>J132</f>
        <v>0</v>
      </c>
      <c r="L100" s="271"/>
    </row>
    <row r="101" spans="2:47" s="270" customFormat="1" ht="19.899999999999999" customHeight="1" x14ac:dyDescent="0.2">
      <c r="B101" s="271"/>
      <c r="D101" s="272" t="s">
        <v>487</v>
      </c>
      <c r="E101" s="273"/>
      <c r="F101" s="273"/>
      <c r="G101" s="273"/>
      <c r="H101" s="273"/>
      <c r="I101" s="273"/>
      <c r="J101" s="274">
        <f>J136</f>
        <v>0</v>
      </c>
      <c r="L101" s="271"/>
    </row>
    <row r="102" spans="2:47" s="270" customFormat="1" ht="19.899999999999999" customHeight="1" x14ac:dyDescent="0.2">
      <c r="B102" s="271"/>
      <c r="D102" s="272" t="s">
        <v>200</v>
      </c>
      <c r="E102" s="273"/>
      <c r="F102" s="273"/>
      <c r="G102" s="273"/>
      <c r="H102" s="273"/>
      <c r="I102" s="273"/>
      <c r="J102" s="274">
        <f>J141</f>
        <v>0</v>
      </c>
      <c r="L102" s="271"/>
    </row>
    <row r="103" spans="2:47" s="270" customFormat="1" ht="19.899999999999999" customHeight="1" x14ac:dyDescent="0.2">
      <c r="B103" s="271"/>
      <c r="D103" s="272" t="s">
        <v>488</v>
      </c>
      <c r="E103" s="273"/>
      <c r="F103" s="273"/>
      <c r="G103" s="273"/>
      <c r="H103" s="273"/>
      <c r="I103" s="273"/>
      <c r="J103" s="274">
        <f>J144</f>
        <v>0</v>
      </c>
      <c r="L103" s="271"/>
    </row>
    <row r="104" spans="2:47" s="265" customFormat="1" ht="24.95" customHeight="1" x14ac:dyDescent="0.2">
      <c r="B104" s="266"/>
      <c r="D104" s="267" t="s">
        <v>201</v>
      </c>
      <c r="E104" s="268"/>
      <c r="F104" s="268"/>
      <c r="G104" s="268"/>
      <c r="H104" s="268"/>
      <c r="I104" s="268"/>
      <c r="J104" s="269">
        <f>J146</f>
        <v>0</v>
      </c>
      <c r="L104" s="266"/>
    </row>
    <row r="105" spans="2:47" s="270" customFormat="1" ht="19.899999999999999" customHeight="1" x14ac:dyDescent="0.2">
      <c r="B105" s="271"/>
      <c r="D105" s="272" t="s">
        <v>203</v>
      </c>
      <c r="E105" s="273"/>
      <c r="F105" s="273"/>
      <c r="G105" s="273"/>
      <c r="H105" s="273"/>
      <c r="I105" s="273"/>
      <c r="J105" s="274">
        <f>J147</f>
        <v>0</v>
      </c>
      <c r="L105" s="271"/>
    </row>
    <row r="106" spans="2:47" s="270" customFormat="1" ht="19.899999999999999" customHeight="1" x14ac:dyDescent="0.2">
      <c r="B106" s="271"/>
      <c r="D106" s="272" t="s">
        <v>491</v>
      </c>
      <c r="E106" s="273"/>
      <c r="F106" s="273"/>
      <c r="G106" s="273"/>
      <c r="H106" s="273"/>
      <c r="I106" s="273"/>
      <c r="J106" s="274">
        <f>J159</f>
        <v>0</v>
      </c>
      <c r="L106" s="271"/>
    </row>
    <row r="107" spans="2:47" s="270" customFormat="1" ht="19.899999999999999" customHeight="1" x14ac:dyDescent="0.2">
      <c r="B107" s="271"/>
      <c r="D107" s="272" t="s">
        <v>492</v>
      </c>
      <c r="E107" s="273"/>
      <c r="F107" s="273"/>
      <c r="G107" s="273"/>
      <c r="H107" s="273"/>
      <c r="I107" s="273"/>
      <c r="J107" s="274">
        <f>J167</f>
        <v>0</v>
      </c>
      <c r="L107" s="271"/>
    </row>
    <row r="108" spans="2:47" s="270" customFormat="1" ht="19.899999999999999" customHeight="1" x14ac:dyDescent="0.2">
      <c r="B108" s="271"/>
      <c r="D108" s="272" t="s">
        <v>494</v>
      </c>
      <c r="E108" s="273"/>
      <c r="F108" s="273"/>
      <c r="G108" s="273"/>
      <c r="H108" s="273"/>
      <c r="I108" s="273"/>
      <c r="J108" s="274">
        <f>J182</f>
        <v>0</v>
      </c>
      <c r="L108" s="271"/>
    </row>
    <row r="109" spans="2:47" s="227" customFormat="1" ht="21.75" customHeight="1" x14ac:dyDescent="0.2">
      <c r="B109" s="228"/>
      <c r="L109" s="228"/>
    </row>
    <row r="110" spans="2:47" s="227" customFormat="1" ht="6.95" customHeight="1" x14ac:dyDescent="0.2">
      <c r="B110" s="257"/>
      <c r="C110" s="258"/>
      <c r="D110" s="258"/>
      <c r="E110" s="258"/>
      <c r="F110" s="258"/>
      <c r="G110" s="258"/>
      <c r="H110" s="258"/>
      <c r="I110" s="258"/>
      <c r="J110" s="258"/>
      <c r="K110" s="258"/>
      <c r="L110" s="228"/>
    </row>
    <row r="114" spans="2:12" s="227" customFormat="1" ht="6.95" customHeight="1" x14ac:dyDescent="0.2">
      <c r="B114" s="259"/>
      <c r="C114" s="260"/>
      <c r="D114" s="260"/>
      <c r="E114" s="260"/>
      <c r="F114" s="260"/>
      <c r="G114" s="260"/>
      <c r="H114" s="260"/>
      <c r="I114" s="260"/>
      <c r="J114" s="260"/>
      <c r="K114" s="260"/>
      <c r="L114" s="228"/>
    </row>
    <row r="115" spans="2:12" s="227" customFormat="1" ht="24.95" customHeight="1" x14ac:dyDescent="0.2">
      <c r="B115" s="228"/>
      <c r="C115" s="224" t="s">
        <v>205</v>
      </c>
      <c r="L115" s="228"/>
    </row>
    <row r="116" spans="2:12" s="227" customFormat="1" ht="6.95" customHeight="1" x14ac:dyDescent="0.2">
      <c r="B116" s="228"/>
      <c r="L116" s="228"/>
    </row>
    <row r="117" spans="2:12" s="227" customFormat="1" ht="12" customHeight="1" x14ac:dyDescent="0.2">
      <c r="B117" s="228"/>
      <c r="C117" s="226" t="s">
        <v>12</v>
      </c>
      <c r="L117" s="228"/>
    </row>
    <row r="118" spans="2:12" s="227" customFormat="1" ht="14.45" customHeight="1" x14ac:dyDescent="0.2">
      <c r="B118" s="228"/>
      <c r="E118" s="438" t="str">
        <f>E7</f>
        <v>Obnova MŠ na Fedinovej č.7, Bratislava - I. etapa časť A</v>
      </c>
      <c r="F118" s="439"/>
      <c r="G118" s="439"/>
      <c r="H118" s="439"/>
      <c r="L118" s="228"/>
    </row>
    <row r="119" spans="2:12" ht="12" customHeight="1" x14ac:dyDescent="0.2">
      <c r="B119" s="223"/>
      <c r="C119" s="226" t="s">
        <v>188</v>
      </c>
      <c r="L119" s="223"/>
    </row>
    <row r="120" spans="2:12" s="227" customFormat="1" ht="14.45" customHeight="1" x14ac:dyDescent="0.2">
      <c r="B120" s="228"/>
      <c r="E120" s="438" t="s">
        <v>2646</v>
      </c>
      <c r="F120" s="435"/>
      <c r="G120" s="435"/>
      <c r="H120" s="435"/>
      <c r="L120" s="228"/>
    </row>
    <row r="121" spans="2:12" s="227" customFormat="1" ht="12" customHeight="1" x14ac:dyDescent="0.2">
      <c r="B121" s="228"/>
      <c r="C121" s="226" t="s">
        <v>190</v>
      </c>
      <c r="L121" s="228"/>
    </row>
    <row r="122" spans="2:12" s="227" customFormat="1" ht="15.6" customHeight="1" x14ac:dyDescent="0.2">
      <c r="B122" s="228"/>
      <c r="E122" s="434" t="str">
        <f>E11</f>
        <v>1340e-1 - Stavebné práce</v>
      </c>
      <c r="F122" s="435"/>
      <c r="G122" s="435"/>
      <c r="H122" s="435"/>
      <c r="L122" s="228"/>
    </row>
    <row r="123" spans="2:12" s="227" customFormat="1" ht="6.95" customHeight="1" x14ac:dyDescent="0.2">
      <c r="B123" s="228"/>
      <c r="L123" s="228"/>
    </row>
    <row r="124" spans="2:12" s="227" customFormat="1" ht="12" customHeight="1" x14ac:dyDescent="0.2">
      <c r="B124" s="228"/>
      <c r="C124" s="226" t="s">
        <v>15</v>
      </c>
      <c r="F124" s="229" t="str">
        <f>F14</f>
        <v>Bratislava V, k.ú. Petržalka , č.p. 3420</v>
      </c>
      <c r="I124" s="226" t="s">
        <v>17</v>
      </c>
      <c r="J124" s="230" t="str">
        <f>IF(J14="","",J14)</f>
        <v>16. 3. 2022</v>
      </c>
      <c r="L124" s="228"/>
    </row>
    <row r="125" spans="2:12" s="227" customFormat="1" ht="6.95" customHeight="1" x14ac:dyDescent="0.2">
      <c r="B125" s="228"/>
      <c r="L125" s="228"/>
    </row>
    <row r="126" spans="2:12" s="227" customFormat="1" ht="15.6" customHeight="1" x14ac:dyDescent="0.2">
      <c r="B126" s="228"/>
      <c r="C126" s="226" t="s">
        <v>19</v>
      </c>
      <c r="F126" s="229" t="str">
        <f>E17</f>
        <v>Mestská časť Bratislava- Petržalka, Kutlíková 17</v>
      </c>
      <c r="I126" s="226" t="s">
        <v>26</v>
      </c>
      <c r="J126" s="261" t="str">
        <f>E23</f>
        <v xml:space="preserve">NV-Project s.r.o. </v>
      </c>
      <c r="L126" s="228"/>
    </row>
    <row r="127" spans="2:12" s="227" customFormat="1" ht="15.6" customHeight="1" x14ac:dyDescent="0.2">
      <c r="B127" s="228"/>
      <c r="C127" s="226" t="s">
        <v>24</v>
      </c>
      <c r="F127" s="229" t="str">
        <f>IF(E20="","",E20)</f>
        <v xml:space="preserve"> </v>
      </c>
      <c r="I127" s="226" t="s">
        <v>30</v>
      </c>
      <c r="J127" s="261" t="str">
        <f>E26</f>
        <v xml:space="preserve"> </v>
      </c>
      <c r="L127" s="228"/>
    </row>
    <row r="128" spans="2:12" s="227" customFormat="1" ht="10.35" customHeight="1" x14ac:dyDescent="0.2">
      <c r="B128" s="228"/>
      <c r="L128" s="228"/>
    </row>
    <row r="129" spans="2:65" s="275" customFormat="1" ht="29.25" customHeight="1" x14ac:dyDescent="0.2">
      <c r="B129" s="276"/>
      <c r="C129" s="277" t="s">
        <v>206</v>
      </c>
      <c r="D129" s="278" t="s">
        <v>57</v>
      </c>
      <c r="E129" s="278" t="s">
        <v>53</v>
      </c>
      <c r="F129" s="278" t="s">
        <v>54</v>
      </c>
      <c r="G129" s="278" t="s">
        <v>207</v>
      </c>
      <c r="H129" s="278" t="s">
        <v>208</v>
      </c>
      <c r="I129" s="278" t="s">
        <v>209</v>
      </c>
      <c r="J129" s="279" t="s">
        <v>196</v>
      </c>
      <c r="K129" s="280" t="s">
        <v>210</v>
      </c>
      <c r="L129" s="276"/>
      <c r="M129" s="281" t="s">
        <v>1</v>
      </c>
      <c r="N129" s="282" t="s">
        <v>36</v>
      </c>
      <c r="O129" s="282" t="s">
        <v>211</v>
      </c>
      <c r="P129" s="282" t="s">
        <v>212</v>
      </c>
      <c r="Q129" s="282" t="s">
        <v>213</v>
      </c>
      <c r="R129" s="282" t="s">
        <v>214</v>
      </c>
      <c r="S129" s="282" t="s">
        <v>215</v>
      </c>
      <c r="T129" s="283" t="s">
        <v>216</v>
      </c>
    </row>
    <row r="130" spans="2:65" s="227" customFormat="1" ht="22.9" customHeight="1" x14ac:dyDescent="0.25">
      <c r="B130" s="228"/>
      <c r="C130" s="284" t="s">
        <v>197</v>
      </c>
      <c r="J130" s="285">
        <f>BK130</f>
        <v>0</v>
      </c>
      <c r="L130" s="228"/>
      <c r="M130" s="286"/>
      <c r="N130" s="233"/>
      <c r="O130" s="233"/>
      <c r="P130" s="287">
        <f>P131+P146</f>
        <v>96.756256799999989</v>
      </c>
      <c r="Q130" s="233"/>
      <c r="R130" s="287">
        <f>R131+R146</f>
        <v>2.0217999100000004</v>
      </c>
      <c r="S130" s="233"/>
      <c r="T130" s="288">
        <f>T131+T146</f>
        <v>0</v>
      </c>
      <c r="AT130" s="220" t="s">
        <v>71</v>
      </c>
      <c r="AU130" s="220" t="s">
        <v>198</v>
      </c>
      <c r="BK130" s="289">
        <f>BK131+BK146</f>
        <v>0</v>
      </c>
    </row>
    <row r="131" spans="2:65" s="290" customFormat="1" ht="25.9" customHeight="1" x14ac:dyDescent="0.2">
      <c r="B131" s="291"/>
      <c r="D131" s="292" t="s">
        <v>71</v>
      </c>
      <c r="E131" s="293" t="s">
        <v>217</v>
      </c>
      <c r="F131" s="293" t="s">
        <v>218</v>
      </c>
      <c r="J131" s="294">
        <f>BK131</f>
        <v>0</v>
      </c>
      <c r="L131" s="291"/>
      <c r="M131" s="295"/>
      <c r="N131" s="296"/>
      <c r="O131" s="296"/>
      <c r="P131" s="297">
        <f>P132+P136+P141+P144</f>
        <v>13.946910800000001</v>
      </c>
      <c r="Q131" s="296"/>
      <c r="R131" s="297">
        <f>R132+R136+R141+R144</f>
        <v>0.28591199999999994</v>
      </c>
      <c r="S131" s="296"/>
      <c r="T131" s="298">
        <f>T132+T136+T141+T144</f>
        <v>0</v>
      </c>
      <c r="AR131" s="292" t="s">
        <v>79</v>
      </c>
      <c r="AT131" s="299" t="s">
        <v>71</v>
      </c>
      <c r="AU131" s="299" t="s">
        <v>72</v>
      </c>
      <c r="AY131" s="292" t="s">
        <v>219</v>
      </c>
      <c r="BK131" s="300">
        <f>BK132+BK136+BK141+BK144</f>
        <v>0</v>
      </c>
    </row>
    <row r="132" spans="2:65" s="290" customFormat="1" ht="22.9" customHeight="1" x14ac:dyDescent="0.2">
      <c r="B132" s="291"/>
      <c r="D132" s="292" t="s">
        <v>71</v>
      </c>
      <c r="E132" s="301" t="s">
        <v>89</v>
      </c>
      <c r="F132" s="301" t="s">
        <v>495</v>
      </c>
      <c r="J132" s="302">
        <f>BK132</f>
        <v>0</v>
      </c>
      <c r="L132" s="291"/>
      <c r="M132" s="295"/>
      <c r="N132" s="296"/>
      <c r="O132" s="296"/>
      <c r="P132" s="297">
        <f>SUM(P133:P135)</f>
        <v>1.0175999999999998</v>
      </c>
      <c r="Q132" s="296"/>
      <c r="R132" s="297">
        <f>SUM(R133:R135)</f>
        <v>0.17716799999999999</v>
      </c>
      <c r="S132" s="296"/>
      <c r="T132" s="298">
        <f>SUM(T133:T135)</f>
        <v>0</v>
      </c>
      <c r="AR132" s="292" t="s">
        <v>79</v>
      </c>
      <c r="AT132" s="299" t="s">
        <v>71</v>
      </c>
      <c r="AU132" s="299" t="s">
        <v>79</v>
      </c>
      <c r="AY132" s="292" t="s">
        <v>219</v>
      </c>
      <c r="BK132" s="300">
        <f>SUM(BK133:BK135)</f>
        <v>0</v>
      </c>
    </row>
    <row r="133" spans="2:65" s="227" customFormat="1" ht="22.15" customHeight="1" x14ac:dyDescent="0.2">
      <c r="B133" s="303"/>
      <c r="C133" s="304" t="s">
        <v>79</v>
      </c>
      <c r="D133" s="304" t="s">
        <v>222</v>
      </c>
      <c r="E133" s="305" t="s">
        <v>496</v>
      </c>
      <c r="F133" s="306" t="s">
        <v>497</v>
      </c>
      <c r="G133" s="307" t="s">
        <v>225</v>
      </c>
      <c r="H133" s="308">
        <v>2.4</v>
      </c>
      <c r="I133" s="308">
        <v>0</v>
      </c>
      <c r="J133" s="308">
        <f>ROUND(I133*H133,3)</f>
        <v>0</v>
      </c>
      <c r="K133" s="309"/>
      <c r="L133" s="228"/>
      <c r="M133" s="310" t="s">
        <v>1</v>
      </c>
      <c r="N133" s="311" t="s">
        <v>38</v>
      </c>
      <c r="O133" s="312">
        <v>0.42399999999999999</v>
      </c>
      <c r="P133" s="312">
        <f>O133*H133</f>
        <v>1.0175999999999998</v>
      </c>
      <c r="Q133" s="312">
        <v>7.3819999999999997E-2</v>
      </c>
      <c r="R133" s="312">
        <f>Q133*H133</f>
        <v>0.17716799999999999</v>
      </c>
      <c r="S133" s="312">
        <v>0</v>
      </c>
      <c r="T133" s="313">
        <f>S133*H133</f>
        <v>0</v>
      </c>
      <c r="AR133" s="314" t="s">
        <v>226</v>
      </c>
      <c r="AT133" s="314" t="s">
        <v>222</v>
      </c>
      <c r="AU133" s="314" t="s">
        <v>84</v>
      </c>
      <c r="AY133" s="220" t="s">
        <v>219</v>
      </c>
      <c r="BE133" s="315">
        <f>IF(N133="základná",J133,0)</f>
        <v>0</v>
      </c>
      <c r="BF133" s="315">
        <f>IF(N133="znížená",J133,0)</f>
        <v>0</v>
      </c>
      <c r="BG133" s="315">
        <f>IF(N133="zákl. prenesená",J133,0)</f>
        <v>0</v>
      </c>
      <c r="BH133" s="315">
        <f>IF(N133="zníž. prenesená",J133,0)</f>
        <v>0</v>
      </c>
      <c r="BI133" s="315">
        <f>IF(N133="nulová",J133,0)</f>
        <v>0</v>
      </c>
      <c r="BJ133" s="220" t="s">
        <v>84</v>
      </c>
      <c r="BK133" s="316">
        <f>ROUND(I133*H133,3)</f>
        <v>0</v>
      </c>
      <c r="BL133" s="220" t="s">
        <v>226</v>
      </c>
      <c r="BM133" s="314" t="s">
        <v>2648</v>
      </c>
    </row>
    <row r="134" spans="2:65" s="317" customFormat="1" x14ac:dyDescent="0.2">
      <c r="B134" s="318"/>
      <c r="D134" s="319" t="s">
        <v>228</v>
      </c>
      <c r="E134" s="320" t="s">
        <v>1</v>
      </c>
      <c r="F134" s="321" t="s">
        <v>374</v>
      </c>
      <c r="H134" s="320" t="s">
        <v>1</v>
      </c>
      <c r="L134" s="318"/>
      <c r="M134" s="322"/>
      <c r="N134" s="323"/>
      <c r="O134" s="323"/>
      <c r="P134" s="323"/>
      <c r="Q134" s="323"/>
      <c r="R134" s="323"/>
      <c r="S134" s="323"/>
      <c r="T134" s="324"/>
      <c r="AT134" s="320" t="s">
        <v>228</v>
      </c>
      <c r="AU134" s="320" t="s">
        <v>84</v>
      </c>
      <c r="AV134" s="317" t="s">
        <v>79</v>
      </c>
      <c r="AW134" s="317" t="s">
        <v>28</v>
      </c>
      <c r="AX134" s="317" t="s">
        <v>72</v>
      </c>
      <c r="AY134" s="320" t="s">
        <v>219</v>
      </c>
    </row>
    <row r="135" spans="2:65" s="325" customFormat="1" x14ac:dyDescent="0.2">
      <c r="B135" s="326"/>
      <c r="D135" s="319" t="s">
        <v>228</v>
      </c>
      <c r="E135" s="327" t="s">
        <v>1</v>
      </c>
      <c r="F135" s="328" t="s">
        <v>849</v>
      </c>
      <c r="H135" s="329">
        <v>2.4</v>
      </c>
      <c r="L135" s="326"/>
      <c r="M135" s="330"/>
      <c r="N135" s="331"/>
      <c r="O135" s="331"/>
      <c r="P135" s="331"/>
      <c r="Q135" s="331"/>
      <c r="R135" s="331"/>
      <c r="S135" s="331"/>
      <c r="T135" s="332"/>
      <c r="AT135" s="327" t="s">
        <v>228</v>
      </c>
      <c r="AU135" s="327" t="s">
        <v>84</v>
      </c>
      <c r="AV135" s="325" t="s">
        <v>84</v>
      </c>
      <c r="AW135" s="325" t="s">
        <v>28</v>
      </c>
      <c r="AX135" s="325" t="s">
        <v>79</v>
      </c>
      <c r="AY135" s="327" t="s">
        <v>219</v>
      </c>
    </row>
    <row r="136" spans="2:65" s="290" customFormat="1" ht="22.9" customHeight="1" x14ac:dyDescent="0.2">
      <c r="B136" s="291"/>
      <c r="D136" s="292" t="s">
        <v>71</v>
      </c>
      <c r="E136" s="301" t="s">
        <v>270</v>
      </c>
      <c r="F136" s="301" t="s">
        <v>511</v>
      </c>
      <c r="J136" s="302">
        <f>BK136</f>
        <v>0</v>
      </c>
      <c r="L136" s="291"/>
      <c r="M136" s="295"/>
      <c r="N136" s="296"/>
      <c r="O136" s="296"/>
      <c r="P136" s="297">
        <f>SUM(P137:P140)</f>
        <v>6.6260000000000003</v>
      </c>
      <c r="Q136" s="296"/>
      <c r="R136" s="297">
        <f>SUM(R137:R140)</f>
        <v>0.10788</v>
      </c>
      <c r="S136" s="296"/>
      <c r="T136" s="298">
        <f>SUM(T137:T140)</f>
        <v>0</v>
      </c>
      <c r="AR136" s="292" t="s">
        <v>79</v>
      </c>
      <c r="AT136" s="299" t="s">
        <v>71</v>
      </c>
      <c r="AU136" s="299" t="s">
        <v>79</v>
      </c>
      <c r="AY136" s="292" t="s">
        <v>219</v>
      </c>
      <c r="BK136" s="300">
        <f>SUM(BK137:BK140)</f>
        <v>0</v>
      </c>
    </row>
    <row r="137" spans="2:65" s="227" customFormat="1" ht="22.15" customHeight="1" x14ac:dyDescent="0.2">
      <c r="B137" s="303"/>
      <c r="C137" s="304" t="s">
        <v>84</v>
      </c>
      <c r="D137" s="304" t="s">
        <v>222</v>
      </c>
      <c r="E137" s="305" t="s">
        <v>603</v>
      </c>
      <c r="F137" s="306" t="s">
        <v>604</v>
      </c>
      <c r="G137" s="307" t="s">
        <v>268</v>
      </c>
      <c r="H137" s="308">
        <v>2</v>
      </c>
      <c r="I137" s="308">
        <v>0</v>
      </c>
      <c r="J137" s="308">
        <f>ROUND(I137*H137,3)</f>
        <v>0</v>
      </c>
      <c r="K137" s="309"/>
      <c r="L137" s="228"/>
      <c r="M137" s="310" t="s">
        <v>1</v>
      </c>
      <c r="N137" s="311" t="s">
        <v>38</v>
      </c>
      <c r="O137" s="312">
        <v>3.3130000000000002</v>
      </c>
      <c r="P137" s="312">
        <f>O137*H137</f>
        <v>6.6260000000000003</v>
      </c>
      <c r="Q137" s="312">
        <v>3.9640000000000002E-2</v>
      </c>
      <c r="R137" s="312">
        <f>Q137*H137</f>
        <v>7.9280000000000003E-2</v>
      </c>
      <c r="S137" s="312">
        <v>0</v>
      </c>
      <c r="T137" s="313">
        <f>S137*H137</f>
        <v>0</v>
      </c>
      <c r="AR137" s="314" t="s">
        <v>226</v>
      </c>
      <c r="AT137" s="314" t="s">
        <v>222</v>
      </c>
      <c r="AU137" s="314" t="s">
        <v>84</v>
      </c>
      <c r="AY137" s="220" t="s">
        <v>219</v>
      </c>
      <c r="BE137" s="315">
        <f>IF(N137="základná",J137,0)</f>
        <v>0</v>
      </c>
      <c r="BF137" s="315">
        <f>IF(N137="znížená",J137,0)</f>
        <v>0</v>
      </c>
      <c r="BG137" s="315">
        <f>IF(N137="zákl. prenesená",J137,0)</f>
        <v>0</v>
      </c>
      <c r="BH137" s="315">
        <f>IF(N137="zníž. prenesená",J137,0)</f>
        <v>0</v>
      </c>
      <c r="BI137" s="315">
        <f>IF(N137="nulová",J137,0)</f>
        <v>0</v>
      </c>
      <c r="BJ137" s="220" t="s">
        <v>84</v>
      </c>
      <c r="BK137" s="316">
        <f>ROUND(I137*H137,3)</f>
        <v>0</v>
      </c>
      <c r="BL137" s="220" t="s">
        <v>226</v>
      </c>
      <c r="BM137" s="314" t="s">
        <v>2649</v>
      </c>
    </row>
    <row r="138" spans="2:65" s="317" customFormat="1" x14ac:dyDescent="0.2">
      <c r="B138" s="318"/>
      <c r="D138" s="319" t="s">
        <v>228</v>
      </c>
      <c r="E138" s="320" t="s">
        <v>1</v>
      </c>
      <c r="F138" s="321" t="s">
        <v>374</v>
      </c>
      <c r="H138" s="320" t="s">
        <v>1</v>
      </c>
      <c r="L138" s="318"/>
      <c r="M138" s="322"/>
      <c r="N138" s="323"/>
      <c r="O138" s="323"/>
      <c r="P138" s="323"/>
      <c r="Q138" s="323"/>
      <c r="R138" s="323"/>
      <c r="S138" s="323"/>
      <c r="T138" s="324"/>
      <c r="AT138" s="320" t="s">
        <v>228</v>
      </c>
      <c r="AU138" s="320" t="s">
        <v>84</v>
      </c>
      <c r="AV138" s="317" t="s">
        <v>79</v>
      </c>
      <c r="AW138" s="317" t="s">
        <v>28</v>
      </c>
      <c r="AX138" s="317" t="s">
        <v>72</v>
      </c>
      <c r="AY138" s="320" t="s">
        <v>219</v>
      </c>
    </row>
    <row r="139" spans="2:65" s="325" customFormat="1" x14ac:dyDescent="0.2">
      <c r="B139" s="326"/>
      <c r="D139" s="319" t="s">
        <v>228</v>
      </c>
      <c r="E139" s="327" t="s">
        <v>1</v>
      </c>
      <c r="F139" s="328" t="s">
        <v>2650</v>
      </c>
      <c r="H139" s="329">
        <v>2</v>
      </c>
      <c r="L139" s="326"/>
      <c r="M139" s="330"/>
      <c r="N139" s="331"/>
      <c r="O139" s="331"/>
      <c r="P139" s="331"/>
      <c r="Q139" s="331"/>
      <c r="R139" s="331"/>
      <c r="S139" s="331"/>
      <c r="T139" s="332"/>
      <c r="AT139" s="327" t="s">
        <v>228</v>
      </c>
      <c r="AU139" s="327" t="s">
        <v>84</v>
      </c>
      <c r="AV139" s="325" t="s">
        <v>84</v>
      </c>
      <c r="AW139" s="325" t="s">
        <v>28</v>
      </c>
      <c r="AX139" s="325" t="s">
        <v>79</v>
      </c>
      <c r="AY139" s="327" t="s">
        <v>219</v>
      </c>
    </row>
    <row r="140" spans="2:65" s="227" customFormat="1" ht="14.45" customHeight="1" x14ac:dyDescent="0.2">
      <c r="B140" s="303"/>
      <c r="C140" s="349" t="s">
        <v>226</v>
      </c>
      <c r="D140" s="349" t="s">
        <v>606</v>
      </c>
      <c r="E140" s="350" t="s">
        <v>610</v>
      </c>
      <c r="F140" s="351" t="s">
        <v>611</v>
      </c>
      <c r="G140" s="352" t="s">
        <v>268</v>
      </c>
      <c r="H140" s="353">
        <v>2</v>
      </c>
      <c r="I140" s="353">
        <v>0</v>
      </c>
      <c r="J140" s="353">
        <f>ROUND(I140*H140,3)</f>
        <v>0</v>
      </c>
      <c r="K140" s="354"/>
      <c r="L140" s="355"/>
      <c r="M140" s="356" t="s">
        <v>1</v>
      </c>
      <c r="N140" s="357" t="s">
        <v>38</v>
      </c>
      <c r="O140" s="312">
        <v>0</v>
      </c>
      <c r="P140" s="312">
        <f>O140*H140</f>
        <v>0</v>
      </c>
      <c r="Q140" s="312">
        <v>1.43E-2</v>
      </c>
      <c r="R140" s="312">
        <f>Q140*H140</f>
        <v>2.86E-2</v>
      </c>
      <c r="S140" s="312">
        <v>0</v>
      </c>
      <c r="T140" s="313">
        <f>S140*H140</f>
        <v>0</v>
      </c>
      <c r="AR140" s="314" t="s">
        <v>279</v>
      </c>
      <c r="AT140" s="314" t="s">
        <v>606</v>
      </c>
      <c r="AU140" s="314" t="s">
        <v>84</v>
      </c>
      <c r="AY140" s="220" t="s">
        <v>219</v>
      </c>
      <c r="BE140" s="315">
        <f>IF(N140="základná",J140,0)</f>
        <v>0</v>
      </c>
      <c r="BF140" s="315">
        <f>IF(N140="znížená",J140,0)</f>
        <v>0</v>
      </c>
      <c r="BG140" s="315">
        <f>IF(N140="zákl. prenesená",J140,0)</f>
        <v>0</v>
      </c>
      <c r="BH140" s="315">
        <f>IF(N140="zníž. prenesená",J140,0)</f>
        <v>0</v>
      </c>
      <c r="BI140" s="315">
        <f>IF(N140="nulová",J140,0)</f>
        <v>0</v>
      </c>
      <c r="BJ140" s="220" t="s">
        <v>84</v>
      </c>
      <c r="BK140" s="316">
        <f>ROUND(I140*H140,3)</f>
        <v>0</v>
      </c>
      <c r="BL140" s="220" t="s">
        <v>226</v>
      </c>
      <c r="BM140" s="314" t="s">
        <v>2651</v>
      </c>
    </row>
    <row r="141" spans="2:65" s="290" customFormat="1" ht="22.9" customHeight="1" x14ac:dyDescent="0.2">
      <c r="B141" s="291"/>
      <c r="D141" s="292" t="s">
        <v>71</v>
      </c>
      <c r="E141" s="301" t="s">
        <v>220</v>
      </c>
      <c r="F141" s="301" t="s">
        <v>221</v>
      </c>
      <c r="J141" s="302">
        <f>BK141</f>
        <v>0</v>
      </c>
      <c r="L141" s="291"/>
      <c r="M141" s="295"/>
      <c r="N141" s="296"/>
      <c r="O141" s="296"/>
      <c r="P141" s="297">
        <f>SUM(P142:P143)</f>
        <v>5.5988928000000007</v>
      </c>
      <c r="Q141" s="296"/>
      <c r="R141" s="297">
        <f>SUM(R142:R143)</f>
        <v>8.6400000000000008E-4</v>
      </c>
      <c r="S141" s="296"/>
      <c r="T141" s="298">
        <f>SUM(T142:T143)</f>
        <v>0</v>
      </c>
      <c r="AR141" s="292" t="s">
        <v>79</v>
      </c>
      <c r="AT141" s="299" t="s">
        <v>71</v>
      </c>
      <c r="AU141" s="299" t="s">
        <v>79</v>
      </c>
      <c r="AY141" s="292" t="s">
        <v>219</v>
      </c>
      <c r="BK141" s="300">
        <f>SUM(BK142:BK143)</f>
        <v>0</v>
      </c>
    </row>
    <row r="142" spans="2:65" s="227" customFormat="1" ht="14.45" customHeight="1" x14ac:dyDescent="0.2">
      <c r="B142" s="303"/>
      <c r="C142" s="304" t="s">
        <v>655</v>
      </c>
      <c r="D142" s="304" t="s">
        <v>222</v>
      </c>
      <c r="E142" s="305" t="s">
        <v>617</v>
      </c>
      <c r="F142" s="306" t="s">
        <v>618</v>
      </c>
      <c r="G142" s="307" t="s">
        <v>225</v>
      </c>
      <c r="H142" s="308">
        <v>17.28</v>
      </c>
      <c r="I142" s="308">
        <v>0</v>
      </c>
      <c r="J142" s="308">
        <f>ROUND(I142*H142,3)</f>
        <v>0</v>
      </c>
      <c r="K142" s="309"/>
      <c r="L142" s="228"/>
      <c r="M142" s="310" t="s">
        <v>1</v>
      </c>
      <c r="N142" s="311" t="s">
        <v>38</v>
      </c>
      <c r="O142" s="312">
        <v>0.32401000000000002</v>
      </c>
      <c r="P142" s="312">
        <f>O142*H142</f>
        <v>5.5988928000000007</v>
      </c>
      <c r="Q142" s="312">
        <v>5.0000000000000002E-5</v>
      </c>
      <c r="R142" s="312">
        <f>Q142*H142</f>
        <v>8.6400000000000008E-4</v>
      </c>
      <c r="S142" s="312">
        <v>0</v>
      </c>
      <c r="T142" s="313">
        <f>S142*H142</f>
        <v>0</v>
      </c>
      <c r="AR142" s="314" t="s">
        <v>226</v>
      </c>
      <c r="AT142" s="314" t="s">
        <v>222</v>
      </c>
      <c r="AU142" s="314" t="s">
        <v>84</v>
      </c>
      <c r="AY142" s="220" t="s">
        <v>219</v>
      </c>
      <c r="BE142" s="315">
        <f>IF(N142="základná",J142,0)</f>
        <v>0</v>
      </c>
      <c r="BF142" s="315">
        <f>IF(N142="znížená",J142,0)</f>
        <v>0</v>
      </c>
      <c r="BG142" s="315">
        <f>IF(N142="zákl. prenesená",J142,0)</f>
        <v>0</v>
      </c>
      <c r="BH142" s="315">
        <f>IF(N142="zníž. prenesená",J142,0)</f>
        <v>0</v>
      </c>
      <c r="BI142" s="315">
        <f>IF(N142="nulová",J142,0)</f>
        <v>0</v>
      </c>
      <c r="BJ142" s="220" t="s">
        <v>84</v>
      </c>
      <c r="BK142" s="316">
        <f>ROUND(I142*H142,3)</f>
        <v>0</v>
      </c>
      <c r="BL142" s="220" t="s">
        <v>226</v>
      </c>
      <c r="BM142" s="314" t="s">
        <v>2652</v>
      </c>
    </row>
    <row r="143" spans="2:65" s="325" customFormat="1" x14ac:dyDescent="0.2">
      <c r="B143" s="326"/>
      <c r="D143" s="319" t="s">
        <v>228</v>
      </c>
      <c r="E143" s="327" t="s">
        <v>1</v>
      </c>
      <c r="F143" s="328" t="s">
        <v>2653</v>
      </c>
      <c r="H143" s="329">
        <v>17.28</v>
      </c>
      <c r="L143" s="326"/>
      <c r="M143" s="330"/>
      <c r="N143" s="331"/>
      <c r="O143" s="331"/>
      <c r="P143" s="331"/>
      <c r="Q143" s="331"/>
      <c r="R143" s="331"/>
      <c r="S143" s="331"/>
      <c r="T143" s="332"/>
      <c r="AT143" s="327" t="s">
        <v>228</v>
      </c>
      <c r="AU143" s="327" t="s">
        <v>84</v>
      </c>
      <c r="AV143" s="325" t="s">
        <v>84</v>
      </c>
      <c r="AW143" s="325" t="s">
        <v>28</v>
      </c>
      <c r="AX143" s="325" t="s">
        <v>79</v>
      </c>
      <c r="AY143" s="327" t="s">
        <v>219</v>
      </c>
    </row>
    <row r="144" spans="2:65" s="290" customFormat="1" ht="22.9" customHeight="1" x14ac:dyDescent="0.2">
      <c r="B144" s="291"/>
      <c r="D144" s="292" t="s">
        <v>71</v>
      </c>
      <c r="E144" s="301" t="s">
        <v>620</v>
      </c>
      <c r="F144" s="301" t="s">
        <v>621</v>
      </c>
      <c r="J144" s="302">
        <f>BK144</f>
        <v>0</v>
      </c>
      <c r="L144" s="291"/>
      <c r="M144" s="295"/>
      <c r="N144" s="296"/>
      <c r="O144" s="296"/>
      <c r="P144" s="297">
        <f>P145</f>
        <v>0.70441799999999999</v>
      </c>
      <c r="Q144" s="296"/>
      <c r="R144" s="297">
        <f>R145</f>
        <v>0</v>
      </c>
      <c r="S144" s="296"/>
      <c r="T144" s="298">
        <f>T145</f>
        <v>0</v>
      </c>
      <c r="AR144" s="292" t="s">
        <v>79</v>
      </c>
      <c r="AT144" s="299" t="s">
        <v>71</v>
      </c>
      <c r="AU144" s="299" t="s">
        <v>79</v>
      </c>
      <c r="AY144" s="292" t="s">
        <v>219</v>
      </c>
      <c r="BK144" s="300">
        <f>BK145</f>
        <v>0</v>
      </c>
    </row>
    <row r="145" spans="2:65" s="227" customFormat="1" ht="22.15" customHeight="1" x14ac:dyDescent="0.2">
      <c r="B145" s="303"/>
      <c r="C145" s="304" t="s">
        <v>659</v>
      </c>
      <c r="D145" s="304" t="s">
        <v>222</v>
      </c>
      <c r="E145" s="305" t="s">
        <v>623</v>
      </c>
      <c r="F145" s="306" t="s">
        <v>624</v>
      </c>
      <c r="G145" s="307" t="s">
        <v>299</v>
      </c>
      <c r="H145" s="308">
        <v>0.28599999999999998</v>
      </c>
      <c r="I145" s="308">
        <v>0</v>
      </c>
      <c r="J145" s="308">
        <f>ROUND(I145*H145,3)</f>
        <v>0</v>
      </c>
      <c r="K145" s="309"/>
      <c r="L145" s="228"/>
      <c r="M145" s="310" t="s">
        <v>1</v>
      </c>
      <c r="N145" s="311" t="s">
        <v>38</v>
      </c>
      <c r="O145" s="312">
        <v>2.4630000000000001</v>
      </c>
      <c r="P145" s="312">
        <f>O145*H145</f>
        <v>0.70441799999999999</v>
      </c>
      <c r="Q145" s="312">
        <v>0</v>
      </c>
      <c r="R145" s="312">
        <f>Q145*H145</f>
        <v>0</v>
      </c>
      <c r="S145" s="312">
        <v>0</v>
      </c>
      <c r="T145" s="313">
        <f>S145*H145</f>
        <v>0</v>
      </c>
      <c r="AR145" s="314" t="s">
        <v>226</v>
      </c>
      <c r="AT145" s="314" t="s">
        <v>222</v>
      </c>
      <c r="AU145" s="314" t="s">
        <v>84</v>
      </c>
      <c r="AY145" s="220" t="s">
        <v>219</v>
      </c>
      <c r="BE145" s="315">
        <f>IF(N145="základná",J145,0)</f>
        <v>0</v>
      </c>
      <c r="BF145" s="315">
        <f>IF(N145="znížená",J145,0)</f>
        <v>0</v>
      </c>
      <c r="BG145" s="315">
        <f>IF(N145="zákl. prenesená",J145,0)</f>
        <v>0</v>
      </c>
      <c r="BH145" s="315">
        <f>IF(N145="zníž. prenesená",J145,0)</f>
        <v>0</v>
      </c>
      <c r="BI145" s="315">
        <f>IF(N145="nulová",J145,0)</f>
        <v>0</v>
      </c>
      <c r="BJ145" s="220" t="s">
        <v>84</v>
      </c>
      <c r="BK145" s="316">
        <f>ROUND(I145*H145,3)</f>
        <v>0</v>
      </c>
      <c r="BL145" s="220" t="s">
        <v>226</v>
      </c>
      <c r="BM145" s="314" t="s">
        <v>2654</v>
      </c>
    </row>
    <row r="146" spans="2:65" s="290" customFormat="1" ht="25.9" customHeight="1" x14ac:dyDescent="0.2">
      <c r="B146" s="291"/>
      <c r="D146" s="292" t="s">
        <v>71</v>
      </c>
      <c r="E146" s="293" t="s">
        <v>314</v>
      </c>
      <c r="F146" s="293" t="s">
        <v>315</v>
      </c>
      <c r="J146" s="294">
        <f>BK146</f>
        <v>0</v>
      </c>
      <c r="L146" s="291"/>
      <c r="M146" s="295"/>
      <c r="N146" s="296"/>
      <c r="O146" s="296"/>
      <c r="P146" s="297">
        <f>P147+P159+P167+P182</f>
        <v>82.809345999999991</v>
      </c>
      <c r="Q146" s="296"/>
      <c r="R146" s="297">
        <f>R147+R159+R167+R182</f>
        <v>1.7358879100000004</v>
      </c>
      <c r="S146" s="296"/>
      <c r="T146" s="298">
        <f>T147+T159+T167+T182</f>
        <v>0</v>
      </c>
      <c r="AR146" s="292" t="s">
        <v>84</v>
      </c>
      <c r="AT146" s="299" t="s">
        <v>71</v>
      </c>
      <c r="AU146" s="299" t="s">
        <v>72</v>
      </c>
      <c r="AY146" s="292" t="s">
        <v>219</v>
      </c>
      <c r="BK146" s="300">
        <f>BK147+BK159+BK167+BK182</f>
        <v>0</v>
      </c>
    </row>
    <row r="147" spans="2:65" s="290" customFormat="1" ht="22.9" customHeight="1" x14ac:dyDescent="0.2">
      <c r="B147" s="291"/>
      <c r="D147" s="292" t="s">
        <v>71</v>
      </c>
      <c r="E147" s="301" t="s">
        <v>327</v>
      </c>
      <c r="F147" s="301" t="s">
        <v>328</v>
      </c>
      <c r="J147" s="302">
        <f>BK147</f>
        <v>0</v>
      </c>
      <c r="L147" s="291"/>
      <c r="M147" s="295"/>
      <c r="N147" s="296"/>
      <c r="O147" s="296"/>
      <c r="P147" s="297">
        <f>SUM(P148:P158)</f>
        <v>4.7427049999999999</v>
      </c>
      <c r="Q147" s="296"/>
      <c r="R147" s="297">
        <f>SUM(R148:R158)</f>
        <v>5.2137700000000002E-2</v>
      </c>
      <c r="S147" s="296"/>
      <c r="T147" s="298">
        <f>SUM(T148:T158)</f>
        <v>0</v>
      </c>
      <c r="AR147" s="292" t="s">
        <v>84</v>
      </c>
      <c r="AT147" s="299" t="s">
        <v>71</v>
      </c>
      <c r="AU147" s="299" t="s">
        <v>79</v>
      </c>
      <c r="AY147" s="292" t="s">
        <v>219</v>
      </c>
      <c r="BK147" s="300">
        <f>SUM(BK148:BK158)</f>
        <v>0</v>
      </c>
    </row>
    <row r="148" spans="2:65" s="227" customFormat="1" ht="30" customHeight="1" x14ac:dyDescent="0.2">
      <c r="B148" s="303"/>
      <c r="C148" s="304" t="s">
        <v>265</v>
      </c>
      <c r="D148" s="304" t="s">
        <v>222</v>
      </c>
      <c r="E148" s="305" t="s">
        <v>652</v>
      </c>
      <c r="F148" s="306" t="s">
        <v>653</v>
      </c>
      <c r="G148" s="307" t="s">
        <v>268</v>
      </c>
      <c r="H148" s="308">
        <v>2</v>
      </c>
      <c r="I148" s="308">
        <v>0</v>
      </c>
      <c r="J148" s="308">
        <f>ROUND(I148*H148,3)</f>
        <v>0</v>
      </c>
      <c r="K148" s="309"/>
      <c r="L148" s="228"/>
      <c r="M148" s="310" t="s">
        <v>1</v>
      </c>
      <c r="N148" s="311" t="s">
        <v>38</v>
      </c>
      <c r="O148" s="312">
        <v>1.2250000000000001</v>
      </c>
      <c r="P148" s="312">
        <f>O148*H148</f>
        <v>2.4500000000000002</v>
      </c>
      <c r="Q148" s="312">
        <v>0</v>
      </c>
      <c r="R148" s="312">
        <f>Q148*H148</f>
        <v>0</v>
      </c>
      <c r="S148" s="312">
        <v>0</v>
      </c>
      <c r="T148" s="313">
        <f>S148*H148</f>
        <v>0</v>
      </c>
      <c r="AR148" s="314" t="s">
        <v>321</v>
      </c>
      <c r="AT148" s="314" t="s">
        <v>222</v>
      </c>
      <c r="AU148" s="314" t="s">
        <v>84</v>
      </c>
      <c r="AY148" s="220" t="s">
        <v>219</v>
      </c>
      <c r="BE148" s="315">
        <f>IF(N148="základná",J148,0)</f>
        <v>0</v>
      </c>
      <c r="BF148" s="315">
        <f>IF(N148="znížená",J148,0)</f>
        <v>0</v>
      </c>
      <c r="BG148" s="315">
        <f>IF(N148="zákl. prenesená",J148,0)</f>
        <v>0</v>
      </c>
      <c r="BH148" s="315">
        <f>IF(N148="zníž. prenesená",J148,0)</f>
        <v>0</v>
      </c>
      <c r="BI148" s="315">
        <f>IF(N148="nulová",J148,0)</f>
        <v>0</v>
      </c>
      <c r="BJ148" s="220" t="s">
        <v>84</v>
      </c>
      <c r="BK148" s="316">
        <f>ROUND(I148*H148,3)</f>
        <v>0</v>
      </c>
      <c r="BL148" s="220" t="s">
        <v>321</v>
      </c>
      <c r="BM148" s="314" t="s">
        <v>2655</v>
      </c>
    </row>
    <row r="149" spans="2:65" s="317" customFormat="1" x14ac:dyDescent="0.2">
      <c r="B149" s="318"/>
      <c r="D149" s="319" t="s">
        <v>228</v>
      </c>
      <c r="E149" s="320" t="s">
        <v>1</v>
      </c>
      <c r="F149" s="321" t="s">
        <v>374</v>
      </c>
      <c r="H149" s="320" t="s">
        <v>1</v>
      </c>
      <c r="L149" s="318"/>
      <c r="M149" s="322"/>
      <c r="N149" s="323"/>
      <c r="O149" s="323"/>
      <c r="P149" s="323"/>
      <c r="Q149" s="323"/>
      <c r="R149" s="323"/>
      <c r="S149" s="323"/>
      <c r="T149" s="324"/>
      <c r="AT149" s="320" t="s">
        <v>228</v>
      </c>
      <c r="AU149" s="320" t="s">
        <v>84</v>
      </c>
      <c r="AV149" s="317" t="s">
        <v>79</v>
      </c>
      <c r="AW149" s="317" t="s">
        <v>28</v>
      </c>
      <c r="AX149" s="317" t="s">
        <v>72</v>
      </c>
      <c r="AY149" s="320" t="s">
        <v>219</v>
      </c>
    </row>
    <row r="150" spans="2:65" s="325" customFormat="1" x14ac:dyDescent="0.2">
      <c r="B150" s="326"/>
      <c r="D150" s="319" t="s">
        <v>228</v>
      </c>
      <c r="E150" s="327" t="s">
        <v>1</v>
      </c>
      <c r="F150" s="328" t="s">
        <v>2650</v>
      </c>
      <c r="H150" s="329">
        <v>2</v>
      </c>
      <c r="L150" s="326"/>
      <c r="M150" s="330"/>
      <c r="N150" s="331"/>
      <c r="O150" s="331"/>
      <c r="P150" s="331"/>
      <c r="Q150" s="331"/>
      <c r="R150" s="331"/>
      <c r="S150" s="331"/>
      <c r="T150" s="332"/>
      <c r="AT150" s="327" t="s">
        <v>228</v>
      </c>
      <c r="AU150" s="327" t="s">
        <v>84</v>
      </c>
      <c r="AV150" s="325" t="s">
        <v>84</v>
      </c>
      <c r="AW150" s="325" t="s">
        <v>28</v>
      </c>
      <c r="AX150" s="325" t="s">
        <v>79</v>
      </c>
      <c r="AY150" s="327" t="s">
        <v>219</v>
      </c>
    </row>
    <row r="151" spans="2:65" s="227" customFormat="1" ht="22.15" customHeight="1" x14ac:dyDescent="0.2">
      <c r="B151" s="303"/>
      <c r="C151" s="349" t="s">
        <v>270</v>
      </c>
      <c r="D151" s="349" t="s">
        <v>606</v>
      </c>
      <c r="E151" s="350" t="s">
        <v>656</v>
      </c>
      <c r="F151" s="351" t="s">
        <v>657</v>
      </c>
      <c r="G151" s="352" t="s">
        <v>268</v>
      </c>
      <c r="H151" s="353">
        <v>2</v>
      </c>
      <c r="I151" s="353">
        <v>0</v>
      </c>
      <c r="J151" s="353">
        <f>ROUND(I151*H151,3)</f>
        <v>0</v>
      </c>
      <c r="K151" s="354"/>
      <c r="L151" s="355"/>
      <c r="M151" s="356" t="s">
        <v>1</v>
      </c>
      <c r="N151" s="357" t="s">
        <v>38</v>
      </c>
      <c r="O151" s="312">
        <v>0</v>
      </c>
      <c r="P151" s="312">
        <f>O151*H151</f>
        <v>0</v>
      </c>
      <c r="Q151" s="312">
        <v>1E-3</v>
      </c>
      <c r="R151" s="312">
        <f>Q151*H151</f>
        <v>2E-3</v>
      </c>
      <c r="S151" s="312">
        <v>0</v>
      </c>
      <c r="T151" s="313">
        <f>S151*H151</f>
        <v>0</v>
      </c>
      <c r="AR151" s="314" t="s">
        <v>635</v>
      </c>
      <c r="AT151" s="314" t="s">
        <v>606</v>
      </c>
      <c r="AU151" s="314" t="s">
        <v>84</v>
      </c>
      <c r="AY151" s="220" t="s">
        <v>219</v>
      </c>
      <c r="BE151" s="315">
        <f>IF(N151="základná",J151,0)</f>
        <v>0</v>
      </c>
      <c r="BF151" s="315">
        <f>IF(N151="znížená",J151,0)</f>
        <v>0</v>
      </c>
      <c r="BG151" s="315">
        <f>IF(N151="zákl. prenesená",J151,0)</f>
        <v>0</v>
      </c>
      <c r="BH151" s="315">
        <f>IF(N151="zníž. prenesená",J151,0)</f>
        <v>0</v>
      </c>
      <c r="BI151" s="315">
        <f>IF(N151="nulová",J151,0)</f>
        <v>0</v>
      </c>
      <c r="BJ151" s="220" t="s">
        <v>84</v>
      </c>
      <c r="BK151" s="316">
        <f>ROUND(I151*H151,3)</f>
        <v>0</v>
      </c>
      <c r="BL151" s="220" t="s">
        <v>321</v>
      </c>
      <c r="BM151" s="314" t="s">
        <v>2656</v>
      </c>
    </row>
    <row r="152" spans="2:65" s="227" customFormat="1" ht="22.15" customHeight="1" x14ac:dyDescent="0.2">
      <c r="B152" s="303"/>
      <c r="C152" s="349" t="s">
        <v>274</v>
      </c>
      <c r="D152" s="349" t="s">
        <v>606</v>
      </c>
      <c r="E152" s="350" t="s">
        <v>660</v>
      </c>
      <c r="F152" s="351" t="s">
        <v>661</v>
      </c>
      <c r="G152" s="352" t="s">
        <v>268</v>
      </c>
      <c r="H152" s="353">
        <v>2</v>
      </c>
      <c r="I152" s="353">
        <v>0</v>
      </c>
      <c r="J152" s="353">
        <f>ROUND(I152*H152,3)</f>
        <v>0</v>
      </c>
      <c r="K152" s="354"/>
      <c r="L152" s="355"/>
      <c r="M152" s="356" t="s">
        <v>1</v>
      </c>
      <c r="N152" s="357" t="s">
        <v>38</v>
      </c>
      <c r="O152" s="312">
        <v>0</v>
      </c>
      <c r="P152" s="312">
        <f>O152*H152</f>
        <v>0</v>
      </c>
      <c r="Q152" s="312">
        <v>2.5000000000000001E-2</v>
      </c>
      <c r="R152" s="312">
        <f>Q152*H152</f>
        <v>0.05</v>
      </c>
      <c r="S152" s="312">
        <v>0</v>
      </c>
      <c r="T152" s="313">
        <f>S152*H152</f>
        <v>0</v>
      </c>
      <c r="AR152" s="314" t="s">
        <v>635</v>
      </c>
      <c r="AT152" s="314" t="s">
        <v>606</v>
      </c>
      <c r="AU152" s="314" t="s">
        <v>84</v>
      </c>
      <c r="AY152" s="220" t="s">
        <v>219</v>
      </c>
      <c r="BE152" s="315">
        <f>IF(N152="základná",J152,0)</f>
        <v>0</v>
      </c>
      <c r="BF152" s="315">
        <f>IF(N152="znížená",J152,0)</f>
        <v>0</v>
      </c>
      <c r="BG152" s="315">
        <f>IF(N152="zákl. prenesená",J152,0)</f>
        <v>0</v>
      </c>
      <c r="BH152" s="315">
        <f>IF(N152="zníž. prenesená",J152,0)</f>
        <v>0</v>
      </c>
      <c r="BI152" s="315">
        <f>IF(N152="nulová",J152,0)</f>
        <v>0</v>
      </c>
      <c r="BJ152" s="220" t="s">
        <v>84</v>
      </c>
      <c r="BK152" s="316">
        <f>ROUND(I152*H152,3)</f>
        <v>0</v>
      </c>
      <c r="BL152" s="220" t="s">
        <v>321</v>
      </c>
      <c r="BM152" s="314" t="s">
        <v>2657</v>
      </c>
    </row>
    <row r="153" spans="2:65" s="227" customFormat="1" ht="19.899999999999999" customHeight="1" x14ac:dyDescent="0.2">
      <c r="B153" s="303"/>
      <c r="C153" s="304" t="s">
        <v>301</v>
      </c>
      <c r="D153" s="304" t="s">
        <v>222</v>
      </c>
      <c r="E153" s="305" t="s">
        <v>668</v>
      </c>
      <c r="F153" s="306" t="s">
        <v>669</v>
      </c>
      <c r="G153" s="307" t="s">
        <v>225</v>
      </c>
      <c r="H153" s="308">
        <v>2.2949999999999999</v>
      </c>
      <c r="I153" s="308">
        <v>0</v>
      </c>
      <c r="J153" s="308">
        <f>ROUND(I153*H153,3)</f>
        <v>0</v>
      </c>
      <c r="K153" s="309"/>
      <c r="L153" s="228"/>
      <c r="M153" s="310" t="s">
        <v>1</v>
      </c>
      <c r="N153" s="311" t="s">
        <v>38</v>
      </c>
      <c r="O153" s="312">
        <v>0.999</v>
      </c>
      <c r="P153" s="312">
        <f>O153*H153</f>
        <v>2.2927049999999998</v>
      </c>
      <c r="Q153" s="312">
        <v>6.0000000000000002E-5</v>
      </c>
      <c r="R153" s="312">
        <f>Q153*H153</f>
        <v>1.3769999999999999E-4</v>
      </c>
      <c r="S153" s="312">
        <v>0</v>
      </c>
      <c r="T153" s="313">
        <f>S153*H153</f>
        <v>0</v>
      </c>
      <c r="AR153" s="314" t="s">
        <v>321</v>
      </c>
      <c r="AT153" s="314" t="s">
        <v>222</v>
      </c>
      <c r="AU153" s="314" t="s">
        <v>84</v>
      </c>
      <c r="AY153" s="220" t="s">
        <v>219</v>
      </c>
      <c r="BE153" s="315">
        <f>IF(N153="základná",J153,0)</f>
        <v>0</v>
      </c>
      <c r="BF153" s="315">
        <f>IF(N153="znížená",J153,0)</f>
        <v>0</v>
      </c>
      <c r="BG153" s="315">
        <f>IF(N153="zákl. prenesená",J153,0)</f>
        <v>0</v>
      </c>
      <c r="BH153" s="315">
        <f>IF(N153="zníž. prenesená",J153,0)</f>
        <v>0</v>
      </c>
      <c r="BI153" s="315">
        <f>IF(N153="nulová",J153,0)</f>
        <v>0</v>
      </c>
      <c r="BJ153" s="220" t="s">
        <v>84</v>
      </c>
      <c r="BK153" s="316">
        <f>ROUND(I153*H153,3)</f>
        <v>0</v>
      </c>
      <c r="BL153" s="220" t="s">
        <v>321</v>
      </c>
      <c r="BM153" s="314" t="s">
        <v>2658</v>
      </c>
    </row>
    <row r="154" spans="2:65" s="317" customFormat="1" x14ac:dyDescent="0.2">
      <c r="B154" s="318"/>
      <c r="D154" s="319" t="s">
        <v>228</v>
      </c>
      <c r="E154" s="320" t="s">
        <v>1</v>
      </c>
      <c r="F154" s="321" t="s">
        <v>374</v>
      </c>
      <c r="H154" s="320" t="s">
        <v>1</v>
      </c>
      <c r="L154" s="318"/>
      <c r="M154" s="322"/>
      <c r="N154" s="323"/>
      <c r="O154" s="323"/>
      <c r="P154" s="323"/>
      <c r="Q154" s="323"/>
      <c r="R154" s="323"/>
      <c r="S154" s="323"/>
      <c r="T154" s="324"/>
      <c r="AT154" s="320" t="s">
        <v>228</v>
      </c>
      <c r="AU154" s="320" t="s">
        <v>84</v>
      </c>
      <c r="AV154" s="317" t="s">
        <v>79</v>
      </c>
      <c r="AW154" s="317" t="s">
        <v>28</v>
      </c>
      <c r="AX154" s="317" t="s">
        <v>72</v>
      </c>
      <c r="AY154" s="320" t="s">
        <v>219</v>
      </c>
    </row>
    <row r="155" spans="2:65" s="317" customFormat="1" x14ac:dyDescent="0.2">
      <c r="B155" s="318"/>
      <c r="D155" s="319" t="s">
        <v>228</v>
      </c>
      <c r="E155" s="320" t="s">
        <v>1</v>
      </c>
      <c r="F155" s="321" t="s">
        <v>884</v>
      </c>
      <c r="H155" s="320" t="s">
        <v>1</v>
      </c>
      <c r="L155" s="318"/>
      <c r="M155" s="322"/>
      <c r="N155" s="323"/>
      <c r="O155" s="323"/>
      <c r="P155" s="323"/>
      <c r="Q155" s="323"/>
      <c r="R155" s="323"/>
      <c r="S155" s="323"/>
      <c r="T155" s="324"/>
      <c r="AT155" s="320" t="s">
        <v>228</v>
      </c>
      <c r="AU155" s="320" t="s">
        <v>84</v>
      </c>
      <c r="AV155" s="317" t="s">
        <v>79</v>
      </c>
      <c r="AW155" s="317" t="s">
        <v>28</v>
      </c>
      <c r="AX155" s="317" t="s">
        <v>72</v>
      </c>
      <c r="AY155" s="320" t="s">
        <v>219</v>
      </c>
    </row>
    <row r="156" spans="2:65" s="325" customFormat="1" x14ac:dyDescent="0.2">
      <c r="B156" s="326"/>
      <c r="D156" s="319" t="s">
        <v>228</v>
      </c>
      <c r="E156" s="327" t="s">
        <v>1</v>
      </c>
      <c r="F156" s="328" t="s">
        <v>2130</v>
      </c>
      <c r="H156" s="329">
        <v>2.2949999999999999</v>
      </c>
      <c r="L156" s="326"/>
      <c r="M156" s="330"/>
      <c r="N156" s="331"/>
      <c r="O156" s="331"/>
      <c r="P156" s="331"/>
      <c r="Q156" s="331"/>
      <c r="R156" s="331"/>
      <c r="S156" s="331"/>
      <c r="T156" s="332"/>
      <c r="AT156" s="327" t="s">
        <v>228</v>
      </c>
      <c r="AU156" s="327" t="s">
        <v>84</v>
      </c>
      <c r="AV156" s="325" t="s">
        <v>84</v>
      </c>
      <c r="AW156" s="325" t="s">
        <v>28</v>
      </c>
      <c r="AX156" s="325" t="s">
        <v>79</v>
      </c>
      <c r="AY156" s="327" t="s">
        <v>219</v>
      </c>
    </row>
    <row r="157" spans="2:65" s="227" customFormat="1" ht="19.899999999999999" customHeight="1" x14ac:dyDescent="0.2">
      <c r="B157" s="303"/>
      <c r="C157" s="349" t="s">
        <v>306</v>
      </c>
      <c r="D157" s="349" t="s">
        <v>606</v>
      </c>
      <c r="E157" s="350" t="s">
        <v>673</v>
      </c>
      <c r="F157" s="351" t="s">
        <v>674</v>
      </c>
      <c r="G157" s="352" t="s">
        <v>225</v>
      </c>
      <c r="H157" s="353">
        <v>2.3180000000000001</v>
      </c>
      <c r="I157" s="353">
        <v>0</v>
      </c>
      <c r="J157" s="353">
        <f>ROUND(I157*H157,3)</f>
        <v>0</v>
      </c>
      <c r="K157" s="354"/>
      <c r="L157" s="355"/>
      <c r="M157" s="356" t="s">
        <v>1</v>
      </c>
      <c r="N157" s="357" t="s">
        <v>38</v>
      </c>
      <c r="O157" s="312">
        <v>0</v>
      </c>
      <c r="P157" s="312">
        <f>O157*H157</f>
        <v>0</v>
      </c>
      <c r="Q157" s="312">
        <v>0</v>
      </c>
      <c r="R157" s="312">
        <f>Q157*H157</f>
        <v>0</v>
      </c>
      <c r="S157" s="312">
        <v>0</v>
      </c>
      <c r="T157" s="313">
        <f>S157*H157</f>
        <v>0</v>
      </c>
      <c r="AR157" s="314" t="s">
        <v>635</v>
      </c>
      <c r="AT157" s="314" t="s">
        <v>606</v>
      </c>
      <c r="AU157" s="314" t="s">
        <v>84</v>
      </c>
      <c r="AY157" s="220" t="s">
        <v>219</v>
      </c>
      <c r="BE157" s="315">
        <f>IF(N157="základná",J157,0)</f>
        <v>0</v>
      </c>
      <c r="BF157" s="315">
        <f>IF(N157="znížená",J157,0)</f>
        <v>0</v>
      </c>
      <c r="BG157" s="315">
        <f>IF(N157="zákl. prenesená",J157,0)</f>
        <v>0</v>
      </c>
      <c r="BH157" s="315">
        <f>IF(N157="zníž. prenesená",J157,0)</f>
        <v>0</v>
      </c>
      <c r="BI157" s="315">
        <f>IF(N157="nulová",J157,0)</f>
        <v>0</v>
      </c>
      <c r="BJ157" s="220" t="s">
        <v>84</v>
      </c>
      <c r="BK157" s="316">
        <f>ROUND(I157*H157,3)</f>
        <v>0</v>
      </c>
      <c r="BL157" s="220" t="s">
        <v>321</v>
      </c>
      <c r="BM157" s="314" t="s">
        <v>2659</v>
      </c>
    </row>
    <row r="158" spans="2:65" s="325" customFormat="1" x14ac:dyDescent="0.2">
      <c r="B158" s="326"/>
      <c r="D158" s="319" t="s">
        <v>228</v>
      </c>
      <c r="F158" s="328" t="s">
        <v>2660</v>
      </c>
      <c r="H158" s="329">
        <v>2.3180000000000001</v>
      </c>
      <c r="L158" s="326"/>
      <c r="M158" s="330"/>
      <c r="N158" s="331"/>
      <c r="O158" s="331"/>
      <c r="P158" s="331"/>
      <c r="Q158" s="331"/>
      <c r="R158" s="331"/>
      <c r="S158" s="331"/>
      <c r="T158" s="332"/>
      <c r="AT158" s="327" t="s">
        <v>228</v>
      </c>
      <c r="AU158" s="327" t="s">
        <v>84</v>
      </c>
      <c r="AV158" s="325" t="s">
        <v>84</v>
      </c>
      <c r="AW158" s="325" t="s">
        <v>3</v>
      </c>
      <c r="AX158" s="325" t="s">
        <v>79</v>
      </c>
      <c r="AY158" s="327" t="s">
        <v>219</v>
      </c>
    </row>
    <row r="159" spans="2:65" s="290" customFormat="1" ht="22.9" customHeight="1" x14ac:dyDescent="0.2">
      <c r="B159" s="291"/>
      <c r="D159" s="292" t="s">
        <v>71</v>
      </c>
      <c r="E159" s="301" t="s">
        <v>695</v>
      </c>
      <c r="F159" s="301" t="s">
        <v>696</v>
      </c>
      <c r="J159" s="302">
        <f>BK159</f>
        <v>0</v>
      </c>
      <c r="L159" s="291"/>
      <c r="M159" s="295"/>
      <c r="N159" s="296"/>
      <c r="O159" s="296"/>
      <c r="P159" s="297">
        <f>SUM(P160:P166)</f>
        <v>13.890239999999999</v>
      </c>
      <c r="Q159" s="296"/>
      <c r="R159" s="297">
        <f>SUM(R160:R166)</f>
        <v>0.46125600000000005</v>
      </c>
      <c r="S159" s="296"/>
      <c r="T159" s="298">
        <f>SUM(T160:T166)</f>
        <v>0</v>
      </c>
      <c r="AR159" s="292" t="s">
        <v>84</v>
      </c>
      <c r="AT159" s="299" t="s">
        <v>71</v>
      </c>
      <c r="AU159" s="299" t="s">
        <v>79</v>
      </c>
      <c r="AY159" s="292" t="s">
        <v>219</v>
      </c>
      <c r="BK159" s="300">
        <f>SUM(BK160:BK166)</f>
        <v>0</v>
      </c>
    </row>
    <row r="160" spans="2:65" s="227" customFormat="1" ht="22.15" customHeight="1" x14ac:dyDescent="0.2">
      <c r="B160" s="303"/>
      <c r="C160" s="304" t="s">
        <v>310</v>
      </c>
      <c r="D160" s="304" t="s">
        <v>222</v>
      </c>
      <c r="E160" s="305" t="s">
        <v>698</v>
      </c>
      <c r="F160" s="306" t="s">
        <v>699</v>
      </c>
      <c r="G160" s="307" t="s">
        <v>225</v>
      </c>
      <c r="H160" s="308">
        <v>16.38</v>
      </c>
      <c r="I160" s="308">
        <v>0</v>
      </c>
      <c r="J160" s="308">
        <f>ROUND(I160*H160,3)</f>
        <v>0</v>
      </c>
      <c r="K160" s="309"/>
      <c r="L160" s="228"/>
      <c r="M160" s="310" t="s">
        <v>1</v>
      </c>
      <c r="N160" s="311" t="s">
        <v>38</v>
      </c>
      <c r="O160" s="312">
        <v>0.84799999999999998</v>
      </c>
      <c r="P160" s="312">
        <f>O160*H160</f>
        <v>13.890239999999999</v>
      </c>
      <c r="Q160" s="312">
        <v>3.2000000000000002E-3</v>
      </c>
      <c r="R160" s="312">
        <f>Q160*H160</f>
        <v>5.2415999999999997E-2</v>
      </c>
      <c r="S160" s="312">
        <v>0</v>
      </c>
      <c r="T160" s="313">
        <f>S160*H160</f>
        <v>0</v>
      </c>
      <c r="AR160" s="314" t="s">
        <v>321</v>
      </c>
      <c r="AT160" s="314" t="s">
        <v>222</v>
      </c>
      <c r="AU160" s="314" t="s">
        <v>84</v>
      </c>
      <c r="AY160" s="220" t="s">
        <v>219</v>
      </c>
      <c r="BE160" s="315">
        <f>IF(N160="základná",J160,0)</f>
        <v>0</v>
      </c>
      <c r="BF160" s="315">
        <f>IF(N160="znížená",J160,0)</f>
        <v>0</v>
      </c>
      <c r="BG160" s="315">
        <f>IF(N160="zákl. prenesená",J160,0)</f>
        <v>0</v>
      </c>
      <c r="BH160" s="315">
        <f>IF(N160="zníž. prenesená",J160,0)</f>
        <v>0</v>
      </c>
      <c r="BI160" s="315">
        <f>IF(N160="nulová",J160,0)</f>
        <v>0</v>
      </c>
      <c r="BJ160" s="220" t="s">
        <v>84</v>
      </c>
      <c r="BK160" s="316">
        <f>ROUND(I160*H160,3)</f>
        <v>0</v>
      </c>
      <c r="BL160" s="220" t="s">
        <v>321</v>
      </c>
      <c r="BM160" s="314" t="s">
        <v>2661</v>
      </c>
    </row>
    <row r="161" spans="2:65" s="317" customFormat="1" x14ac:dyDescent="0.2">
      <c r="B161" s="318"/>
      <c r="D161" s="319" t="s">
        <v>228</v>
      </c>
      <c r="E161" s="320" t="s">
        <v>1</v>
      </c>
      <c r="F161" s="321" t="s">
        <v>374</v>
      </c>
      <c r="H161" s="320" t="s">
        <v>1</v>
      </c>
      <c r="L161" s="318"/>
      <c r="M161" s="322"/>
      <c r="N161" s="323"/>
      <c r="O161" s="323"/>
      <c r="P161" s="323"/>
      <c r="Q161" s="323"/>
      <c r="R161" s="323"/>
      <c r="S161" s="323"/>
      <c r="T161" s="324"/>
      <c r="AT161" s="320" t="s">
        <v>228</v>
      </c>
      <c r="AU161" s="320" t="s">
        <v>84</v>
      </c>
      <c r="AV161" s="317" t="s">
        <v>79</v>
      </c>
      <c r="AW161" s="317" t="s">
        <v>28</v>
      </c>
      <c r="AX161" s="317" t="s">
        <v>72</v>
      </c>
      <c r="AY161" s="320" t="s">
        <v>219</v>
      </c>
    </row>
    <row r="162" spans="2:65" s="317" customFormat="1" x14ac:dyDescent="0.2">
      <c r="B162" s="318"/>
      <c r="D162" s="319" t="s">
        <v>228</v>
      </c>
      <c r="E162" s="320" t="s">
        <v>1</v>
      </c>
      <c r="F162" s="321" t="s">
        <v>2662</v>
      </c>
      <c r="H162" s="320" t="s">
        <v>1</v>
      </c>
      <c r="L162" s="318"/>
      <c r="M162" s="322"/>
      <c r="N162" s="323"/>
      <c r="O162" s="323"/>
      <c r="P162" s="323"/>
      <c r="Q162" s="323"/>
      <c r="R162" s="323"/>
      <c r="S162" s="323"/>
      <c r="T162" s="324"/>
      <c r="AT162" s="320" t="s">
        <v>228</v>
      </c>
      <c r="AU162" s="320" t="s">
        <v>84</v>
      </c>
      <c r="AV162" s="317" t="s">
        <v>79</v>
      </c>
      <c r="AW162" s="317" t="s">
        <v>28</v>
      </c>
      <c r="AX162" s="317" t="s">
        <v>72</v>
      </c>
      <c r="AY162" s="320" t="s">
        <v>219</v>
      </c>
    </row>
    <row r="163" spans="2:65" s="325" customFormat="1" x14ac:dyDescent="0.2">
      <c r="B163" s="326"/>
      <c r="D163" s="319" t="s">
        <v>228</v>
      </c>
      <c r="E163" s="327" t="s">
        <v>1</v>
      </c>
      <c r="F163" s="328" t="s">
        <v>2663</v>
      </c>
      <c r="H163" s="329">
        <v>16.38</v>
      </c>
      <c r="L163" s="326"/>
      <c r="M163" s="330"/>
      <c r="N163" s="331"/>
      <c r="O163" s="331"/>
      <c r="P163" s="331"/>
      <c r="Q163" s="331"/>
      <c r="R163" s="331"/>
      <c r="S163" s="331"/>
      <c r="T163" s="332"/>
      <c r="AT163" s="327" t="s">
        <v>228</v>
      </c>
      <c r="AU163" s="327" t="s">
        <v>84</v>
      </c>
      <c r="AV163" s="325" t="s">
        <v>84</v>
      </c>
      <c r="AW163" s="325" t="s">
        <v>28</v>
      </c>
      <c r="AX163" s="325" t="s">
        <v>79</v>
      </c>
      <c r="AY163" s="327" t="s">
        <v>219</v>
      </c>
    </row>
    <row r="164" spans="2:65" s="227" customFormat="1" ht="14.45" customHeight="1" x14ac:dyDescent="0.2">
      <c r="B164" s="303"/>
      <c r="C164" s="349" t="s">
        <v>318</v>
      </c>
      <c r="D164" s="349" t="s">
        <v>606</v>
      </c>
      <c r="E164" s="350" t="s">
        <v>702</v>
      </c>
      <c r="F164" s="351" t="s">
        <v>703</v>
      </c>
      <c r="G164" s="352" t="s">
        <v>225</v>
      </c>
      <c r="H164" s="353">
        <v>17.035</v>
      </c>
      <c r="I164" s="353">
        <v>0</v>
      </c>
      <c r="J164" s="353">
        <f>ROUND(I164*H164,3)</f>
        <v>0</v>
      </c>
      <c r="K164" s="354"/>
      <c r="L164" s="355"/>
      <c r="M164" s="356" t="s">
        <v>1</v>
      </c>
      <c r="N164" s="357" t="s">
        <v>38</v>
      </c>
      <c r="O164" s="312">
        <v>0</v>
      </c>
      <c r="P164" s="312">
        <f>O164*H164</f>
        <v>0</v>
      </c>
      <c r="Q164" s="312">
        <v>2.4E-2</v>
      </c>
      <c r="R164" s="312">
        <f>Q164*H164</f>
        <v>0.40884000000000004</v>
      </c>
      <c r="S164" s="312">
        <v>0</v>
      </c>
      <c r="T164" s="313">
        <f>S164*H164</f>
        <v>0</v>
      </c>
      <c r="AR164" s="314" t="s">
        <v>635</v>
      </c>
      <c r="AT164" s="314" t="s">
        <v>606</v>
      </c>
      <c r="AU164" s="314" t="s">
        <v>84</v>
      </c>
      <c r="AY164" s="220" t="s">
        <v>219</v>
      </c>
      <c r="BE164" s="315">
        <f>IF(N164="základná",J164,0)</f>
        <v>0</v>
      </c>
      <c r="BF164" s="315">
        <f>IF(N164="znížená",J164,0)</f>
        <v>0</v>
      </c>
      <c r="BG164" s="315">
        <f>IF(N164="zákl. prenesená",J164,0)</f>
        <v>0</v>
      </c>
      <c r="BH164" s="315">
        <f>IF(N164="zníž. prenesená",J164,0)</f>
        <v>0</v>
      </c>
      <c r="BI164" s="315">
        <f>IF(N164="nulová",J164,0)</f>
        <v>0</v>
      </c>
      <c r="BJ164" s="220" t="s">
        <v>84</v>
      </c>
      <c r="BK164" s="316">
        <f>ROUND(I164*H164,3)</f>
        <v>0</v>
      </c>
      <c r="BL164" s="220" t="s">
        <v>321</v>
      </c>
      <c r="BM164" s="314" t="s">
        <v>2664</v>
      </c>
    </row>
    <row r="165" spans="2:65" s="325" customFormat="1" x14ac:dyDescent="0.2">
      <c r="B165" s="326"/>
      <c r="D165" s="319" t="s">
        <v>228</v>
      </c>
      <c r="F165" s="328" t="s">
        <v>2665</v>
      </c>
      <c r="H165" s="329">
        <v>17.035</v>
      </c>
      <c r="L165" s="326"/>
      <c r="M165" s="330"/>
      <c r="N165" s="331"/>
      <c r="O165" s="331"/>
      <c r="P165" s="331"/>
      <c r="Q165" s="331"/>
      <c r="R165" s="331"/>
      <c r="S165" s="331"/>
      <c r="T165" s="332"/>
      <c r="AT165" s="327" t="s">
        <v>228</v>
      </c>
      <c r="AU165" s="327" t="s">
        <v>84</v>
      </c>
      <c r="AV165" s="325" t="s">
        <v>84</v>
      </c>
      <c r="AW165" s="325" t="s">
        <v>3</v>
      </c>
      <c r="AX165" s="325" t="s">
        <v>79</v>
      </c>
      <c r="AY165" s="327" t="s">
        <v>219</v>
      </c>
    </row>
    <row r="166" spans="2:65" s="227" customFormat="1" ht="22.15" customHeight="1" x14ac:dyDescent="0.2">
      <c r="B166" s="303"/>
      <c r="C166" s="304" t="s">
        <v>329</v>
      </c>
      <c r="D166" s="304" t="s">
        <v>222</v>
      </c>
      <c r="E166" s="305" t="s">
        <v>707</v>
      </c>
      <c r="F166" s="306" t="s">
        <v>708</v>
      </c>
      <c r="G166" s="307" t="s">
        <v>640</v>
      </c>
      <c r="H166" s="308">
        <v>7.6139999999999999</v>
      </c>
      <c r="I166" s="308">
        <v>0</v>
      </c>
      <c r="J166" s="308">
        <f>ROUND(I166*H166,3)</f>
        <v>0</v>
      </c>
      <c r="K166" s="309"/>
      <c r="L166" s="228"/>
      <c r="M166" s="310" t="s">
        <v>1</v>
      </c>
      <c r="N166" s="311" t="s">
        <v>38</v>
      </c>
      <c r="O166" s="312">
        <v>0</v>
      </c>
      <c r="P166" s="312">
        <f>O166*H166</f>
        <v>0</v>
      </c>
      <c r="Q166" s="312">
        <v>0</v>
      </c>
      <c r="R166" s="312">
        <f>Q166*H166</f>
        <v>0</v>
      </c>
      <c r="S166" s="312">
        <v>0</v>
      </c>
      <c r="T166" s="313">
        <f>S166*H166</f>
        <v>0</v>
      </c>
      <c r="AR166" s="314" t="s">
        <v>321</v>
      </c>
      <c r="AT166" s="314" t="s">
        <v>222</v>
      </c>
      <c r="AU166" s="314" t="s">
        <v>84</v>
      </c>
      <c r="AY166" s="220" t="s">
        <v>219</v>
      </c>
      <c r="BE166" s="315">
        <f>IF(N166="základná",J166,0)</f>
        <v>0</v>
      </c>
      <c r="BF166" s="315">
        <f>IF(N166="znížená",J166,0)</f>
        <v>0</v>
      </c>
      <c r="BG166" s="315">
        <f>IF(N166="zákl. prenesená",J166,0)</f>
        <v>0</v>
      </c>
      <c r="BH166" s="315">
        <f>IF(N166="zníž. prenesená",J166,0)</f>
        <v>0</v>
      </c>
      <c r="BI166" s="315">
        <f>IF(N166="nulová",J166,0)</f>
        <v>0</v>
      </c>
      <c r="BJ166" s="220" t="s">
        <v>84</v>
      </c>
      <c r="BK166" s="316">
        <f>ROUND(I166*H166,3)</f>
        <v>0</v>
      </c>
      <c r="BL166" s="220" t="s">
        <v>321</v>
      </c>
      <c r="BM166" s="314" t="s">
        <v>2666</v>
      </c>
    </row>
    <row r="167" spans="2:65" s="290" customFormat="1" ht="22.9" customHeight="1" x14ac:dyDescent="0.2">
      <c r="B167" s="291"/>
      <c r="D167" s="292" t="s">
        <v>71</v>
      </c>
      <c r="E167" s="301" t="s">
        <v>753</v>
      </c>
      <c r="F167" s="301" t="s">
        <v>754</v>
      </c>
      <c r="J167" s="302">
        <f>BK167</f>
        <v>0</v>
      </c>
      <c r="L167" s="291"/>
      <c r="M167" s="295"/>
      <c r="N167" s="296"/>
      <c r="O167" s="296"/>
      <c r="P167" s="297">
        <f>SUM(P168:P181)</f>
        <v>46.021461000000002</v>
      </c>
      <c r="Q167" s="296"/>
      <c r="R167" s="297">
        <f>SUM(R168:R181)</f>
        <v>1.0694250500000002</v>
      </c>
      <c r="S167" s="296"/>
      <c r="T167" s="298">
        <f>SUM(T168:T181)</f>
        <v>0</v>
      </c>
      <c r="AR167" s="292" t="s">
        <v>84</v>
      </c>
      <c r="AT167" s="299" t="s">
        <v>71</v>
      </c>
      <c r="AU167" s="299" t="s">
        <v>79</v>
      </c>
      <c r="AY167" s="292" t="s">
        <v>219</v>
      </c>
      <c r="BK167" s="300">
        <f>SUM(BK168:BK181)</f>
        <v>0</v>
      </c>
    </row>
    <row r="168" spans="2:65" s="227" customFormat="1" ht="22.15" customHeight="1" x14ac:dyDescent="0.2">
      <c r="B168" s="303"/>
      <c r="C168" s="304" t="s">
        <v>335</v>
      </c>
      <c r="D168" s="304" t="s">
        <v>222</v>
      </c>
      <c r="E168" s="305" t="s">
        <v>756</v>
      </c>
      <c r="F168" s="306" t="s">
        <v>757</v>
      </c>
      <c r="G168" s="307" t="s">
        <v>225</v>
      </c>
      <c r="H168" s="308">
        <v>43.139000000000003</v>
      </c>
      <c r="I168" s="308">
        <v>0</v>
      </c>
      <c r="J168" s="308">
        <f>ROUND(I168*H168,3)</f>
        <v>0</v>
      </c>
      <c r="K168" s="309"/>
      <c r="L168" s="228"/>
      <c r="M168" s="310" t="s">
        <v>1</v>
      </c>
      <c r="N168" s="311" t="s">
        <v>38</v>
      </c>
      <c r="O168" s="312">
        <v>1.0349999999999999</v>
      </c>
      <c r="P168" s="312">
        <f>O168*H168</f>
        <v>44.648865000000001</v>
      </c>
      <c r="Q168" s="312">
        <v>2.9499999999999999E-3</v>
      </c>
      <c r="R168" s="312">
        <f>Q168*H168</f>
        <v>0.12726005000000001</v>
      </c>
      <c r="S168" s="312">
        <v>0</v>
      </c>
      <c r="T168" s="313">
        <f>S168*H168</f>
        <v>0</v>
      </c>
      <c r="AR168" s="314" t="s">
        <v>321</v>
      </c>
      <c r="AT168" s="314" t="s">
        <v>222</v>
      </c>
      <c r="AU168" s="314" t="s">
        <v>84</v>
      </c>
      <c r="AY168" s="220" t="s">
        <v>219</v>
      </c>
      <c r="BE168" s="315">
        <f>IF(N168="základná",J168,0)</f>
        <v>0</v>
      </c>
      <c r="BF168" s="315">
        <f>IF(N168="znížená",J168,0)</f>
        <v>0</v>
      </c>
      <c r="BG168" s="315">
        <f>IF(N168="zákl. prenesená",J168,0)</f>
        <v>0</v>
      </c>
      <c r="BH168" s="315">
        <f>IF(N168="zníž. prenesená",J168,0)</f>
        <v>0</v>
      </c>
      <c r="BI168" s="315">
        <f>IF(N168="nulová",J168,0)</f>
        <v>0</v>
      </c>
      <c r="BJ168" s="220" t="s">
        <v>84</v>
      </c>
      <c r="BK168" s="316">
        <f>ROUND(I168*H168,3)</f>
        <v>0</v>
      </c>
      <c r="BL168" s="220" t="s">
        <v>321</v>
      </c>
      <c r="BM168" s="314" t="s">
        <v>2667</v>
      </c>
    </row>
    <row r="169" spans="2:65" s="317" customFormat="1" x14ac:dyDescent="0.2">
      <c r="B169" s="318"/>
      <c r="D169" s="319" t="s">
        <v>228</v>
      </c>
      <c r="E169" s="320" t="s">
        <v>1</v>
      </c>
      <c r="F169" s="321" t="s">
        <v>374</v>
      </c>
      <c r="H169" s="320" t="s">
        <v>1</v>
      </c>
      <c r="L169" s="318"/>
      <c r="M169" s="322"/>
      <c r="N169" s="323"/>
      <c r="O169" s="323"/>
      <c r="P169" s="323"/>
      <c r="Q169" s="323"/>
      <c r="R169" s="323"/>
      <c r="S169" s="323"/>
      <c r="T169" s="324"/>
      <c r="AT169" s="320" t="s">
        <v>228</v>
      </c>
      <c r="AU169" s="320" t="s">
        <v>84</v>
      </c>
      <c r="AV169" s="317" t="s">
        <v>79</v>
      </c>
      <c r="AW169" s="317" t="s">
        <v>28</v>
      </c>
      <c r="AX169" s="317" t="s">
        <v>72</v>
      </c>
      <c r="AY169" s="320" t="s">
        <v>219</v>
      </c>
    </row>
    <row r="170" spans="2:65" s="317" customFormat="1" x14ac:dyDescent="0.2">
      <c r="B170" s="318"/>
      <c r="D170" s="319" t="s">
        <v>228</v>
      </c>
      <c r="E170" s="320" t="s">
        <v>1</v>
      </c>
      <c r="F170" s="321" t="s">
        <v>884</v>
      </c>
      <c r="H170" s="320" t="s">
        <v>1</v>
      </c>
      <c r="L170" s="318"/>
      <c r="M170" s="322"/>
      <c r="N170" s="323"/>
      <c r="O170" s="323"/>
      <c r="P170" s="323"/>
      <c r="Q170" s="323"/>
      <c r="R170" s="323"/>
      <c r="S170" s="323"/>
      <c r="T170" s="324"/>
      <c r="AT170" s="320" t="s">
        <v>228</v>
      </c>
      <c r="AU170" s="320" t="s">
        <v>84</v>
      </c>
      <c r="AV170" s="317" t="s">
        <v>79</v>
      </c>
      <c r="AW170" s="317" t="s">
        <v>28</v>
      </c>
      <c r="AX170" s="317" t="s">
        <v>72</v>
      </c>
      <c r="AY170" s="320" t="s">
        <v>219</v>
      </c>
    </row>
    <row r="171" spans="2:65" s="325" customFormat="1" x14ac:dyDescent="0.2">
      <c r="B171" s="326"/>
      <c r="D171" s="319" t="s">
        <v>228</v>
      </c>
      <c r="E171" s="327" t="s">
        <v>1</v>
      </c>
      <c r="F171" s="328" t="s">
        <v>971</v>
      </c>
      <c r="H171" s="329">
        <v>30.8</v>
      </c>
      <c r="L171" s="326"/>
      <c r="M171" s="330"/>
      <c r="N171" s="331"/>
      <c r="O171" s="331"/>
      <c r="P171" s="331"/>
      <c r="Q171" s="331"/>
      <c r="R171" s="331"/>
      <c r="S171" s="331"/>
      <c r="T171" s="332"/>
      <c r="AT171" s="327" t="s">
        <v>228</v>
      </c>
      <c r="AU171" s="327" t="s">
        <v>84</v>
      </c>
      <c r="AV171" s="325" t="s">
        <v>84</v>
      </c>
      <c r="AW171" s="325" t="s">
        <v>28</v>
      </c>
      <c r="AX171" s="325" t="s">
        <v>72</v>
      </c>
      <c r="AY171" s="327" t="s">
        <v>219</v>
      </c>
    </row>
    <row r="172" spans="2:65" s="325" customFormat="1" x14ac:dyDescent="0.2">
      <c r="B172" s="326"/>
      <c r="D172" s="319" t="s">
        <v>228</v>
      </c>
      <c r="E172" s="327" t="s">
        <v>1</v>
      </c>
      <c r="F172" s="328" t="s">
        <v>959</v>
      </c>
      <c r="H172" s="329">
        <v>5.04</v>
      </c>
      <c r="L172" s="326"/>
      <c r="M172" s="330"/>
      <c r="N172" s="331"/>
      <c r="O172" s="331"/>
      <c r="P172" s="331"/>
      <c r="Q172" s="331"/>
      <c r="R172" s="331"/>
      <c r="S172" s="331"/>
      <c r="T172" s="332"/>
      <c r="AT172" s="327" t="s">
        <v>228</v>
      </c>
      <c r="AU172" s="327" t="s">
        <v>84</v>
      </c>
      <c r="AV172" s="325" t="s">
        <v>84</v>
      </c>
      <c r="AW172" s="325" t="s">
        <v>28</v>
      </c>
      <c r="AX172" s="325" t="s">
        <v>72</v>
      </c>
      <c r="AY172" s="327" t="s">
        <v>219</v>
      </c>
    </row>
    <row r="173" spans="2:65" s="325" customFormat="1" x14ac:dyDescent="0.2">
      <c r="B173" s="326"/>
      <c r="D173" s="319" t="s">
        <v>228</v>
      </c>
      <c r="E173" s="327" t="s">
        <v>1</v>
      </c>
      <c r="F173" s="328" t="s">
        <v>972</v>
      </c>
      <c r="H173" s="329">
        <v>-3.645</v>
      </c>
      <c r="L173" s="326"/>
      <c r="M173" s="330"/>
      <c r="N173" s="331"/>
      <c r="O173" s="331"/>
      <c r="P173" s="331"/>
      <c r="Q173" s="331"/>
      <c r="R173" s="331"/>
      <c r="S173" s="331"/>
      <c r="T173" s="332"/>
      <c r="AT173" s="327" t="s">
        <v>228</v>
      </c>
      <c r="AU173" s="327" t="s">
        <v>84</v>
      </c>
      <c r="AV173" s="325" t="s">
        <v>84</v>
      </c>
      <c r="AW173" s="325" t="s">
        <v>28</v>
      </c>
      <c r="AX173" s="325" t="s">
        <v>72</v>
      </c>
      <c r="AY173" s="327" t="s">
        <v>219</v>
      </c>
    </row>
    <row r="174" spans="2:65" s="325" customFormat="1" x14ac:dyDescent="0.2">
      <c r="B174" s="326"/>
      <c r="D174" s="319" t="s">
        <v>228</v>
      </c>
      <c r="E174" s="327" t="s">
        <v>1</v>
      </c>
      <c r="F174" s="328" t="s">
        <v>232</v>
      </c>
      <c r="H174" s="329">
        <v>-1.5760000000000001</v>
      </c>
      <c r="L174" s="326"/>
      <c r="M174" s="330"/>
      <c r="N174" s="331"/>
      <c r="O174" s="331"/>
      <c r="P174" s="331"/>
      <c r="Q174" s="331"/>
      <c r="R174" s="331"/>
      <c r="S174" s="331"/>
      <c r="T174" s="332"/>
      <c r="AT174" s="327" t="s">
        <v>228</v>
      </c>
      <c r="AU174" s="327" t="s">
        <v>84</v>
      </c>
      <c r="AV174" s="325" t="s">
        <v>84</v>
      </c>
      <c r="AW174" s="325" t="s">
        <v>28</v>
      </c>
      <c r="AX174" s="325" t="s">
        <v>72</v>
      </c>
      <c r="AY174" s="327" t="s">
        <v>219</v>
      </c>
    </row>
    <row r="175" spans="2:65" s="317" customFormat="1" x14ac:dyDescent="0.2">
      <c r="B175" s="318"/>
      <c r="D175" s="319" t="s">
        <v>228</v>
      </c>
      <c r="E175" s="320" t="s">
        <v>1</v>
      </c>
      <c r="F175" s="321" t="s">
        <v>888</v>
      </c>
      <c r="H175" s="320" t="s">
        <v>1</v>
      </c>
      <c r="L175" s="318"/>
      <c r="M175" s="322"/>
      <c r="N175" s="323"/>
      <c r="O175" s="323"/>
      <c r="P175" s="323"/>
      <c r="Q175" s="323"/>
      <c r="R175" s="323"/>
      <c r="S175" s="323"/>
      <c r="T175" s="324"/>
      <c r="AT175" s="320" t="s">
        <v>228</v>
      </c>
      <c r="AU175" s="320" t="s">
        <v>84</v>
      </c>
      <c r="AV175" s="317" t="s">
        <v>79</v>
      </c>
      <c r="AW175" s="317" t="s">
        <v>28</v>
      </c>
      <c r="AX175" s="317" t="s">
        <v>72</v>
      </c>
      <c r="AY175" s="320" t="s">
        <v>219</v>
      </c>
    </row>
    <row r="176" spans="2:65" s="325" customFormat="1" x14ac:dyDescent="0.2">
      <c r="B176" s="326"/>
      <c r="D176" s="319" t="s">
        <v>228</v>
      </c>
      <c r="E176" s="327" t="s">
        <v>1</v>
      </c>
      <c r="F176" s="328" t="s">
        <v>973</v>
      </c>
      <c r="H176" s="329">
        <v>15.672000000000001</v>
      </c>
      <c r="L176" s="326"/>
      <c r="M176" s="330"/>
      <c r="N176" s="331"/>
      <c r="O176" s="331"/>
      <c r="P176" s="331"/>
      <c r="Q176" s="331"/>
      <c r="R176" s="331"/>
      <c r="S176" s="331"/>
      <c r="T176" s="332"/>
      <c r="AT176" s="327" t="s">
        <v>228</v>
      </c>
      <c r="AU176" s="327" t="s">
        <v>84</v>
      </c>
      <c r="AV176" s="325" t="s">
        <v>84</v>
      </c>
      <c r="AW176" s="325" t="s">
        <v>28</v>
      </c>
      <c r="AX176" s="325" t="s">
        <v>72</v>
      </c>
      <c r="AY176" s="327" t="s">
        <v>219</v>
      </c>
    </row>
    <row r="177" spans="2:65" s="325" customFormat="1" x14ac:dyDescent="0.2">
      <c r="B177" s="326"/>
      <c r="D177" s="319" t="s">
        <v>228</v>
      </c>
      <c r="E177" s="327" t="s">
        <v>1</v>
      </c>
      <c r="F177" s="328" t="s">
        <v>408</v>
      </c>
      <c r="H177" s="329">
        <v>-3.1520000000000001</v>
      </c>
      <c r="L177" s="326"/>
      <c r="M177" s="330"/>
      <c r="N177" s="331"/>
      <c r="O177" s="331"/>
      <c r="P177" s="331"/>
      <c r="Q177" s="331"/>
      <c r="R177" s="331"/>
      <c r="S177" s="331"/>
      <c r="T177" s="332"/>
      <c r="AT177" s="327" t="s">
        <v>228</v>
      </c>
      <c r="AU177" s="327" t="s">
        <v>84</v>
      </c>
      <c r="AV177" s="325" t="s">
        <v>84</v>
      </c>
      <c r="AW177" s="325" t="s">
        <v>28</v>
      </c>
      <c r="AX177" s="325" t="s">
        <v>72</v>
      </c>
      <c r="AY177" s="327" t="s">
        <v>219</v>
      </c>
    </row>
    <row r="178" spans="2:65" s="333" customFormat="1" x14ac:dyDescent="0.2">
      <c r="B178" s="334"/>
      <c r="D178" s="319" t="s">
        <v>228</v>
      </c>
      <c r="E178" s="335" t="s">
        <v>1</v>
      </c>
      <c r="F178" s="336" t="s">
        <v>248</v>
      </c>
      <c r="H178" s="337">
        <v>43.138999999999996</v>
      </c>
      <c r="L178" s="334"/>
      <c r="M178" s="338"/>
      <c r="N178" s="339"/>
      <c r="O178" s="339"/>
      <c r="P178" s="339"/>
      <c r="Q178" s="339"/>
      <c r="R178" s="339"/>
      <c r="S178" s="339"/>
      <c r="T178" s="340"/>
      <c r="AT178" s="335" t="s">
        <v>228</v>
      </c>
      <c r="AU178" s="335" t="s">
        <v>84</v>
      </c>
      <c r="AV178" s="333" t="s">
        <v>226</v>
      </c>
      <c r="AW178" s="333" t="s">
        <v>28</v>
      </c>
      <c r="AX178" s="333" t="s">
        <v>79</v>
      </c>
      <c r="AY178" s="335" t="s">
        <v>219</v>
      </c>
    </row>
    <row r="179" spans="2:65" s="227" customFormat="1" ht="14.45" customHeight="1" x14ac:dyDescent="0.2">
      <c r="B179" s="303"/>
      <c r="C179" s="349" t="s">
        <v>321</v>
      </c>
      <c r="D179" s="349" t="s">
        <v>606</v>
      </c>
      <c r="E179" s="350" t="s">
        <v>767</v>
      </c>
      <c r="F179" s="351" t="s">
        <v>768</v>
      </c>
      <c r="G179" s="352" t="s">
        <v>225</v>
      </c>
      <c r="H179" s="353">
        <v>44.865000000000002</v>
      </c>
      <c r="I179" s="353">
        <v>0</v>
      </c>
      <c r="J179" s="353">
        <f>ROUND(I179*H179,3)</f>
        <v>0</v>
      </c>
      <c r="K179" s="354"/>
      <c r="L179" s="355"/>
      <c r="M179" s="356" t="s">
        <v>1</v>
      </c>
      <c r="N179" s="357" t="s">
        <v>38</v>
      </c>
      <c r="O179" s="312">
        <v>0</v>
      </c>
      <c r="P179" s="312">
        <f>O179*H179</f>
        <v>0</v>
      </c>
      <c r="Q179" s="312">
        <v>2.1000000000000001E-2</v>
      </c>
      <c r="R179" s="312">
        <f>Q179*H179</f>
        <v>0.94216500000000014</v>
      </c>
      <c r="S179" s="312">
        <v>0</v>
      </c>
      <c r="T179" s="313">
        <f>S179*H179</f>
        <v>0</v>
      </c>
      <c r="AR179" s="314" t="s">
        <v>635</v>
      </c>
      <c r="AT179" s="314" t="s">
        <v>606</v>
      </c>
      <c r="AU179" s="314" t="s">
        <v>84</v>
      </c>
      <c r="AY179" s="220" t="s">
        <v>219</v>
      </c>
      <c r="BE179" s="315">
        <f>IF(N179="základná",J179,0)</f>
        <v>0</v>
      </c>
      <c r="BF179" s="315">
        <f>IF(N179="znížená",J179,0)</f>
        <v>0</v>
      </c>
      <c r="BG179" s="315">
        <f>IF(N179="zákl. prenesená",J179,0)</f>
        <v>0</v>
      </c>
      <c r="BH179" s="315">
        <f>IF(N179="zníž. prenesená",J179,0)</f>
        <v>0</v>
      </c>
      <c r="BI179" s="315">
        <f>IF(N179="nulová",J179,0)</f>
        <v>0</v>
      </c>
      <c r="BJ179" s="220" t="s">
        <v>84</v>
      </c>
      <c r="BK179" s="316">
        <f>ROUND(I179*H179,3)</f>
        <v>0</v>
      </c>
      <c r="BL179" s="220" t="s">
        <v>321</v>
      </c>
      <c r="BM179" s="314" t="s">
        <v>2668</v>
      </c>
    </row>
    <row r="180" spans="2:65" s="325" customFormat="1" x14ac:dyDescent="0.2">
      <c r="B180" s="326"/>
      <c r="D180" s="319" t="s">
        <v>228</v>
      </c>
      <c r="F180" s="328" t="s">
        <v>2669</v>
      </c>
      <c r="H180" s="329">
        <v>44.865000000000002</v>
      </c>
      <c r="L180" s="326"/>
      <c r="M180" s="330"/>
      <c r="N180" s="331"/>
      <c r="O180" s="331"/>
      <c r="P180" s="331"/>
      <c r="Q180" s="331"/>
      <c r="R180" s="331"/>
      <c r="S180" s="331"/>
      <c r="T180" s="332"/>
      <c r="AT180" s="327" t="s">
        <v>228</v>
      </c>
      <c r="AU180" s="327" t="s">
        <v>84</v>
      </c>
      <c r="AV180" s="325" t="s">
        <v>84</v>
      </c>
      <c r="AW180" s="325" t="s">
        <v>3</v>
      </c>
      <c r="AX180" s="325" t="s">
        <v>79</v>
      </c>
      <c r="AY180" s="327" t="s">
        <v>219</v>
      </c>
    </row>
    <row r="181" spans="2:65" s="227" customFormat="1" ht="22.15" customHeight="1" x14ac:dyDescent="0.2">
      <c r="B181" s="303"/>
      <c r="C181" s="304" t="s">
        <v>363</v>
      </c>
      <c r="D181" s="304" t="s">
        <v>222</v>
      </c>
      <c r="E181" s="305" t="s">
        <v>772</v>
      </c>
      <c r="F181" s="306" t="s">
        <v>773</v>
      </c>
      <c r="G181" s="307" t="s">
        <v>299</v>
      </c>
      <c r="H181" s="308">
        <v>1.069</v>
      </c>
      <c r="I181" s="308">
        <v>0</v>
      </c>
      <c r="J181" s="308">
        <f>ROUND(I181*H181,3)</f>
        <v>0</v>
      </c>
      <c r="K181" s="309"/>
      <c r="L181" s="228"/>
      <c r="M181" s="310" t="s">
        <v>1</v>
      </c>
      <c r="N181" s="311" t="s">
        <v>38</v>
      </c>
      <c r="O181" s="312">
        <v>1.284</v>
      </c>
      <c r="P181" s="312">
        <f>O181*H181</f>
        <v>1.3725959999999999</v>
      </c>
      <c r="Q181" s="312">
        <v>0</v>
      </c>
      <c r="R181" s="312">
        <f>Q181*H181</f>
        <v>0</v>
      </c>
      <c r="S181" s="312">
        <v>0</v>
      </c>
      <c r="T181" s="313">
        <f>S181*H181</f>
        <v>0</v>
      </c>
      <c r="AR181" s="314" t="s">
        <v>321</v>
      </c>
      <c r="AT181" s="314" t="s">
        <v>222</v>
      </c>
      <c r="AU181" s="314" t="s">
        <v>84</v>
      </c>
      <c r="AY181" s="220" t="s">
        <v>219</v>
      </c>
      <c r="BE181" s="315">
        <f>IF(N181="základná",J181,0)</f>
        <v>0</v>
      </c>
      <c r="BF181" s="315">
        <f>IF(N181="znížená",J181,0)</f>
        <v>0</v>
      </c>
      <c r="BG181" s="315">
        <f>IF(N181="zákl. prenesená",J181,0)</f>
        <v>0</v>
      </c>
      <c r="BH181" s="315">
        <f>IF(N181="zníž. prenesená",J181,0)</f>
        <v>0</v>
      </c>
      <c r="BI181" s="315">
        <f>IF(N181="nulová",J181,0)</f>
        <v>0</v>
      </c>
      <c r="BJ181" s="220" t="s">
        <v>84</v>
      </c>
      <c r="BK181" s="316">
        <f>ROUND(I181*H181,3)</f>
        <v>0</v>
      </c>
      <c r="BL181" s="220" t="s">
        <v>321</v>
      </c>
      <c r="BM181" s="314" t="s">
        <v>2670</v>
      </c>
    </row>
    <row r="182" spans="2:65" s="290" customFormat="1" ht="22.9" customHeight="1" x14ac:dyDescent="0.2">
      <c r="B182" s="291"/>
      <c r="D182" s="292" t="s">
        <v>71</v>
      </c>
      <c r="E182" s="301" t="s">
        <v>806</v>
      </c>
      <c r="F182" s="301" t="s">
        <v>807</v>
      </c>
      <c r="J182" s="302">
        <f>BK182</f>
        <v>0</v>
      </c>
      <c r="L182" s="291"/>
      <c r="M182" s="295"/>
      <c r="N182" s="296"/>
      <c r="O182" s="296"/>
      <c r="P182" s="297">
        <f>SUM(P183:P199)</f>
        <v>18.15494</v>
      </c>
      <c r="Q182" s="296"/>
      <c r="R182" s="297">
        <f>SUM(R183:R199)</f>
        <v>0.15306916000000001</v>
      </c>
      <c r="S182" s="296"/>
      <c r="T182" s="298">
        <f>SUM(T183:T199)</f>
        <v>0</v>
      </c>
      <c r="AR182" s="292" t="s">
        <v>84</v>
      </c>
      <c r="AT182" s="299" t="s">
        <v>71</v>
      </c>
      <c r="AU182" s="299" t="s">
        <v>79</v>
      </c>
      <c r="AY182" s="292" t="s">
        <v>219</v>
      </c>
      <c r="BK182" s="300">
        <f>SUM(BK183:BK199)</f>
        <v>0</v>
      </c>
    </row>
    <row r="183" spans="2:65" s="227" customFormat="1" ht="22.15" customHeight="1" x14ac:dyDescent="0.2">
      <c r="B183" s="303"/>
      <c r="C183" s="304" t="s">
        <v>628</v>
      </c>
      <c r="D183" s="304" t="s">
        <v>222</v>
      </c>
      <c r="E183" s="305" t="s">
        <v>809</v>
      </c>
      <c r="F183" s="306" t="s">
        <v>810</v>
      </c>
      <c r="G183" s="307" t="s">
        <v>225</v>
      </c>
      <c r="H183" s="308">
        <v>40.515999999999998</v>
      </c>
      <c r="I183" s="308">
        <v>0</v>
      </c>
      <c r="J183" s="308">
        <f>ROUND(I183*H183,3)</f>
        <v>0</v>
      </c>
      <c r="K183" s="309"/>
      <c r="L183" s="228"/>
      <c r="M183" s="310" t="s">
        <v>1</v>
      </c>
      <c r="N183" s="311" t="s">
        <v>38</v>
      </c>
      <c r="O183" s="312">
        <v>0.03</v>
      </c>
      <c r="P183" s="312">
        <f>O183*H183</f>
        <v>1.2154799999999999</v>
      </c>
      <c r="Q183" s="312">
        <v>1E-4</v>
      </c>
      <c r="R183" s="312">
        <f>Q183*H183</f>
        <v>4.0515999999999998E-3</v>
      </c>
      <c r="S183" s="312">
        <v>0</v>
      </c>
      <c r="T183" s="313">
        <f>S183*H183</f>
        <v>0</v>
      </c>
      <c r="AR183" s="314" t="s">
        <v>321</v>
      </c>
      <c r="AT183" s="314" t="s">
        <v>222</v>
      </c>
      <c r="AU183" s="314" t="s">
        <v>84</v>
      </c>
      <c r="AY183" s="220" t="s">
        <v>219</v>
      </c>
      <c r="BE183" s="315">
        <f>IF(N183="základná",J183,0)</f>
        <v>0</v>
      </c>
      <c r="BF183" s="315">
        <f>IF(N183="znížená",J183,0)</f>
        <v>0</v>
      </c>
      <c r="BG183" s="315">
        <f>IF(N183="zákl. prenesená",J183,0)</f>
        <v>0</v>
      </c>
      <c r="BH183" s="315">
        <f>IF(N183="zníž. prenesená",J183,0)</f>
        <v>0</v>
      </c>
      <c r="BI183" s="315">
        <f>IF(N183="nulová",J183,0)</f>
        <v>0</v>
      </c>
      <c r="BJ183" s="220" t="s">
        <v>84</v>
      </c>
      <c r="BK183" s="316">
        <f>ROUND(I183*H183,3)</f>
        <v>0</v>
      </c>
      <c r="BL183" s="220" t="s">
        <v>321</v>
      </c>
      <c r="BM183" s="314" t="s">
        <v>2671</v>
      </c>
    </row>
    <row r="184" spans="2:65" s="227" customFormat="1" ht="22.15" customHeight="1" x14ac:dyDescent="0.2">
      <c r="B184" s="303"/>
      <c r="C184" s="304" t="s">
        <v>7</v>
      </c>
      <c r="D184" s="304" t="s">
        <v>222</v>
      </c>
      <c r="E184" s="305" t="s">
        <v>826</v>
      </c>
      <c r="F184" s="306" t="s">
        <v>827</v>
      </c>
      <c r="G184" s="307" t="s">
        <v>225</v>
      </c>
      <c r="H184" s="308">
        <v>4.8600000000000003</v>
      </c>
      <c r="I184" s="308">
        <v>0</v>
      </c>
      <c r="J184" s="308">
        <f>ROUND(I184*H184,3)</f>
        <v>0</v>
      </c>
      <c r="K184" s="309"/>
      <c r="L184" s="228"/>
      <c r="M184" s="310" t="s">
        <v>1</v>
      </c>
      <c r="N184" s="311" t="s">
        <v>38</v>
      </c>
      <c r="O184" s="312">
        <v>4.4999999999999998E-2</v>
      </c>
      <c r="P184" s="312">
        <f>O184*H184</f>
        <v>0.21870000000000001</v>
      </c>
      <c r="Q184" s="312">
        <v>1.4999999999999999E-4</v>
      </c>
      <c r="R184" s="312">
        <f>Q184*H184</f>
        <v>7.2899999999999994E-4</v>
      </c>
      <c r="S184" s="312">
        <v>0</v>
      </c>
      <c r="T184" s="313">
        <f>S184*H184</f>
        <v>0</v>
      </c>
      <c r="AR184" s="314" t="s">
        <v>321</v>
      </c>
      <c r="AT184" s="314" t="s">
        <v>222</v>
      </c>
      <c r="AU184" s="314" t="s">
        <v>84</v>
      </c>
      <c r="AY184" s="220" t="s">
        <v>219</v>
      </c>
      <c r="BE184" s="315">
        <f>IF(N184="základná",J184,0)</f>
        <v>0</v>
      </c>
      <c r="BF184" s="315">
        <f>IF(N184="znížená",J184,0)</f>
        <v>0</v>
      </c>
      <c r="BG184" s="315">
        <f>IF(N184="zákl. prenesená",J184,0)</f>
        <v>0</v>
      </c>
      <c r="BH184" s="315">
        <f>IF(N184="zníž. prenesená",J184,0)</f>
        <v>0</v>
      </c>
      <c r="BI184" s="315">
        <f>IF(N184="nulová",J184,0)</f>
        <v>0</v>
      </c>
      <c r="BJ184" s="220" t="s">
        <v>84</v>
      </c>
      <c r="BK184" s="316">
        <f>ROUND(I184*H184,3)</f>
        <v>0</v>
      </c>
      <c r="BL184" s="220" t="s">
        <v>321</v>
      </c>
      <c r="BM184" s="314" t="s">
        <v>2672</v>
      </c>
    </row>
    <row r="185" spans="2:65" s="325" customFormat="1" x14ac:dyDescent="0.2">
      <c r="B185" s="326"/>
      <c r="D185" s="319" t="s">
        <v>228</v>
      </c>
      <c r="E185" s="327" t="s">
        <v>1</v>
      </c>
      <c r="F185" s="328" t="s">
        <v>2673</v>
      </c>
      <c r="H185" s="329">
        <v>4.8600000000000003</v>
      </c>
      <c r="L185" s="326"/>
      <c r="M185" s="330"/>
      <c r="N185" s="331"/>
      <c r="O185" s="331"/>
      <c r="P185" s="331"/>
      <c r="Q185" s="331"/>
      <c r="R185" s="331"/>
      <c r="S185" s="331"/>
      <c r="T185" s="332"/>
      <c r="AT185" s="327" t="s">
        <v>228</v>
      </c>
      <c r="AU185" s="327" t="s">
        <v>84</v>
      </c>
      <c r="AV185" s="325" t="s">
        <v>84</v>
      </c>
      <c r="AW185" s="325" t="s">
        <v>28</v>
      </c>
      <c r="AX185" s="325" t="s">
        <v>79</v>
      </c>
      <c r="AY185" s="327" t="s">
        <v>219</v>
      </c>
    </row>
    <row r="186" spans="2:65" s="227" customFormat="1" ht="22.15" customHeight="1" x14ac:dyDescent="0.2">
      <c r="B186" s="303"/>
      <c r="C186" s="304" t="s">
        <v>637</v>
      </c>
      <c r="D186" s="304" t="s">
        <v>222</v>
      </c>
      <c r="E186" s="305" t="s">
        <v>831</v>
      </c>
      <c r="F186" s="306" t="s">
        <v>832</v>
      </c>
      <c r="G186" s="307" t="s">
        <v>225</v>
      </c>
      <c r="H186" s="308">
        <v>17.28</v>
      </c>
      <c r="I186" s="308">
        <v>0</v>
      </c>
      <c r="J186" s="308">
        <f>ROUND(I186*H186,3)</f>
        <v>0</v>
      </c>
      <c r="K186" s="309"/>
      <c r="L186" s="228"/>
      <c r="M186" s="310" t="s">
        <v>1</v>
      </c>
      <c r="N186" s="311" t="s">
        <v>38</v>
      </c>
      <c r="O186" s="312">
        <v>6.5000000000000002E-2</v>
      </c>
      <c r="P186" s="312">
        <f>O186*H186</f>
        <v>1.1232000000000002</v>
      </c>
      <c r="Q186" s="312">
        <v>0</v>
      </c>
      <c r="R186" s="312">
        <f>Q186*H186</f>
        <v>0</v>
      </c>
      <c r="S186" s="312">
        <v>0</v>
      </c>
      <c r="T186" s="313">
        <f>S186*H186</f>
        <v>0</v>
      </c>
      <c r="AR186" s="314" t="s">
        <v>321</v>
      </c>
      <c r="AT186" s="314" t="s">
        <v>222</v>
      </c>
      <c r="AU186" s="314" t="s">
        <v>84</v>
      </c>
      <c r="AY186" s="220" t="s">
        <v>219</v>
      </c>
      <c r="BE186" s="315">
        <f>IF(N186="základná",J186,0)</f>
        <v>0</v>
      </c>
      <c r="BF186" s="315">
        <f>IF(N186="znížená",J186,0)</f>
        <v>0</v>
      </c>
      <c r="BG186" s="315">
        <f>IF(N186="zákl. prenesená",J186,0)</f>
        <v>0</v>
      </c>
      <c r="BH186" s="315">
        <f>IF(N186="zníž. prenesená",J186,0)</f>
        <v>0</v>
      </c>
      <c r="BI186" s="315">
        <f>IF(N186="nulová",J186,0)</f>
        <v>0</v>
      </c>
      <c r="BJ186" s="220" t="s">
        <v>84</v>
      </c>
      <c r="BK186" s="316">
        <f>ROUND(I186*H186,3)</f>
        <v>0</v>
      </c>
      <c r="BL186" s="220" t="s">
        <v>321</v>
      </c>
      <c r="BM186" s="314" t="s">
        <v>2674</v>
      </c>
    </row>
    <row r="187" spans="2:65" s="325" customFormat="1" x14ac:dyDescent="0.2">
      <c r="B187" s="326"/>
      <c r="D187" s="319" t="s">
        <v>228</v>
      </c>
      <c r="E187" s="327" t="s">
        <v>1</v>
      </c>
      <c r="F187" s="328" t="s">
        <v>2653</v>
      </c>
      <c r="H187" s="329">
        <v>17.28</v>
      </c>
      <c r="L187" s="326"/>
      <c r="M187" s="330"/>
      <c r="N187" s="331"/>
      <c r="O187" s="331"/>
      <c r="P187" s="331"/>
      <c r="Q187" s="331"/>
      <c r="R187" s="331"/>
      <c r="S187" s="331"/>
      <c r="T187" s="332"/>
      <c r="AT187" s="327" t="s">
        <v>228</v>
      </c>
      <c r="AU187" s="327" t="s">
        <v>84</v>
      </c>
      <c r="AV187" s="325" t="s">
        <v>84</v>
      </c>
      <c r="AW187" s="325" t="s">
        <v>28</v>
      </c>
      <c r="AX187" s="325" t="s">
        <v>79</v>
      </c>
      <c r="AY187" s="327" t="s">
        <v>219</v>
      </c>
    </row>
    <row r="188" spans="2:65" s="227" customFormat="1" ht="30" customHeight="1" x14ac:dyDescent="0.2">
      <c r="B188" s="303"/>
      <c r="C188" s="304" t="s">
        <v>642</v>
      </c>
      <c r="D188" s="304" t="s">
        <v>222</v>
      </c>
      <c r="E188" s="305" t="s">
        <v>835</v>
      </c>
      <c r="F188" s="306" t="s">
        <v>836</v>
      </c>
      <c r="G188" s="307" t="s">
        <v>225</v>
      </c>
      <c r="H188" s="308">
        <v>40.515999999999998</v>
      </c>
      <c r="I188" s="308">
        <v>0</v>
      </c>
      <c r="J188" s="308">
        <f>ROUND(I188*H188,3)</f>
        <v>0</v>
      </c>
      <c r="K188" s="309"/>
      <c r="L188" s="228"/>
      <c r="M188" s="310" t="s">
        <v>1</v>
      </c>
      <c r="N188" s="311" t="s">
        <v>38</v>
      </c>
      <c r="O188" s="312">
        <v>8.5999999999999993E-2</v>
      </c>
      <c r="P188" s="312">
        <f>O188*H188</f>
        <v>3.4843759999999997</v>
      </c>
      <c r="Q188" s="312">
        <v>3.5E-4</v>
      </c>
      <c r="R188" s="312">
        <f>Q188*H188</f>
        <v>1.41806E-2</v>
      </c>
      <c r="S188" s="312">
        <v>0</v>
      </c>
      <c r="T188" s="313">
        <f>S188*H188</f>
        <v>0</v>
      </c>
      <c r="AR188" s="314" t="s">
        <v>321</v>
      </c>
      <c r="AT188" s="314" t="s">
        <v>222</v>
      </c>
      <c r="AU188" s="314" t="s">
        <v>84</v>
      </c>
      <c r="AY188" s="220" t="s">
        <v>219</v>
      </c>
      <c r="BE188" s="315">
        <f>IF(N188="základná",J188,0)</f>
        <v>0</v>
      </c>
      <c r="BF188" s="315">
        <f>IF(N188="znížená",J188,0)</f>
        <v>0</v>
      </c>
      <c r="BG188" s="315">
        <f>IF(N188="zákl. prenesená",J188,0)</f>
        <v>0</v>
      </c>
      <c r="BH188" s="315">
        <f>IF(N188="zníž. prenesená",J188,0)</f>
        <v>0</v>
      </c>
      <c r="BI188" s="315">
        <f>IF(N188="nulová",J188,0)</f>
        <v>0</v>
      </c>
      <c r="BJ188" s="220" t="s">
        <v>84</v>
      </c>
      <c r="BK188" s="316">
        <f>ROUND(I188*H188,3)</f>
        <v>0</v>
      </c>
      <c r="BL188" s="220" t="s">
        <v>321</v>
      </c>
      <c r="BM188" s="314" t="s">
        <v>2675</v>
      </c>
    </row>
    <row r="189" spans="2:65" s="325" customFormat="1" x14ac:dyDescent="0.2">
      <c r="B189" s="326"/>
      <c r="D189" s="319" t="s">
        <v>228</v>
      </c>
      <c r="E189" s="327" t="s">
        <v>1</v>
      </c>
      <c r="F189" s="328" t="s">
        <v>2676</v>
      </c>
      <c r="H189" s="329">
        <v>40.515999999999998</v>
      </c>
      <c r="L189" s="326"/>
      <c r="M189" s="330"/>
      <c r="N189" s="331"/>
      <c r="O189" s="331"/>
      <c r="P189" s="331"/>
      <c r="Q189" s="331"/>
      <c r="R189" s="331"/>
      <c r="S189" s="331"/>
      <c r="T189" s="332"/>
      <c r="AT189" s="327" t="s">
        <v>228</v>
      </c>
      <c r="AU189" s="327" t="s">
        <v>84</v>
      </c>
      <c r="AV189" s="325" t="s">
        <v>84</v>
      </c>
      <c r="AW189" s="325" t="s">
        <v>28</v>
      </c>
      <c r="AX189" s="325" t="s">
        <v>79</v>
      </c>
      <c r="AY189" s="327" t="s">
        <v>219</v>
      </c>
    </row>
    <row r="190" spans="2:65" s="227" customFormat="1" ht="19.899999999999999" customHeight="1" x14ac:dyDescent="0.2">
      <c r="B190" s="303"/>
      <c r="C190" s="304" t="s">
        <v>647</v>
      </c>
      <c r="D190" s="304" t="s">
        <v>222</v>
      </c>
      <c r="E190" s="305" t="s">
        <v>839</v>
      </c>
      <c r="F190" s="306" t="s">
        <v>840</v>
      </c>
      <c r="G190" s="307" t="s">
        <v>225</v>
      </c>
      <c r="H190" s="308">
        <v>23.236000000000001</v>
      </c>
      <c r="I190" s="308">
        <v>0</v>
      </c>
      <c r="J190" s="308">
        <f>ROUND(I190*H190,3)</f>
        <v>0</v>
      </c>
      <c r="K190" s="309"/>
      <c r="L190" s="228"/>
      <c r="M190" s="310" t="s">
        <v>1</v>
      </c>
      <c r="N190" s="311" t="s">
        <v>38</v>
      </c>
      <c r="O190" s="312">
        <v>0.26400000000000001</v>
      </c>
      <c r="P190" s="312">
        <f>O190*H190</f>
        <v>6.1343040000000002</v>
      </c>
      <c r="Q190" s="312">
        <v>3.31E-3</v>
      </c>
      <c r="R190" s="312">
        <f>Q190*H190</f>
        <v>7.6911160000000006E-2</v>
      </c>
      <c r="S190" s="312">
        <v>0</v>
      </c>
      <c r="T190" s="313">
        <f>S190*H190</f>
        <v>0</v>
      </c>
      <c r="AR190" s="314" t="s">
        <v>321</v>
      </c>
      <c r="AT190" s="314" t="s">
        <v>222</v>
      </c>
      <c r="AU190" s="314" t="s">
        <v>84</v>
      </c>
      <c r="AY190" s="220" t="s">
        <v>219</v>
      </c>
      <c r="BE190" s="315">
        <f>IF(N190="základná",J190,0)</f>
        <v>0</v>
      </c>
      <c r="BF190" s="315">
        <f>IF(N190="znížená",J190,0)</f>
        <v>0</v>
      </c>
      <c r="BG190" s="315">
        <f>IF(N190="zákl. prenesená",J190,0)</f>
        <v>0</v>
      </c>
      <c r="BH190" s="315">
        <f>IF(N190="zníž. prenesená",J190,0)</f>
        <v>0</v>
      </c>
      <c r="BI190" s="315">
        <f>IF(N190="nulová",J190,0)</f>
        <v>0</v>
      </c>
      <c r="BJ190" s="220" t="s">
        <v>84</v>
      </c>
      <c r="BK190" s="316">
        <f>ROUND(I190*H190,3)</f>
        <v>0</v>
      </c>
      <c r="BL190" s="220" t="s">
        <v>321</v>
      </c>
      <c r="BM190" s="314" t="s">
        <v>2677</v>
      </c>
    </row>
    <row r="191" spans="2:65" s="317" customFormat="1" x14ac:dyDescent="0.2">
      <c r="B191" s="318"/>
      <c r="D191" s="319" t="s">
        <v>228</v>
      </c>
      <c r="E191" s="320" t="s">
        <v>1</v>
      </c>
      <c r="F191" s="321" t="s">
        <v>374</v>
      </c>
      <c r="H191" s="320" t="s">
        <v>1</v>
      </c>
      <c r="L191" s="318"/>
      <c r="M191" s="322"/>
      <c r="N191" s="323"/>
      <c r="O191" s="323"/>
      <c r="P191" s="323"/>
      <c r="Q191" s="323"/>
      <c r="R191" s="323"/>
      <c r="S191" s="323"/>
      <c r="T191" s="324"/>
      <c r="AT191" s="320" t="s">
        <v>228</v>
      </c>
      <c r="AU191" s="320" t="s">
        <v>84</v>
      </c>
      <c r="AV191" s="317" t="s">
        <v>79</v>
      </c>
      <c r="AW191" s="317" t="s">
        <v>28</v>
      </c>
      <c r="AX191" s="317" t="s">
        <v>72</v>
      </c>
      <c r="AY191" s="320" t="s">
        <v>219</v>
      </c>
    </row>
    <row r="192" spans="2:65" s="317" customFormat="1" x14ac:dyDescent="0.2">
      <c r="B192" s="318"/>
      <c r="D192" s="319" t="s">
        <v>228</v>
      </c>
      <c r="E192" s="320" t="s">
        <v>1</v>
      </c>
      <c r="F192" s="321" t="s">
        <v>884</v>
      </c>
      <c r="H192" s="320" t="s">
        <v>1</v>
      </c>
      <c r="L192" s="318"/>
      <c r="M192" s="322"/>
      <c r="N192" s="323"/>
      <c r="O192" s="323"/>
      <c r="P192" s="323"/>
      <c r="Q192" s="323"/>
      <c r="R192" s="323"/>
      <c r="S192" s="323"/>
      <c r="T192" s="324"/>
      <c r="AT192" s="320" t="s">
        <v>228</v>
      </c>
      <c r="AU192" s="320" t="s">
        <v>84</v>
      </c>
      <c r="AV192" s="317" t="s">
        <v>79</v>
      </c>
      <c r="AW192" s="317" t="s">
        <v>28</v>
      </c>
      <c r="AX192" s="317" t="s">
        <v>72</v>
      </c>
      <c r="AY192" s="320" t="s">
        <v>219</v>
      </c>
    </row>
    <row r="193" spans="2:65" s="325" customFormat="1" x14ac:dyDescent="0.2">
      <c r="B193" s="326"/>
      <c r="D193" s="319" t="s">
        <v>228</v>
      </c>
      <c r="E193" s="327" t="s">
        <v>1</v>
      </c>
      <c r="F193" s="328" t="s">
        <v>2678</v>
      </c>
      <c r="H193" s="329">
        <v>15.4</v>
      </c>
      <c r="L193" s="326"/>
      <c r="M193" s="330"/>
      <c r="N193" s="331"/>
      <c r="O193" s="331"/>
      <c r="P193" s="331"/>
      <c r="Q193" s="331"/>
      <c r="R193" s="331"/>
      <c r="S193" s="331"/>
      <c r="T193" s="332"/>
      <c r="AT193" s="327" t="s">
        <v>228</v>
      </c>
      <c r="AU193" s="327" t="s">
        <v>84</v>
      </c>
      <c r="AV193" s="325" t="s">
        <v>84</v>
      </c>
      <c r="AW193" s="325" t="s">
        <v>28</v>
      </c>
      <c r="AX193" s="325" t="s">
        <v>72</v>
      </c>
      <c r="AY193" s="327" t="s">
        <v>219</v>
      </c>
    </row>
    <row r="194" spans="2:65" s="317" customFormat="1" x14ac:dyDescent="0.2">
      <c r="B194" s="318"/>
      <c r="D194" s="319" t="s">
        <v>228</v>
      </c>
      <c r="E194" s="320" t="s">
        <v>1</v>
      </c>
      <c r="F194" s="321" t="s">
        <v>888</v>
      </c>
      <c r="H194" s="320" t="s">
        <v>1</v>
      </c>
      <c r="L194" s="318"/>
      <c r="M194" s="322"/>
      <c r="N194" s="323"/>
      <c r="O194" s="323"/>
      <c r="P194" s="323"/>
      <c r="Q194" s="323"/>
      <c r="R194" s="323"/>
      <c r="S194" s="323"/>
      <c r="T194" s="324"/>
      <c r="AT194" s="320" t="s">
        <v>228</v>
      </c>
      <c r="AU194" s="320" t="s">
        <v>84</v>
      </c>
      <c r="AV194" s="317" t="s">
        <v>79</v>
      </c>
      <c r="AW194" s="317" t="s">
        <v>28</v>
      </c>
      <c r="AX194" s="317" t="s">
        <v>72</v>
      </c>
      <c r="AY194" s="320" t="s">
        <v>219</v>
      </c>
    </row>
    <row r="195" spans="2:65" s="325" customFormat="1" x14ac:dyDescent="0.2">
      <c r="B195" s="326"/>
      <c r="D195" s="319" t="s">
        <v>228</v>
      </c>
      <c r="E195" s="327" t="s">
        <v>1</v>
      </c>
      <c r="F195" s="328" t="s">
        <v>2679</v>
      </c>
      <c r="H195" s="329">
        <v>7.8360000000000003</v>
      </c>
      <c r="L195" s="326"/>
      <c r="M195" s="330"/>
      <c r="N195" s="331"/>
      <c r="O195" s="331"/>
      <c r="P195" s="331"/>
      <c r="Q195" s="331"/>
      <c r="R195" s="331"/>
      <c r="S195" s="331"/>
      <c r="T195" s="332"/>
      <c r="AT195" s="327" t="s">
        <v>228</v>
      </c>
      <c r="AU195" s="327" t="s">
        <v>84</v>
      </c>
      <c r="AV195" s="325" t="s">
        <v>84</v>
      </c>
      <c r="AW195" s="325" t="s">
        <v>28</v>
      </c>
      <c r="AX195" s="325" t="s">
        <v>72</v>
      </c>
      <c r="AY195" s="327" t="s">
        <v>219</v>
      </c>
    </row>
    <row r="196" spans="2:65" s="333" customFormat="1" x14ac:dyDescent="0.2">
      <c r="B196" s="334"/>
      <c r="D196" s="319" t="s">
        <v>228</v>
      </c>
      <c r="E196" s="335" t="s">
        <v>1</v>
      </c>
      <c r="F196" s="336" t="s">
        <v>248</v>
      </c>
      <c r="H196" s="337">
        <v>23.236000000000001</v>
      </c>
      <c r="L196" s="334"/>
      <c r="M196" s="338"/>
      <c r="N196" s="339"/>
      <c r="O196" s="339"/>
      <c r="P196" s="339"/>
      <c r="Q196" s="339"/>
      <c r="R196" s="339"/>
      <c r="S196" s="339"/>
      <c r="T196" s="340"/>
      <c r="AT196" s="335" t="s">
        <v>228</v>
      </c>
      <c r="AU196" s="335" t="s">
        <v>84</v>
      </c>
      <c r="AV196" s="333" t="s">
        <v>226</v>
      </c>
      <c r="AW196" s="333" t="s">
        <v>28</v>
      </c>
      <c r="AX196" s="333" t="s">
        <v>79</v>
      </c>
      <c r="AY196" s="335" t="s">
        <v>219</v>
      </c>
    </row>
    <row r="197" spans="2:65" s="227" customFormat="1" ht="19.899999999999999" customHeight="1" x14ac:dyDescent="0.2">
      <c r="B197" s="303"/>
      <c r="C197" s="304" t="s">
        <v>651</v>
      </c>
      <c r="D197" s="304" t="s">
        <v>222</v>
      </c>
      <c r="E197" s="305" t="s">
        <v>844</v>
      </c>
      <c r="F197" s="306" t="s">
        <v>845</v>
      </c>
      <c r="G197" s="307" t="s">
        <v>225</v>
      </c>
      <c r="H197" s="308">
        <v>17.28</v>
      </c>
      <c r="I197" s="308">
        <v>0</v>
      </c>
      <c r="J197" s="308">
        <f>ROUND(I197*H197,3)</f>
        <v>0</v>
      </c>
      <c r="K197" s="309"/>
      <c r="L197" s="228"/>
      <c r="M197" s="310" t="s">
        <v>1</v>
      </c>
      <c r="N197" s="311" t="s">
        <v>38</v>
      </c>
      <c r="O197" s="312">
        <v>0.34599999999999997</v>
      </c>
      <c r="P197" s="312">
        <f>O197*H197</f>
        <v>5.9788800000000002</v>
      </c>
      <c r="Q197" s="312">
        <v>3.31E-3</v>
      </c>
      <c r="R197" s="312">
        <f>Q197*H197</f>
        <v>5.7196800000000006E-2</v>
      </c>
      <c r="S197" s="312">
        <v>0</v>
      </c>
      <c r="T197" s="313">
        <f>S197*H197</f>
        <v>0</v>
      </c>
      <c r="AR197" s="314" t="s">
        <v>321</v>
      </c>
      <c r="AT197" s="314" t="s">
        <v>222</v>
      </c>
      <c r="AU197" s="314" t="s">
        <v>84</v>
      </c>
      <c r="AY197" s="220" t="s">
        <v>219</v>
      </c>
      <c r="BE197" s="315">
        <f>IF(N197="základná",J197,0)</f>
        <v>0</v>
      </c>
      <c r="BF197" s="315">
        <f>IF(N197="znížená",J197,0)</f>
        <v>0</v>
      </c>
      <c r="BG197" s="315">
        <f>IF(N197="zákl. prenesená",J197,0)</f>
        <v>0</v>
      </c>
      <c r="BH197" s="315">
        <f>IF(N197="zníž. prenesená",J197,0)</f>
        <v>0</v>
      </c>
      <c r="BI197" s="315">
        <f>IF(N197="nulová",J197,0)</f>
        <v>0</v>
      </c>
      <c r="BJ197" s="220" t="s">
        <v>84</v>
      </c>
      <c r="BK197" s="316">
        <f>ROUND(I197*H197,3)</f>
        <v>0</v>
      </c>
      <c r="BL197" s="220" t="s">
        <v>321</v>
      </c>
      <c r="BM197" s="314" t="s">
        <v>2680</v>
      </c>
    </row>
    <row r="198" spans="2:65" s="317" customFormat="1" x14ac:dyDescent="0.2">
      <c r="B198" s="318"/>
      <c r="D198" s="319" t="s">
        <v>228</v>
      </c>
      <c r="E198" s="320" t="s">
        <v>1</v>
      </c>
      <c r="F198" s="321" t="s">
        <v>374</v>
      </c>
      <c r="H198" s="320" t="s">
        <v>1</v>
      </c>
      <c r="L198" s="318"/>
      <c r="M198" s="322"/>
      <c r="N198" s="323"/>
      <c r="O198" s="323"/>
      <c r="P198" s="323"/>
      <c r="Q198" s="323"/>
      <c r="R198" s="323"/>
      <c r="S198" s="323"/>
      <c r="T198" s="324"/>
      <c r="AT198" s="320" t="s">
        <v>228</v>
      </c>
      <c r="AU198" s="320" t="s">
        <v>84</v>
      </c>
      <c r="AV198" s="317" t="s">
        <v>79</v>
      </c>
      <c r="AW198" s="317" t="s">
        <v>28</v>
      </c>
      <c r="AX198" s="317" t="s">
        <v>72</v>
      </c>
      <c r="AY198" s="320" t="s">
        <v>219</v>
      </c>
    </row>
    <row r="199" spans="2:65" s="325" customFormat="1" x14ac:dyDescent="0.2">
      <c r="B199" s="326"/>
      <c r="D199" s="319" t="s">
        <v>228</v>
      </c>
      <c r="E199" s="327" t="s">
        <v>1</v>
      </c>
      <c r="F199" s="328" t="s">
        <v>2653</v>
      </c>
      <c r="H199" s="329">
        <v>17.28</v>
      </c>
      <c r="L199" s="326"/>
      <c r="M199" s="362"/>
      <c r="N199" s="363"/>
      <c r="O199" s="363"/>
      <c r="P199" s="363"/>
      <c r="Q199" s="363"/>
      <c r="R199" s="363"/>
      <c r="S199" s="363"/>
      <c r="T199" s="364"/>
      <c r="AT199" s="327" t="s">
        <v>228</v>
      </c>
      <c r="AU199" s="327" t="s">
        <v>84</v>
      </c>
      <c r="AV199" s="325" t="s">
        <v>84</v>
      </c>
      <c r="AW199" s="325" t="s">
        <v>28</v>
      </c>
      <c r="AX199" s="325" t="s">
        <v>79</v>
      </c>
      <c r="AY199" s="327" t="s">
        <v>219</v>
      </c>
    </row>
    <row r="200" spans="2:65" s="227" customFormat="1" ht="6.95" customHeight="1" x14ac:dyDescent="0.2">
      <c r="B200" s="257"/>
      <c r="C200" s="258"/>
      <c r="D200" s="258"/>
      <c r="E200" s="258"/>
      <c r="F200" s="258"/>
      <c r="G200" s="258"/>
      <c r="H200" s="258"/>
      <c r="I200" s="258"/>
      <c r="J200" s="258"/>
      <c r="K200" s="258"/>
      <c r="L200" s="228"/>
    </row>
  </sheetData>
  <sheetProtection password="E2A5" sheet="1" objects="1" scenarios="1" selectLockedCells="1" selectUnlockedCells="1"/>
  <autoFilter ref="C129:K199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47"/>
  <sheetViews>
    <sheetView showGridLines="0" workbookViewId="0">
      <selection sqref="A1:XFD1048576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184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2646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2681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ROUND(J122,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ROUND((SUM(BE122:BE146)),  2)</f>
        <v>0</v>
      </c>
      <c r="G35" s="240"/>
      <c r="H35" s="240"/>
      <c r="I35" s="241">
        <v>0.2</v>
      </c>
      <c r="J35" s="239">
        <f>ROUND(((SUM(BE122:BE146))*I35),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ROUND((SUM(BF122:BF146)),  2)</f>
        <v>0</v>
      </c>
      <c r="I36" s="243">
        <v>0.2</v>
      </c>
      <c r="J36" s="242">
        <f>ROUND(((SUM(BF122:BF146))*I36),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ROUND((SUM(BG122:BG146)),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ROUND((SUM(BH122:BH146)),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ROUND((SUM(BI122:BI146)),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2646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>1340e-2 - Zdravotechnika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J122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201</v>
      </c>
      <c r="E99" s="268"/>
      <c r="F99" s="268"/>
      <c r="G99" s="268"/>
      <c r="H99" s="268"/>
      <c r="I99" s="268"/>
      <c r="J99" s="269">
        <f>J123</f>
        <v>0</v>
      </c>
      <c r="L99" s="266"/>
    </row>
    <row r="100" spans="2:47" s="270" customFormat="1" ht="19.899999999999999" customHeight="1" x14ac:dyDescent="0.2">
      <c r="B100" s="271"/>
      <c r="D100" s="272" t="s">
        <v>1210</v>
      </c>
      <c r="E100" s="273"/>
      <c r="F100" s="273"/>
      <c r="G100" s="273"/>
      <c r="H100" s="273"/>
      <c r="I100" s="273"/>
      <c r="J100" s="274">
        <f>J124</f>
        <v>0</v>
      </c>
      <c r="L100" s="271"/>
    </row>
    <row r="101" spans="2:47" s="227" customFormat="1" ht="21.75" customHeight="1" x14ac:dyDescent="0.2">
      <c r="B101" s="228"/>
      <c r="L101" s="228"/>
    </row>
    <row r="102" spans="2:47" s="227" customFormat="1" ht="6.95" customHeight="1" x14ac:dyDescent="0.2">
      <c r="B102" s="257"/>
      <c r="C102" s="258"/>
      <c r="D102" s="258"/>
      <c r="E102" s="258"/>
      <c r="F102" s="258"/>
      <c r="G102" s="258"/>
      <c r="H102" s="258"/>
      <c r="I102" s="258"/>
      <c r="J102" s="258"/>
      <c r="K102" s="258"/>
      <c r="L102" s="228"/>
    </row>
    <row r="106" spans="2:47" s="227" customFormat="1" ht="6.95" customHeight="1" x14ac:dyDescent="0.2">
      <c r="B106" s="259"/>
      <c r="C106" s="260"/>
      <c r="D106" s="260"/>
      <c r="E106" s="260"/>
      <c r="F106" s="260"/>
      <c r="G106" s="260"/>
      <c r="H106" s="260"/>
      <c r="I106" s="260"/>
      <c r="J106" s="260"/>
      <c r="K106" s="260"/>
      <c r="L106" s="228"/>
    </row>
    <row r="107" spans="2:47" s="227" customFormat="1" ht="24.95" customHeight="1" x14ac:dyDescent="0.2">
      <c r="B107" s="228"/>
      <c r="C107" s="224" t="s">
        <v>205</v>
      </c>
      <c r="L107" s="228"/>
    </row>
    <row r="108" spans="2:47" s="227" customFormat="1" ht="6.95" customHeight="1" x14ac:dyDescent="0.2">
      <c r="B108" s="228"/>
      <c r="L108" s="228"/>
    </row>
    <row r="109" spans="2:47" s="227" customFormat="1" ht="12" customHeight="1" x14ac:dyDescent="0.2">
      <c r="B109" s="228"/>
      <c r="C109" s="226" t="s">
        <v>12</v>
      </c>
      <c r="L109" s="228"/>
    </row>
    <row r="110" spans="2:47" s="227" customFormat="1" ht="14.45" customHeight="1" x14ac:dyDescent="0.2">
      <c r="B110" s="228"/>
      <c r="E110" s="438" t="str">
        <f>E7</f>
        <v>Obnova MŠ na Fedinovej č.7, Bratislava - I. etapa časť A</v>
      </c>
      <c r="F110" s="439"/>
      <c r="G110" s="439"/>
      <c r="H110" s="439"/>
      <c r="L110" s="228"/>
    </row>
    <row r="111" spans="2:47" ht="12" customHeight="1" x14ac:dyDescent="0.2">
      <c r="B111" s="223"/>
      <c r="C111" s="226" t="s">
        <v>188</v>
      </c>
      <c r="L111" s="223"/>
    </row>
    <row r="112" spans="2:47" s="227" customFormat="1" ht="14.45" customHeight="1" x14ac:dyDescent="0.2">
      <c r="B112" s="228"/>
      <c r="E112" s="438" t="s">
        <v>2646</v>
      </c>
      <c r="F112" s="435"/>
      <c r="G112" s="435"/>
      <c r="H112" s="435"/>
      <c r="L112" s="228"/>
    </row>
    <row r="113" spans="2:65" s="227" customFormat="1" ht="12" customHeight="1" x14ac:dyDescent="0.2">
      <c r="B113" s="228"/>
      <c r="C113" s="226" t="s">
        <v>190</v>
      </c>
      <c r="L113" s="228"/>
    </row>
    <row r="114" spans="2:65" s="227" customFormat="1" ht="15.6" customHeight="1" x14ac:dyDescent="0.2">
      <c r="B114" s="228"/>
      <c r="E114" s="434" t="str">
        <f>E11</f>
        <v>1340e-2 - Zdravotechnika</v>
      </c>
      <c r="F114" s="435"/>
      <c r="G114" s="435"/>
      <c r="H114" s="435"/>
      <c r="L114" s="228"/>
    </row>
    <row r="115" spans="2:65" s="227" customFormat="1" ht="6.95" customHeight="1" x14ac:dyDescent="0.2">
      <c r="B115" s="228"/>
      <c r="L115" s="228"/>
    </row>
    <row r="116" spans="2:65" s="227" customFormat="1" ht="12" customHeight="1" x14ac:dyDescent="0.2">
      <c r="B116" s="228"/>
      <c r="C116" s="226" t="s">
        <v>15</v>
      </c>
      <c r="F116" s="229" t="str">
        <f>F14</f>
        <v>Bratislava V, k.ú. Petržalka , č.p. 3420</v>
      </c>
      <c r="I116" s="226" t="s">
        <v>17</v>
      </c>
      <c r="J116" s="230" t="str">
        <f>IF(J14="","",J14)</f>
        <v>16. 3. 2022</v>
      </c>
      <c r="L116" s="228"/>
    </row>
    <row r="117" spans="2:65" s="227" customFormat="1" ht="6.95" customHeight="1" x14ac:dyDescent="0.2">
      <c r="B117" s="228"/>
      <c r="L117" s="228"/>
    </row>
    <row r="118" spans="2:65" s="227" customFormat="1" ht="15.6" customHeight="1" x14ac:dyDescent="0.2">
      <c r="B118" s="228"/>
      <c r="C118" s="226" t="s">
        <v>19</v>
      </c>
      <c r="F118" s="229" t="str">
        <f>E17</f>
        <v>Mestská časť Bratislava- Petržalka, Kutlíková 17</v>
      </c>
      <c r="I118" s="226" t="s">
        <v>26</v>
      </c>
      <c r="J118" s="261" t="str">
        <f>E23</f>
        <v xml:space="preserve">NV-Project s.r.o. </v>
      </c>
      <c r="L118" s="228"/>
    </row>
    <row r="119" spans="2:65" s="227" customFormat="1" ht="15.6" customHeight="1" x14ac:dyDescent="0.2">
      <c r="B119" s="228"/>
      <c r="C119" s="226" t="s">
        <v>24</v>
      </c>
      <c r="F119" s="229" t="str">
        <f>IF(E20="","",E20)</f>
        <v xml:space="preserve"> </v>
      </c>
      <c r="I119" s="226" t="s">
        <v>30</v>
      </c>
      <c r="J119" s="261" t="str">
        <f>E26</f>
        <v xml:space="preserve"> </v>
      </c>
      <c r="L119" s="228"/>
    </row>
    <row r="120" spans="2:65" s="227" customFormat="1" ht="10.35" customHeight="1" x14ac:dyDescent="0.2">
      <c r="B120" s="228"/>
      <c r="L120" s="228"/>
    </row>
    <row r="121" spans="2:65" s="275" customFormat="1" ht="29.25" customHeight="1" x14ac:dyDescent="0.2">
      <c r="B121" s="276"/>
      <c r="C121" s="277" t="s">
        <v>206</v>
      </c>
      <c r="D121" s="278" t="s">
        <v>57</v>
      </c>
      <c r="E121" s="278" t="s">
        <v>53</v>
      </c>
      <c r="F121" s="278" t="s">
        <v>54</v>
      </c>
      <c r="G121" s="278" t="s">
        <v>207</v>
      </c>
      <c r="H121" s="278" t="s">
        <v>208</v>
      </c>
      <c r="I121" s="278" t="s">
        <v>209</v>
      </c>
      <c r="J121" s="279" t="s">
        <v>196</v>
      </c>
      <c r="K121" s="280" t="s">
        <v>210</v>
      </c>
      <c r="L121" s="276"/>
      <c r="M121" s="281" t="s">
        <v>1</v>
      </c>
      <c r="N121" s="282" t="s">
        <v>36</v>
      </c>
      <c r="O121" s="282" t="s">
        <v>211</v>
      </c>
      <c r="P121" s="282" t="s">
        <v>212</v>
      </c>
      <c r="Q121" s="282" t="s">
        <v>213</v>
      </c>
      <c r="R121" s="282" t="s">
        <v>214</v>
      </c>
      <c r="S121" s="282" t="s">
        <v>215</v>
      </c>
      <c r="T121" s="283" t="s">
        <v>216</v>
      </c>
    </row>
    <row r="122" spans="2:65" s="227" customFormat="1" ht="22.9" customHeight="1" x14ac:dyDescent="0.25">
      <c r="B122" s="228"/>
      <c r="C122" s="284" t="s">
        <v>197</v>
      </c>
      <c r="J122" s="285">
        <f>BK122</f>
        <v>0</v>
      </c>
      <c r="L122" s="228"/>
      <c r="M122" s="286"/>
      <c r="N122" s="233"/>
      <c r="O122" s="233"/>
      <c r="P122" s="287">
        <f>P123</f>
        <v>0</v>
      </c>
      <c r="Q122" s="233"/>
      <c r="R122" s="287">
        <f>R123</f>
        <v>0</v>
      </c>
      <c r="S122" s="233"/>
      <c r="T122" s="288">
        <f>T123</f>
        <v>0</v>
      </c>
      <c r="AT122" s="220" t="s">
        <v>71</v>
      </c>
      <c r="AU122" s="220" t="s">
        <v>198</v>
      </c>
      <c r="BK122" s="289">
        <f>BK123</f>
        <v>0</v>
      </c>
    </row>
    <row r="123" spans="2:65" s="290" customFormat="1" ht="25.9" customHeight="1" x14ac:dyDescent="0.2">
      <c r="B123" s="291"/>
      <c r="D123" s="292" t="s">
        <v>71</v>
      </c>
      <c r="E123" s="293" t="s">
        <v>314</v>
      </c>
      <c r="F123" s="293" t="s">
        <v>315</v>
      </c>
      <c r="J123" s="294">
        <f>BK123</f>
        <v>0</v>
      </c>
      <c r="L123" s="291"/>
      <c r="M123" s="295"/>
      <c r="N123" s="296"/>
      <c r="O123" s="296"/>
      <c r="P123" s="297">
        <f>P124</f>
        <v>0</v>
      </c>
      <c r="Q123" s="296"/>
      <c r="R123" s="297">
        <f>R124</f>
        <v>0</v>
      </c>
      <c r="S123" s="296"/>
      <c r="T123" s="298">
        <f>T124</f>
        <v>0</v>
      </c>
      <c r="AR123" s="292" t="s">
        <v>84</v>
      </c>
      <c r="AT123" s="299" t="s">
        <v>71</v>
      </c>
      <c r="AU123" s="299" t="s">
        <v>72</v>
      </c>
      <c r="AY123" s="292" t="s">
        <v>219</v>
      </c>
      <c r="BK123" s="300">
        <f>BK124</f>
        <v>0</v>
      </c>
    </row>
    <row r="124" spans="2:65" s="290" customFormat="1" ht="22.9" customHeight="1" x14ac:dyDescent="0.2">
      <c r="B124" s="291"/>
      <c r="D124" s="292" t="s">
        <v>71</v>
      </c>
      <c r="E124" s="301" t="s">
        <v>1408</v>
      </c>
      <c r="F124" s="301" t="s">
        <v>1409</v>
      </c>
      <c r="J124" s="302">
        <f>BK124</f>
        <v>0</v>
      </c>
      <c r="L124" s="291"/>
      <c r="M124" s="295"/>
      <c r="N124" s="296"/>
      <c r="O124" s="296"/>
      <c r="P124" s="297">
        <f>SUM(P125:P146)</f>
        <v>0</v>
      </c>
      <c r="Q124" s="296"/>
      <c r="R124" s="297">
        <f>SUM(R125:R146)</f>
        <v>0</v>
      </c>
      <c r="S124" s="296"/>
      <c r="T124" s="298">
        <f>SUM(T125:T146)</f>
        <v>0</v>
      </c>
      <c r="AR124" s="292" t="s">
        <v>84</v>
      </c>
      <c r="AT124" s="299" t="s">
        <v>71</v>
      </c>
      <c r="AU124" s="299" t="s">
        <v>79</v>
      </c>
      <c r="AY124" s="292" t="s">
        <v>219</v>
      </c>
      <c r="BK124" s="300">
        <f>SUM(BK125:BK146)</f>
        <v>0</v>
      </c>
    </row>
    <row r="125" spans="2:65" s="227" customFormat="1" ht="19.899999999999999" customHeight="1" x14ac:dyDescent="0.2">
      <c r="B125" s="303"/>
      <c r="C125" s="304" t="s">
        <v>79</v>
      </c>
      <c r="D125" s="304" t="s">
        <v>222</v>
      </c>
      <c r="E125" s="305" t="s">
        <v>1415</v>
      </c>
      <c r="F125" s="306" t="s">
        <v>1416</v>
      </c>
      <c r="G125" s="307" t="s">
        <v>268</v>
      </c>
      <c r="H125" s="308">
        <v>5</v>
      </c>
      <c r="I125" s="308">
        <v>0</v>
      </c>
      <c r="J125" s="308">
        <f t="shared" ref="J125:J146" si="0">ROUND(I125*H125,3)</f>
        <v>0</v>
      </c>
      <c r="K125" s="309"/>
      <c r="L125" s="228"/>
      <c r="M125" s="310" t="s">
        <v>1</v>
      </c>
      <c r="N125" s="311" t="s">
        <v>38</v>
      </c>
      <c r="O125" s="312">
        <v>0</v>
      </c>
      <c r="P125" s="312">
        <f t="shared" ref="P125:P146" si="1">O125*H125</f>
        <v>0</v>
      </c>
      <c r="Q125" s="312">
        <v>0</v>
      </c>
      <c r="R125" s="312">
        <f t="shared" ref="R125:R146" si="2">Q125*H125</f>
        <v>0</v>
      </c>
      <c r="S125" s="312">
        <v>0</v>
      </c>
      <c r="T125" s="313">
        <f t="shared" ref="T125:T146" si="3">S125*H125</f>
        <v>0</v>
      </c>
      <c r="AR125" s="314" t="s">
        <v>226</v>
      </c>
      <c r="AT125" s="314" t="s">
        <v>222</v>
      </c>
      <c r="AU125" s="314" t="s">
        <v>84</v>
      </c>
      <c r="AY125" s="220" t="s">
        <v>219</v>
      </c>
      <c r="BE125" s="315">
        <f t="shared" ref="BE125:BE146" si="4">IF(N125="základná",J125,0)</f>
        <v>0</v>
      </c>
      <c r="BF125" s="315">
        <f t="shared" ref="BF125:BF146" si="5">IF(N125="znížená",J125,0)</f>
        <v>0</v>
      </c>
      <c r="BG125" s="315">
        <f t="shared" ref="BG125:BG146" si="6">IF(N125="zákl. prenesená",J125,0)</f>
        <v>0</v>
      </c>
      <c r="BH125" s="315">
        <f t="shared" ref="BH125:BH146" si="7">IF(N125="zníž. prenesená",J125,0)</f>
        <v>0</v>
      </c>
      <c r="BI125" s="315">
        <f t="shared" ref="BI125:BI146" si="8">IF(N125="nulová",J125,0)</f>
        <v>0</v>
      </c>
      <c r="BJ125" s="220" t="s">
        <v>84</v>
      </c>
      <c r="BK125" s="316">
        <f t="shared" ref="BK125:BK146" si="9">ROUND(I125*H125,3)</f>
        <v>0</v>
      </c>
      <c r="BL125" s="220" t="s">
        <v>226</v>
      </c>
      <c r="BM125" s="314" t="s">
        <v>2682</v>
      </c>
    </row>
    <row r="126" spans="2:65" s="227" customFormat="1" ht="14.45" customHeight="1" x14ac:dyDescent="0.2">
      <c r="B126" s="303"/>
      <c r="C126" s="349" t="s">
        <v>84</v>
      </c>
      <c r="D126" s="349" t="s">
        <v>606</v>
      </c>
      <c r="E126" s="350" t="s">
        <v>1419</v>
      </c>
      <c r="F126" s="351" t="s">
        <v>1420</v>
      </c>
      <c r="G126" s="352" t="s">
        <v>268</v>
      </c>
      <c r="H126" s="353">
        <v>5</v>
      </c>
      <c r="I126" s="353">
        <v>0</v>
      </c>
      <c r="J126" s="353">
        <f t="shared" si="0"/>
        <v>0</v>
      </c>
      <c r="K126" s="354"/>
      <c r="L126" s="355"/>
      <c r="M126" s="356" t="s">
        <v>1</v>
      </c>
      <c r="N126" s="357" t="s">
        <v>38</v>
      </c>
      <c r="O126" s="312">
        <v>0</v>
      </c>
      <c r="P126" s="312">
        <f t="shared" si="1"/>
        <v>0</v>
      </c>
      <c r="Q126" s="312">
        <v>0</v>
      </c>
      <c r="R126" s="312">
        <f t="shared" si="2"/>
        <v>0</v>
      </c>
      <c r="S126" s="312">
        <v>0</v>
      </c>
      <c r="T126" s="313">
        <f t="shared" si="3"/>
        <v>0</v>
      </c>
      <c r="AR126" s="314" t="s">
        <v>279</v>
      </c>
      <c r="AT126" s="314" t="s">
        <v>606</v>
      </c>
      <c r="AU126" s="314" t="s">
        <v>84</v>
      </c>
      <c r="AY126" s="220" t="s">
        <v>219</v>
      </c>
      <c r="BE126" s="315">
        <f t="shared" si="4"/>
        <v>0</v>
      </c>
      <c r="BF126" s="315">
        <f t="shared" si="5"/>
        <v>0</v>
      </c>
      <c r="BG126" s="315">
        <f t="shared" si="6"/>
        <v>0</v>
      </c>
      <c r="BH126" s="315">
        <f t="shared" si="7"/>
        <v>0</v>
      </c>
      <c r="BI126" s="315">
        <f t="shared" si="8"/>
        <v>0</v>
      </c>
      <c r="BJ126" s="220" t="s">
        <v>84</v>
      </c>
      <c r="BK126" s="316">
        <f t="shared" si="9"/>
        <v>0</v>
      </c>
      <c r="BL126" s="220" t="s">
        <v>226</v>
      </c>
      <c r="BM126" s="314" t="s">
        <v>2683</v>
      </c>
    </row>
    <row r="127" spans="2:65" s="227" customFormat="1" ht="14.45" customHeight="1" x14ac:dyDescent="0.2">
      <c r="B127" s="303"/>
      <c r="C127" s="349" t="s">
        <v>89</v>
      </c>
      <c r="D127" s="349" t="s">
        <v>606</v>
      </c>
      <c r="E127" s="350" t="s">
        <v>1426</v>
      </c>
      <c r="F127" s="351" t="s">
        <v>1427</v>
      </c>
      <c r="G127" s="352" t="s">
        <v>268</v>
      </c>
      <c r="H127" s="353">
        <v>5</v>
      </c>
      <c r="I127" s="353">
        <v>0</v>
      </c>
      <c r="J127" s="353">
        <f t="shared" si="0"/>
        <v>0</v>
      </c>
      <c r="K127" s="354"/>
      <c r="L127" s="355"/>
      <c r="M127" s="356" t="s">
        <v>1</v>
      </c>
      <c r="N127" s="357" t="s">
        <v>38</v>
      </c>
      <c r="O127" s="312">
        <v>0</v>
      </c>
      <c r="P127" s="312">
        <f t="shared" si="1"/>
        <v>0</v>
      </c>
      <c r="Q127" s="312">
        <v>0</v>
      </c>
      <c r="R127" s="312">
        <f t="shared" si="2"/>
        <v>0</v>
      </c>
      <c r="S127" s="312">
        <v>0</v>
      </c>
      <c r="T127" s="313">
        <f t="shared" si="3"/>
        <v>0</v>
      </c>
      <c r="AR127" s="314" t="s">
        <v>279</v>
      </c>
      <c r="AT127" s="314" t="s">
        <v>606</v>
      </c>
      <c r="AU127" s="314" t="s">
        <v>84</v>
      </c>
      <c r="AY127" s="220" t="s">
        <v>219</v>
      </c>
      <c r="BE127" s="315">
        <f t="shared" si="4"/>
        <v>0</v>
      </c>
      <c r="BF127" s="315">
        <f t="shared" si="5"/>
        <v>0</v>
      </c>
      <c r="BG127" s="315">
        <f t="shared" si="6"/>
        <v>0</v>
      </c>
      <c r="BH127" s="315">
        <f t="shared" si="7"/>
        <v>0</v>
      </c>
      <c r="BI127" s="315">
        <f t="shared" si="8"/>
        <v>0</v>
      </c>
      <c r="BJ127" s="220" t="s">
        <v>84</v>
      </c>
      <c r="BK127" s="316">
        <f t="shared" si="9"/>
        <v>0</v>
      </c>
      <c r="BL127" s="220" t="s">
        <v>226</v>
      </c>
      <c r="BM127" s="314" t="s">
        <v>2684</v>
      </c>
    </row>
    <row r="128" spans="2:65" s="227" customFormat="1" ht="14.45" customHeight="1" x14ac:dyDescent="0.2">
      <c r="B128" s="303"/>
      <c r="C128" s="349" t="s">
        <v>226</v>
      </c>
      <c r="D128" s="349" t="s">
        <v>606</v>
      </c>
      <c r="E128" s="350" t="s">
        <v>1440</v>
      </c>
      <c r="F128" s="351" t="s">
        <v>1441</v>
      </c>
      <c r="G128" s="352" t="s">
        <v>268</v>
      </c>
      <c r="H128" s="353">
        <v>5</v>
      </c>
      <c r="I128" s="353">
        <v>0</v>
      </c>
      <c r="J128" s="353">
        <f t="shared" si="0"/>
        <v>0</v>
      </c>
      <c r="K128" s="354"/>
      <c r="L128" s="355"/>
      <c r="M128" s="356" t="s">
        <v>1</v>
      </c>
      <c r="N128" s="357" t="s">
        <v>38</v>
      </c>
      <c r="O128" s="312">
        <v>0</v>
      </c>
      <c r="P128" s="312">
        <f t="shared" si="1"/>
        <v>0</v>
      </c>
      <c r="Q128" s="312">
        <v>0</v>
      </c>
      <c r="R128" s="312">
        <f t="shared" si="2"/>
        <v>0</v>
      </c>
      <c r="S128" s="312">
        <v>0</v>
      </c>
      <c r="T128" s="313">
        <f t="shared" si="3"/>
        <v>0</v>
      </c>
      <c r="AR128" s="314" t="s">
        <v>279</v>
      </c>
      <c r="AT128" s="314" t="s">
        <v>606</v>
      </c>
      <c r="AU128" s="314" t="s">
        <v>84</v>
      </c>
      <c r="AY128" s="220" t="s">
        <v>219</v>
      </c>
      <c r="BE128" s="315">
        <f t="shared" si="4"/>
        <v>0</v>
      </c>
      <c r="BF128" s="315">
        <f t="shared" si="5"/>
        <v>0</v>
      </c>
      <c r="BG128" s="315">
        <f t="shared" si="6"/>
        <v>0</v>
      </c>
      <c r="BH128" s="315">
        <f t="shared" si="7"/>
        <v>0</v>
      </c>
      <c r="BI128" s="315">
        <f t="shared" si="8"/>
        <v>0</v>
      </c>
      <c r="BJ128" s="220" t="s">
        <v>84</v>
      </c>
      <c r="BK128" s="316">
        <f t="shared" si="9"/>
        <v>0</v>
      </c>
      <c r="BL128" s="220" t="s">
        <v>226</v>
      </c>
      <c r="BM128" s="314" t="s">
        <v>2685</v>
      </c>
    </row>
    <row r="129" spans="2:65" s="227" customFormat="1" ht="22.15" customHeight="1" x14ac:dyDescent="0.2">
      <c r="B129" s="303"/>
      <c r="C129" s="304" t="s">
        <v>265</v>
      </c>
      <c r="D129" s="304" t="s">
        <v>222</v>
      </c>
      <c r="E129" s="305" t="s">
        <v>1443</v>
      </c>
      <c r="F129" s="306" t="s">
        <v>1444</v>
      </c>
      <c r="G129" s="307" t="s">
        <v>1413</v>
      </c>
      <c r="H129" s="308">
        <v>5</v>
      </c>
      <c r="I129" s="308">
        <v>0</v>
      </c>
      <c r="J129" s="308">
        <f t="shared" si="0"/>
        <v>0</v>
      </c>
      <c r="K129" s="309"/>
      <c r="L129" s="228"/>
      <c r="M129" s="310" t="s">
        <v>1</v>
      </c>
      <c r="N129" s="311" t="s">
        <v>38</v>
      </c>
      <c r="O129" s="312">
        <v>0</v>
      </c>
      <c r="P129" s="312">
        <f t="shared" si="1"/>
        <v>0</v>
      </c>
      <c r="Q129" s="312">
        <v>0</v>
      </c>
      <c r="R129" s="312">
        <f t="shared" si="2"/>
        <v>0</v>
      </c>
      <c r="S129" s="312">
        <v>0</v>
      </c>
      <c r="T129" s="313">
        <f t="shared" si="3"/>
        <v>0</v>
      </c>
      <c r="AR129" s="314" t="s">
        <v>226</v>
      </c>
      <c r="AT129" s="314" t="s">
        <v>222</v>
      </c>
      <c r="AU129" s="314" t="s">
        <v>84</v>
      </c>
      <c r="AY129" s="220" t="s">
        <v>219</v>
      </c>
      <c r="BE129" s="315">
        <f t="shared" si="4"/>
        <v>0</v>
      </c>
      <c r="BF129" s="315">
        <f t="shared" si="5"/>
        <v>0</v>
      </c>
      <c r="BG129" s="315">
        <f t="shared" si="6"/>
        <v>0</v>
      </c>
      <c r="BH129" s="315">
        <f t="shared" si="7"/>
        <v>0</v>
      </c>
      <c r="BI129" s="315">
        <f t="shared" si="8"/>
        <v>0</v>
      </c>
      <c r="BJ129" s="220" t="s">
        <v>84</v>
      </c>
      <c r="BK129" s="316">
        <f t="shared" si="9"/>
        <v>0</v>
      </c>
      <c r="BL129" s="220" t="s">
        <v>226</v>
      </c>
      <c r="BM129" s="314" t="s">
        <v>2686</v>
      </c>
    </row>
    <row r="130" spans="2:65" s="227" customFormat="1" ht="34.9" customHeight="1" x14ac:dyDescent="0.2">
      <c r="B130" s="303"/>
      <c r="C130" s="349" t="s">
        <v>270</v>
      </c>
      <c r="D130" s="349" t="s">
        <v>606</v>
      </c>
      <c r="E130" s="350" t="s">
        <v>1447</v>
      </c>
      <c r="F130" s="351" t="s">
        <v>1448</v>
      </c>
      <c r="G130" s="352" t="s">
        <v>268</v>
      </c>
      <c r="H130" s="353">
        <v>5</v>
      </c>
      <c r="I130" s="353">
        <v>0</v>
      </c>
      <c r="J130" s="353">
        <f t="shared" si="0"/>
        <v>0</v>
      </c>
      <c r="K130" s="354"/>
      <c r="L130" s="355"/>
      <c r="M130" s="356" t="s">
        <v>1</v>
      </c>
      <c r="N130" s="357" t="s">
        <v>38</v>
      </c>
      <c r="O130" s="312">
        <v>0</v>
      </c>
      <c r="P130" s="312">
        <f t="shared" si="1"/>
        <v>0</v>
      </c>
      <c r="Q130" s="312">
        <v>0</v>
      </c>
      <c r="R130" s="312">
        <f t="shared" si="2"/>
        <v>0</v>
      </c>
      <c r="S130" s="312">
        <v>0</v>
      </c>
      <c r="T130" s="313">
        <f t="shared" si="3"/>
        <v>0</v>
      </c>
      <c r="AR130" s="314" t="s">
        <v>279</v>
      </c>
      <c r="AT130" s="314" t="s">
        <v>606</v>
      </c>
      <c r="AU130" s="314" t="s">
        <v>84</v>
      </c>
      <c r="AY130" s="220" t="s">
        <v>219</v>
      </c>
      <c r="BE130" s="315">
        <f t="shared" si="4"/>
        <v>0</v>
      </c>
      <c r="BF130" s="315">
        <f t="shared" si="5"/>
        <v>0</v>
      </c>
      <c r="BG130" s="315">
        <f t="shared" si="6"/>
        <v>0</v>
      </c>
      <c r="BH130" s="315">
        <f t="shared" si="7"/>
        <v>0</v>
      </c>
      <c r="BI130" s="315">
        <f t="shared" si="8"/>
        <v>0</v>
      </c>
      <c r="BJ130" s="220" t="s">
        <v>84</v>
      </c>
      <c r="BK130" s="316">
        <f t="shared" si="9"/>
        <v>0</v>
      </c>
      <c r="BL130" s="220" t="s">
        <v>226</v>
      </c>
      <c r="BM130" s="314" t="s">
        <v>2687</v>
      </c>
    </row>
    <row r="131" spans="2:65" s="227" customFormat="1" ht="22.15" customHeight="1" x14ac:dyDescent="0.2">
      <c r="B131" s="303"/>
      <c r="C131" s="304" t="s">
        <v>274</v>
      </c>
      <c r="D131" s="304" t="s">
        <v>222</v>
      </c>
      <c r="E131" s="305" t="s">
        <v>1461</v>
      </c>
      <c r="F131" s="306" t="s">
        <v>1462</v>
      </c>
      <c r="G131" s="307" t="s">
        <v>1413</v>
      </c>
      <c r="H131" s="308">
        <v>6</v>
      </c>
      <c r="I131" s="308">
        <v>0</v>
      </c>
      <c r="J131" s="308">
        <f t="shared" si="0"/>
        <v>0</v>
      </c>
      <c r="K131" s="309"/>
      <c r="L131" s="228"/>
      <c r="M131" s="310" t="s">
        <v>1</v>
      </c>
      <c r="N131" s="311" t="s">
        <v>38</v>
      </c>
      <c r="O131" s="312">
        <v>0</v>
      </c>
      <c r="P131" s="312">
        <f t="shared" si="1"/>
        <v>0</v>
      </c>
      <c r="Q131" s="312">
        <v>0</v>
      </c>
      <c r="R131" s="312">
        <f t="shared" si="2"/>
        <v>0</v>
      </c>
      <c r="S131" s="312">
        <v>0</v>
      </c>
      <c r="T131" s="313">
        <f t="shared" si="3"/>
        <v>0</v>
      </c>
      <c r="AR131" s="314" t="s">
        <v>226</v>
      </c>
      <c r="AT131" s="314" t="s">
        <v>222</v>
      </c>
      <c r="AU131" s="314" t="s">
        <v>84</v>
      </c>
      <c r="AY131" s="220" t="s">
        <v>219</v>
      </c>
      <c r="BE131" s="315">
        <f t="shared" si="4"/>
        <v>0</v>
      </c>
      <c r="BF131" s="315">
        <f t="shared" si="5"/>
        <v>0</v>
      </c>
      <c r="BG131" s="315">
        <f t="shared" si="6"/>
        <v>0</v>
      </c>
      <c r="BH131" s="315">
        <f t="shared" si="7"/>
        <v>0</v>
      </c>
      <c r="BI131" s="315">
        <f t="shared" si="8"/>
        <v>0</v>
      </c>
      <c r="BJ131" s="220" t="s">
        <v>84</v>
      </c>
      <c r="BK131" s="316">
        <f t="shared" si="9"/>
        <v>0</v>
      </c>
      <c r="BL131" s="220" t="s">
        <v>226</v>
      </c>
      <c r="BM131" s="314" t="s">
        <v>2688</v>
      </c>
    </row>
    <row r="132" spans="2:65" s="227" customFormat="1" ht="22.15" customHeight="1" x14ac:dyDescent="0.2">
      <c r="B132" s="303"/>
      <c r="C132" s="349" t="s">
        <v>279</v>
      </c>
      <c r="D132" s="349" t="s">
        <v>606</v>
      </c>
      <c r="E132" s="350" t="s">
        <v>1464</v>
      </c>
      <c r="F132" s="351" t="s">
        <v>1465</v>
      </c>
      <c r="G132" s="352" t="s">
        <v>268</v>
      </c>
      <c r="H132" s="353">
        <v>6</v>
      </c>
      <c r="I132" s="353">
        <v>0</v>
      </c>
      <c r="J132" s="353">
        <f t="shared" si="0"/>
        <v>0</v>
      </c>
      <c r="K132" s="354"/>
      <c r="L132" s="355"/>
      <c r="M132" s="356" t="s">
        <v>1</v>
      </c>
      <c r="N132" s="357" t="s">
        <v>38</v>
      </c>
      <c r="O132" s="312">
        <v>0</v>
      </c>
      <c r="P132" s="312">
        <f t="shared" si="1"/>
        <v>0</v>
      </c>
      <c r="Q132" s="312">
        <v>0</v>
      </c>
      <c r="R132" s="312">
        <f t="shared" si="2"/>
        <v>0</v>
      </c>
      <c r="S132" s="312">
        <v>0</v>
      </c>
      <c r="T132" s="313">
        <f t="shared" si="3"/>
        <v>0</v>
      </c>
      <c r="AR132" s="314" t="s">
        <v>279</v>
      </c>
      <c r="AT132" s="314" t="s">
        <v>606</v>
      </c>
      <c r="AU132" s="314" t="s">
        <v>84</v>
      </c>
      <c r="AY132" s="220" t="s">
        <v>219</v>
      </c>
      <c r="BE132" s="315">
        <f t="shared" si="4"/>
        <v>0</v>
      </c>
      <c r="BF132" s="315">
        <f t="shared" si="5"/>
        <v>0</v>
      </c>
      <c r="BG132" s="315">
        <f t="shared" si="6"/>
        <v>0</v>
      </c>
      <c r="BH132" s="315">
        <f t="shared" si="7"/>
        <v>0</v>
      </c>
      <c r="BI132" s="315">
        <f t="shared" si="8"/>
        <v>0</v>
      </c>
      <c r="BJ132" s="220" t="s">
        <v>84</v>
      </c>
      <c r="BK132" s="316">
        <f t="shared" si="9"/>
        <v>0</v>
      </c>
      <c r="BL132" s="220" t="s">
        <v>226</v>
      </c>
      <c r="BM132" s="314" t="s">
        <v>2689</v>
      </c>
    </row>
    <row r="133" spans="2:65" s="227" customFormat="1" ht="14.45" customHeight="1" x14ac:dyDescent="0.2">
      <c r="B133" s="303"/>
      <c r="C133" s="304" t="s">
        <v>220</v>
      </c>
      <c r="D133" s="304" t="s">
        <v>222</v>
      </c>
      <c r="E133" s="305" t="s">
        <v>1468</v>
      </c>
      <c r="F133" s="306" t="s">
        <v>1469</v>
      </c>
      <c r="G133" s="307" t="s">
        <v>268</v>
      </c>
      <c r="H133" s="308">
        <v>6</v>
      </c>
      <c r="I133" s="308">
        <v>0</v>
      </c>
      <c r="J133" s="308">
        <f t="shared" si="0"/>
        <v>0</v>
      </c>
      <c r="K133" s="309"/>
      <c r="L133" s="228"/>
      <c r="M133" s="310" t="s">
        <v>1</v>
      </c>
      <c r="N133" s="311" t="s">
        <v>38</v>
      </c>
      <c r="O133" s="312">
        <v>0</v>
      </c>
      <c r="P133" s="312">
        <f t="shared" si="1"/>
        <v>0</v>
      </c>
      <c r="Q133" s="312">
        <v>0</v>
      </c>
      <c r="R133" s="312">
        <f t="shared" si="2"/>
        <v>0</v>
      </c>
      <c r="S133" s="312">
        <v>0</v>
      </c>
      <c r="T133" s="313">
        <f t="shared" si="3"/>
        <v>0</v>
      </c>
      <c r="AR133" s="314" t="s">
        <v>226</v>
      </c>
      <c r="AT133" s="314" t="s">
        <v>222</v>
      </c>
      <c r="AU133" s="314" t="s">
        <v>84</v>
      </c>
      <c r="AY133" s="220" t="s">
        <v>219</v>
      </c>
      <c r="BE133" s="315">
        <f t="shared" si="4"/>
        <v>0</v>
      </c>
      <c r="BF133" s="315">
        <f t="shared" si="5"/>
        <v>0</v>
      </c>
      <c r="BG133" s="315">
        <f t="shared" si="6"/>
        <v>0</v>
      </c>
      <c r="BH133" s="315">
        <f t="shared" si="7"/>
        <v>0</v>
      </c>
      <c r="BI133" s="315">
        <f t="shared" si="8"/>
        <v>0</v>
      </c>
      <c r="BJ133" s="220" t="s">
        <v>84</v>
      </c>
      <c r="BK133" s="316">
        <f t="shared" si="9"/>
        <v>0</v>
      </c>
      <c r="BL133" s="220" t="s">
        <v>226</v>
      </c>
      <c r="BM133" s="314" t="s">
        <v>2690</v>
      </c>
    </row>
    <row r="134" spans="2:65" s="227" customFormat="1" ht="14.45" customHeight="1" x14ac:dyDescent="0.2">
      <c r="B134" s="303"/>
      <c r="C134" s="349" t="s">
        <v>301</v>
      </c>
      <c r="D134" s="349" t="s">
        <v>606</v>
      </c>
      <c r="E134" s="350" t="s">
        <v>1473</v>
      </c>
      <c r="F134" s="351" t="s">
        <v>1474</v>
      </c>
      <c r="G134" s="352" t="s">
        <v>268</v>
      </c>
      <c r="H134" s="353">
        <v>6</v>
      </c>
      <c r="I134" s="353">
        <v>0</v>
      </c>
      <c r="J134" s="353">
        <f t="shared" si="0"/>
        <v>0</v>
      </c>
      <c r="K134" s="354"/>
      <c r="L134" s="355"/>
      <c r="M134" s="356" t="s">
        <v>1</v>
      </c>
      <c r="N134" s="357" t="s">
        <v>38</v>
      </c>
      <c r="O134" s="312">
        <v>0</v>
      </c>
      <c r="P134" s="312">
        <f t="shared" si="1"/>
        <v>0</v>
      </c>
      <c r="Q134" s="312">
        <v>0</v>
      </c>
      <c r="R134" s="312">
        <f t="shared" si="2"/>
        <v>0</v>
      </c>
      <c r="S134" s="312">
        <v>0</v>
      </c>
      <c r="T134" s="313">
        <f t="shared" si="3"/>
        <v>0</v>
      </c>
      <c r="AR134" s="314" t="s">
        <v>279</v>
      </c>
      <c r="AT134" s="314" t="s">
        <v>606</v>
      </c>
      <c r="AU134" s="314" t="s">
        <v>84</v>
      </c>
      <c r="AY134" s="220" t="s">
        <v>219</v>
      </c>
      <c r="BE134" s="315">
        <f t="shared" si="4"/>
        <v>0</v>
      </c>
      <c r="BF134" s="315">
        <f t="shared" si="5"/>
        <v>0</v>
      </c>
      <c r="BG134" s="315">
        <f t="shared" si="6"/>
        <v>0</v>
      </c>
      <c r="BH134" s="315">
        <f t="shared" si="7"/>
        <v>0</v>
      </c>
      <c r="BI134" s="315">
        <f t="shared" si="8"/>
        <v>0</v>
      </c>
      <c r="BJ134" s="220" t="s">
        <v>84</v>
      </c>
      <c r="BK134" s="316">
        <f t="shared" si="9"/>
        <v>0</v>
      </c>
      <c r="BL134" s="220" t="s">
        <v>226</v>
      </c>
      <c r="BM134" s="314" t="s">
        <v>2691</v>
      </c>
    </row>
    <row r="135" spans="2:65" s="227" customFormat="1" ht="22.15" customHeight="1" x14ac:dyDescent="0.2">
      <c r="B135" s="303"/>
      <c r="C135" s="304" t="s">
        <v>306</v>
      </c>
      <c r="D135" s="304" t="s">
        <v>222</v>
      </c>
      <c r="E135" s="305" t="s">
        <v>1490</v>
      </c>
      <c r="F135" s="306" t="s">
        <v>1491</v>
      </c>
      <c r="G135" s="307" t="s">
        <v>1413</v>
      </c>
      <c r="H135" s="308">
        <v>1</v>
      </c>
      <c r="I135" s="308">
        <v>0</v>
      </c>
      <c r="J135" s="308">
        <f t="shared" si="0"/>
        <v>0</v>
      </c>
      <c r="K135" s="309"/>
      <c r="L135" s="228"/>
      <c r="M135" s="310" t="s">
        <v>1</v>
      </c>
      <c r="N135" s="311" t="s">
        <v>38</v>
      </c>
      <c r="O135" s="312">
        <v>0</v>
      </c>
      <c r="P135" s="312">
        <f t="shared" si="1"/>
        <v>0</v>
      </c>
      <c r="Q135" s="312">
        <v>0</v>
      </c>
      <c r="R135" s="312">
        <f t="shared" si="2"/>
        <v>0</v>
      </c>
      <c r="S135" s="312">
        <v>0</v>
      </c>
      <c r="T135" s="313">
        <f t="shared" si="3"/>
        <v>0</v>
      </c>
      <c r="AR135" s="314" t="s">
        <v>226</v>
      </c>
      <c r="AT135" s="314" t="s">
        <v>222</v>
      </c>
      <c r="AU135" s="314" t="s">
        <v>84</v>
      </c>
      <c r="AY135" s="220" t="s">
        <v>219</v>
      </c>
      <c r="BE135" s="315">
        <f t="shared" si="4"/>
        <v>0</v>
      </c>
      <c r="BF135" s="315">
        <f t="shared" si="5"/>
        <v>0</v>
      </c>
      <c r="BG135" s="315">
        <f t="shared" si="6"/>
        <v>0</v>
      </c>
      <c r="BH135" s="315">
        <f t="shared" si="7"/>
        <v>0</v>
      </c>
      <c r="BI135" s="315">
        <f t="shared" si="8"/>
        <v>0</v>
      </c>
      <c r="BJ135" s="220" t="s">
        <v>84</v>
      </c>
      <c r="BK135" s="316">
        <f t="shared" si="9"/>
        <v>0</v>
      </c>
      <c r="BL135" s="220" t="s">
        <v>226</v>
      </c>
      <c r="BM135" s="314" t="s">
        <v>2692</v>
      </c>
    </row>
    <row r="136" spans="2:65" s="227" customFormat="1" ht="14.45" customHeight="1" x14ac:dyDescent="0.2">
      <c r="B136" s="303"/>
      <c r="C136" s="349" t="s">
        <v>310</v>
      </c>
      <c r="D136" s="349" t="s">
        <v>606</v>
      </c>
      <c r="E136" s="350" t="s">
        <v>1493</v>
      </c>
      <c r="F136" s="351" t="s">
        <v>1494</v>
      </c>
      <c r="G136" s="352" t="s">
        <v>268</v>
      </c>
      <c r="H136" s="353">
        <v>1</v>
      </c>
      <c r="I136" s="353">
        <v>0</v>
      </c>
      <c r="J136" s="353">
        <f t="shared" si="0"/>
        <v>0</v>
      </c>
      <c r="K136" s="354"/>
      <c r="L136" s="355"/>
      <c r="M136" s="356" t="s">
        <v>1</v>
      </c>
      <c r="N136" s="357" t="s">
        <v>38</v>
      </c>
      <c r="O136" s="312">
        <v>0</v>
      </c>
      <c r="P136" s="312">
        <f t="shared" si="1"/>
        <v>0</v>
      </c>
      <c r="Q136" s="312">
        <v>0</v>
      </c>
      <c r="R136" s="312">
        <f t="shared" si="2"/>
        <v>0</v>
      </c>
      <c r="S136" s="312">
        <v>0</v>
      </c>
      <c r="T136" s="313">
        <f t="shared" si="3"/>
        <v>0</v>
      </c>
      <c r="AR136" s="314" t="s">
        <v>279</v>
      </c>
      <c r="AT136" s="314" t="s">
        <v>606</v>
      </c>
      <c r="AU136" s="314" t="s">
        <v>84</v>
      </c>
      <c r="AY136" s="220" t="s">
        <v>219</v>
      </c>
      <c r="BE136" s="315">
        <f t="shared" si="4"/>
        <v>0</v>
      </c>
      <c r="BF136" s="315">
        <f t="shared" si="5"/>
        <v>0</v>
      </c>
      <c r="BG136" s="315">
        <f t="shared" si="6"/>
        <v>0</v>
      </c>
      <c r="BH136" s="315">
        <f t="shared" si="7"/>
        <v>0</v>
      </c>
      <c r="BI136" s="315">
        <f t="shared" si="8"/>
        <v>0</v>
      </c>
      <c r="BJ136" s="220" t="s">
        <v>84</v>
      </c>
      <c r="BK136" s="316">
        <f t="shared" si="9"/>
        <v>0</v>
      </c>
      <c r="BL136" s="220" t="s">
        <v>226</v>
      </c>
      <c r="BM136" s="314" t="s">
        <v>2693</v>
      </c>
    </row>
    <row r="137" spans="2:65" s="227" customFormat="1" ht="22.15" customHeight="1" x14ac:dyDescent="0.2">
      <c r="B137" s="303"/>
      <c r="C137" s="304" t="s">
        <v>318</v>
      </c>
      <c r="D137" s="304" t="s">
        <v>222</v>
      </c>
      <c r="E137" s="305" t="s">
        <v>1503</v>
      </c>
      <c r="F137" s="306" t="s">
        <v>1504</v>
      </c>
      <c r="G137" s="307" t="s">
        <v>1413</v>
      </c>
      <c r="H137" s="308">
        <v>1</v>
      </c>
      <c r="I137" s="308">
        <v>0</v>
      </c>
      <c r="J137" s="308">
        <f t="shared" si="0"/>
        <v>0</v>
      </c>
      <c r="K137" s="309"/>
      <c r="L137" s="228"/>
      <c r="M137" s="310" t="s">
        <v>1</v>
      </c>
      <c r="N137" s="311" t="s">
        <v>38</v>
      </c>
      <c r="O137" s="312">
        <v>0</v>
      </c>
      <c r="P137" s="312">
        <f t="shared" si="1"/>
        <v>0</v>
      </c>
      <c r="Q137" s="312">
        <v>0</v>
      </c>
      <c r="R137" s="312">
        <f t="shared" si="2"/>
        <v>0</v>
      </c>
      <c r="S137" s="312">
        <v>0</v>
      </c>
      <c r="T137" s="313">
        <f t="shared" si="3"/>
        <v>0</v>
      </c>
      <c r="AR137" s="314" t="s">
        <v>226</v>
      </c>
      <c r="AT137" s="314" t="s">
        <v>222</v>
      </c>
      <c r="AU137" s="314" t="s">
        <v>84</v>
      </c>
      <c r="AY137" s="220" t="s">
        <v>219</v>
      </c>
      <c r="BE137" s="315">
        <f t="shared" si="4"/>
        <v>0</v>
      </c>
      <c r="BF137" s="315">
        <f t="shared" si="5"/>
        <v>0</v>
      </c>
      <c r="BG137" s="315">
        <f t="shared" si="6"/>
        <v>0</v>
      </c>
      <c r="BH137" s="315">
        <f t="shared" si="7"/>
        <v>0</v>
      </c>
      <c r="BI137" s="315">
        <f t="shared" si="8"/>
        <v>0</v>
      </c>
      <c r="BJ137" s="220" t="s">
        <v>84</v>
      </c>
      <c r="BK137" s="316">
        <f t="shared" si="9"/>
        <v>0</v>
      </c>
      <c r="BL137" s="220" t="s">
        <v>226</v>
      </c>
      <c r="BM137" s="314" t="s">
        <v>2694</v>
      </c>
    </row>
    <row r="138" spans="2:65" s="227" customFormat="1" ht="14.45" customHeight="1" x14ac:dyDescent="0.2">
      <c r="B138" s="303"/>
      <c r="C138" s="349" t="s">
        <v>329</v>
      </c>
      <c r="D138" s="349" t="s">
        <v>606</v>
      </c>
      <c r="E138" s="350" t="s">
        <v>1507</v>
      </c>
      <c r="F138" s="351" t="s">
        <v>1508</v>
      </c>
      <c r="G138" s="352" t="s">
        <v>268</v>
      </c>
      <c r="H138" s="353">
        <v>1</v>
      </c>
      <c r="I138" s="353">
        <v>0</v>
      </c>
      <c r="J138" s="353">
        <f t="shared" si="0"/>
        <v>0</v>
      </c>
      <c r="K138" s="354"/>
      <c r="L138" s="355"/>
      <c r="M138" s="356" t="s">
        <v>1</v>
      </c>
      <c r="N138" s="357" t="s">
        <v>38</v>
      </c>
      <c r="O138" s="312">
        <v>0</v>
      </c>
      <c r="P138" s="312">
        <f t="shared" si="1"/>
        <v>0</v>
      </c>
      <c r="Q138" s="312">
        <v>0</v>
      </c>
      <c r="R138" s="312">
        <f t="shared" si="2"/>
        <v>0</v>
      </c>
      <c r="S138" s="312">
        <v>0</v>
      </c>
      <c r="T138" s="313">
        <f t="shared" si="3"/>
        <v>0</v>
      </c>
      <c r="AR138" s="314" t="s">
        <v>279</v>
      </c>
      <c r="AT138" s="314" t="s">
        <v>606</v>
      </c>
      <c r="AU138" s="314" t="s">
        <v>84</v>
      </c>
      <c r="AY138" s="220" t="s">
        <v>219</v>
      </c>
      <c r="BE138" s="315">
        <f t="shared" si="4"/>
        <v>0</v>
      </c>
      <c r="BF138" s="315">
        <f t="shared" si="5"/>
        <v>0</v>
      </c>
      <c r="BG138" s="315">
        <f t="shared" si="6"/>
        <v>0</v>
      </c>
      <c r="BH138" s="315">
        <f t="shared" si="7"/>
        <v>0</v>
      </c>
      <c r="BI138" s="315">
        <f t="shared" si="8"/>
        <v>0</v>
      </c>
      <c r="BJ138" s="220" t="s">
        <v>84</v>
      </c>
      <c r="BK138" s="316">
        <f t="shared" si="9"/>
        <v>0</v>
      </c>
      <c r="BL138" s="220" t="s">
        <v>226</v>
      </c>
      <c r="BM138" s="314" t="s">
        <v>2695</v>
      </c>
    </row>
    <row r="139" spans="2:65" s="227" customFormat="1" ht="22.15" customHeight="1" x14ac:dyDescent="0.2">
      <c r="B139" s="303"/>
      <c r="C139" s="304" t="s">
        <v>335</v>
      </c>
      <c r="D139" s="304" t="s">
        <v>222</v>
      </c>
      <c r="E139" s="305" t="s">
        <v>1517</v>
      </c>
      <c r="F139" s="306" t="s">
        <v>1518</v>
      </c>
      <c r="G139" s="307" t="s">
        <v>268</v>
      </c>
      <c r="H139" s="308">
        <v>1</v>
      </c>
      <c r="I139" s="308">
        <v>0</v>
      </c>
      <c r="J139" s="308">
        <f t="shared" si="0"/>
        <v>0</v>
      </c>
      <c r="K139" s="309"/>
      <c r="L139" s="228"/>
      <c r="M139" s="310" t="s">
        <v>1</v>
      </c>
      <c r="N139" s="311" t="s">
        <v>38</v>
      </c>
      <c r="O139" s="312">
        <v>0</v>
      </c>
      <c r="P139" s="312">
        <f t="shared" si="1"/>
        <v>0</v>
      </c>
      <c r="Q139" s="312">
        <v>0</v>
      </c>
      <c r="R139" s="312">
        <f t="shared" si="2"/>
        <v>0</v>
      </c>
      <c r="S139" s="312">
        <v>0</v>
      </c>
      <c r="T139" s="313">
        <f t="shared" si="3"/>
        <v>0</v>
      </c>
      <c r="AR139" s="314" t="s">
        <v>226</v>
      </c>
      <c r="AT139" s="314" t="s">
        <v>222</v>
      </c>
      <c r="AU139" s="314" t="s">
        <v>84</v>
      </c>
      <c r="AY139" s="220" t="s">
        <v>219</v>
      </c>
      <c r="BE139" s="315">
        <f t="shared" si="4"/>
        <v>0</v>
      </c>
      <c r="BF139" s="315">
        <f t="shared" si="5"/>
        <v>0</v>
      </c>
      <c r="BG139" s="315">
        <f t="shared" si="6"/>
        <v>0</v>
      </c>
      <c r="BH139" s="315">
        <f t="shared" si="7"/>
        <v>0</v>
      </c>
      <c r="BI139" s="315">
        <f t="shared" si="8"/>
        <v>0</v>
      </c>
      <c r="BJ139" s="220" t="s">
        <v>84</v>
      </c>
      <c r="BK139" s="316">
        <f t="shared" si="9"/>
        <v>0</v>
      </c>
      <c r="BL139" s="220" t="s">
        <v>226</v>
      </c>
      <c r="BM139" s="314" t="s">
        <v>2696</v>
      </c>
    </row>
    <row r="140" spans="2:65" s="227" customFormat="1" ht="22.15" customHeight="1" x14ac:dyDescent="0.2">
      <c r="B140" s="303"/>
      <c r="C140" s="349" t="s">
        <v>321</v>
      </c>
      <c r="D140" s="349" t="s">
        <v>606</v>
      </c>
      <c r="E140" s="350" t="s">
        <v>1521</v>
      </c>
      <c r="F140" s="351" t="s">
        <v>1522</v>
      </c>
      <c r="G140" s="352" t="s">
        <v>268</v>
      </c>
      <c r="H140" s="353">
        <v>1</v>
      </c>
      <c r="I140" s="353">
        <v>0</v>
      </c>
      <c r="J140" s="353">
        <f t="shared" si="0"/>
        <v>0</v>
      </c>
      <c r="K140" s="354"/>
      <c r="L140" s="355"/>
      <c r="M140" s="356" t="s">
        <v>1</v>
      </c>
      <c r="N140" s="357" t="s">
        <v>38</v>
      </c>
      <c r="O140" s="312">
        <v>0</v>
      </c>
      <c r="P140" s="312">
        <f t="shared" si="1"/>
        <v>0</v>
      </c>
      <c r="Q140" s="312">
        <v>0</v>
      </c>
      <c r="R140" s="312">
        <f t="shared" si="2"/>
        <v>0</v>
      </c>
      <c r="S140" s="312">
        <v>0</v>
      </c>
      <c r="T140" s="313">
        <f t="shared" si="3"/>
        <v>0</v>
      </c>
      <c r="AR140" s="314" t="s">
        <v>279</v>
      </c>
      <c r="AT140" s="314" t="s">
        <v>606</v>
      </c>
      <c r="AU140" s="314" t="s">
        <v>84</v>
      </c>
      <c r="AY140" s="220" t="s">
        <v>219</v>
      </c>
      <c r="BE140" s="315">
        <f t="shared" si="4"/>
        <v>0</v>
      </c>
      <c r="BF140" s="315">
        <f t="shared" si="5"/>
        <v>0</v>
      </c>
      <c r="BG140" s="315">
        <f t="shared" si="6"/>
        <v>0</v>
      </c>
      <c r="BH140" s="315">
        <f t="shared" si="7"/>
        <v>0</v>
      </c>
      <c r="BI140" s="315">
        <f t="shared" si="8"/>
        <v>0</v>
      </c>
      <c r="BJ140" s="220" t="s">
        <v>84</v>
      </c>
      <c r="BK140" s="316">
        <f t="shared" si="9"/>
        <v>0</v>
      </c>
      <c r="BL140" s="220" t="s">
        <v>226</v>
      </c>
      <c r="BM140" s="314" t="s">
        <v>2697</v>
      </c>
    </row>
    <row r="141" spans="2:65" s="227" customFormat="1" ht="22.15" customHeight="1" x14ac:dyDescent="0.2">
      <c r="B141" s="303"/>
      <c r="C141" s="304" t="s">
        <v>363</v>
      </c>
      <c r="D141" s="304" t="s">
        <v>222</v>
      </c>
      <c r="E141" s="305" t="s">
        <v>1524</v>
      </c>
      <c r="F141" s="306" t="s">
        <v>1525</v>
      </c>
      <c r="G141" s="307" t="s">
        <v>268</v>
      </c>
      <c r="H141" s="308">
        <v>6</v>
      </c>
      <c r="I141" s="308">
        <v>0</v>
      </c>
      <c r="J141" s="308">
        <f t="shared" si="0"/>
        <v>0</v>
      </c>
      <c r="K141" s="309"/>
      <c r="L141" s="228"/>
      <c r="M141" s="310" t="s">
        <v>1</v>
      </c>
      <c r="N141" s="311" t="s">
        <v>38</v>
      </c>
      <c r="O141" s="312">
        <v>0</v>
      </c>
      <c r="P141" s="312">
        <f t="shared" si="1"/>
        <v>0</v>
      </c>
      <c r="Q141" s="312">
        <v>0</v>
      </c>
      <c r="R141" s="312">
        <f t="shared" si="2"/>
        <v>0</v>
      </c>
      <c r="S141" s="312">
        <v>0</v>
      </c>
      <c r="T141" s="313">
        <f t="shared" si="3"/>
        <v>0</v>
      </c>
      <c r="AR141" s="314" t="s">
        <v>226</v>
      </c>
      <c r="AT141" s="314" t="s">
        <v>222</v>
      </c>
      <c r="AU141" s="314" t="s">
        <v>84</v>
      </c>
      <c r="AY141" s="220" t="s">
        <v>219</v>
      </c>
      <c r="BE141" s="315">
        <f t="shared" si="4"/>
        <v>0</v>
      </c>
      <c r="BF141" s="315">
        <f t="shared" si="5"/>
        <v>0</v>
      </c>
      <c r="BG141" s="315">
        <f t="shared" si="6"/>
        <v>0</v>
      </c>
      <c r="BH141" s="315">
        <f t="shared" si="7"/>
        <v>0</v>
      </c>
      <c r="BI141" s="315">
        <f t="shared" si="8"/>
        <v>0</v>
      </c>
      <c r="BJ141" s="220" t="s">
        <v>84</v>
      </c>
      <c r="BK141" s="316">
        <f t="shared" si="9"/>
        <v>0</v>
      </c>
      <c r="BL141" s="220" t="s">
        <v>226</v>
      </c>
      <c r="BM141" s="314" t="s">
        <v>2698</v>
      </c>
    </row>
    <row r="142" spans="2:65" s="227" customFormat="1" ht="22.15" customHeight="1" x14ac:dyDescent="0.2">
      <c r="B142" s="303"/>
      <c r="C142" s="349" t="s">
        <v>622</v>
      </c>
      <c r="D142" s="349" t="s">
        <v>606</v>
      </c>
      <c r="E142" s="350" t="s">
        <v>1528</v>
      </c>
      <c r="F142" s="351" t="s">
        <v>1529</v>
      </c>
      <c r="G142" s="352" t="s">
        <v>268</v>
      </c>
      <c r="H142" s="353">
        <v>6</v>
      </c>
      <c r="I142" s="353">
        <v>0</v>
      </c>
      <c r="J142" s="353">
        <f t="shared" si="0"/>
        <v>0</v>
      </c>
      <c r="K142" s="354"/>
      <c r="L142" s="355"/>
      <c r="M142" s="356" t="s">
        <v>1</v>
      </c>
      <c r="N142" s="357" t="s">
        <v>38</v>
      </c>
      <c r="O142" s="312">
        <v>0</v>
      </c>
      <c r="P142" s="312">
        <f t="shared" si="1"/>
        <v>0</v>
      </c>
      <c r="Q142" s="312">
        <v>0</v>
      </c>
      <c r="R142" s="312">
        <f t="shared" si="2"/>
        <v>0</v>
      </c>
      <c r="S142" s="312">
        <v>0</v>
      </c>
      <c r="T142" s="313">
        <f t="shared" si="3"/>
        <v>0</v>
      </c>
      <c r="AR142" s="314" t="s">
        <v>279</v>
      </c>
      <c r="AT142" s="314" t="s">
        <v>606</v>
      </c>
      <c r="AU142" s="314" t="s">
        <v>84</v>
      </c>
      <c r="AY142" s="220" t="s">
        <v>219</v>
      </c>
      <c r="BE142" s="315">
        <f t="shared" si="4"/>
        <v>0</v>
      </c>
      <c r="BF142" s="315">
        <f t="shared" si="5"/>
        <v>0</v>
      </c>
      <c r="BG142" s="315">
        <f t="shared" si="6"/>
        <v>0</v>
      </c>
      <c r="BH142" s="315">
        <f t="shared" si="7"/>
        <v>0</v>
      </c>
      <c r="BI142" s="315">
        <f t="shared" si="8"/>
        <v>0</v>
      </c>
      <c r="BJ142" s="220" t="s">
        <v>84</v>
      </c>
      <c r="BK142" s="316">
        <f t="shared" si="9"/>
        <v>0</v>
      </c>
      <c r="BL142" s="220" t="s">
        <v>226</v>
      </c>
      <c r="BM142" s="314" t="s">
        <v>2699</v>
      </c>
    </row>
    <row r="143" spans="2:65" s="227" customFormat="1" ht="14.45" customHeight="1" x14ac:dyDescent="0.2">
      <c r="B143" s="303"/>
      <c r="C143" s="304" t="s">
        <v>628</v>
      </c>
      <c r="D143" s="304" t="s">
        <v>222</v>
      </c>
      <c r="E143" s="305" t="s">
        <v>1535</v>
      </c>
      <c r="F143" s="306" t="s">
        <v>1536</v>
      </c>
      <c r="G143" s="307" t="s">
        <v>268</v>
      </c>
      <c r="H143" s="308">
        <v>1</v>
      </c>
      <c r="I143" s="308">
        <v>0</v>
      </c>
      <c r="J143" s="308">
        <f t="shared" si="0"/>
        <v>0</v>
      </c>
      <c r="K143" s="309"/>
      <c r="L143" s="228"/>
      <c r="M143" s="310" t="s">
        <v>1</v>
      </c>
      <c r="N143" s="311" t="s">
        <v>38</v>
      </c>
      <c r="O143" s="312">
        <v>0</v>
      </c>
      <c r="P143" s="312">
        <f t="shared" si="1"/>
        <v>0</v>
      </c>
      <c r="Q143" s="312">
        <v>0</v>
      </c>
      <c r="R143" s="312">
        <f t="shared" si="2"/>
        <v>0</v>
      </c>
      <c r="S143" s="312">
        <v>0</v>
      </c>
      <c r="T143" s="313">
        <f t="shared" si="3"/>
        <v>0</v>
      </c>
      <c r="AR143" s="314" t="s">
        <v>226</v>
      </c>
      <c r="AT143" s="314" t="s">
        <v>222</v>
      </c>
      <c r="AU143" s="314" t="s">
        <v>84</v>
      </c>
      <c r="AY143" s="220" t="s">
        <v>219</v>
      </c>
      <c r="BE143" s="315">
        <f t="shared" si="4"/>
        <v>0</v>
      </c>
      <c r="BF143" s="315">
        <f t="shared" si="5"/>
        <v>0</v>
      </c>
      <c r="BG143" s="315">
        <f t="shared" si="6"/>
        <v>0</v>
      </c>
      <c r="BH143" s="315">
        <f t="shared" si="7"/>
        <v>0</v>
      </c>
      <c r="BI143" s="315">
        <f t="shared" si="8"/>
        <v>0</v>
      </c>
      <c r="BJ143" s="220" t="s">
        <v>84</v>
      </c>
      <c r="BK143" s="316">
        <f t="shared" si="9"/>
        <v>0</v>
      </c>
      <c r="BL143" s="220" t="s">
        <v>226</v>
      </c>
      <c r="BM143" s="314" t="s">
        <v>2700</v>
      </c>
    </row>
    <row r="144" spans="2:65" s="227" customFormat="1" ht="22.15" customHeight="1" x14ac:dyDescent="0.2">
      <c r="B144" s="303"/>
      <c r="C144" s="349" t="s">
        <v>7</v>
      </c>
      <c r="D144" s="349" t="s">
        <v>606</v>
      </c>
      <c r="E144" s="350" t="s">
        <v>1538</v>
      </c>
      <c r="F144" s="351" t="s">
        <v>1539</v>
      </c>
      <c r="G144" s="352" t="s">
        <v>268</v>
      </c>
      <c r="H144" s="353">
        <v>1</v>
      </c>
      <c r="I144" s="353">
        <v>0</v>
      </c>
      <c r="J144" s="353">
        <f t="shared" si="0"/>
        <v>0</v>
      </c>
      <c r="K144" s="354"/>
      <c r="L144" s="355"/>
      <c r="M144" s="356" t="s">
        <v>1</v>
      </c>
      <c r="N144" s="357" t="s">
        <v>38</v>
      </c>
      <c r="O144" s="312">
        <v>0</v>
      </c>
      <c r="P144" s="312">
        <f t="shared" si="1"/>
        <v>0</v>
      </c>
      <c r="Q144" s="312">
        <v>0</v>
      </c>
      <c r="R144" s="312">
        <f t="shared" si="2"/>
        <v>0</v>
      </c>
      <c r="S144" s="312">
        <v>0</v>
      </c>
      <c r="T144" s="313">
        <f t="shared" si="3"/>
        <v>0</v>
      </c>
      <c r="AR144" s="314" t="s">
        <v>279</v>
      </c>
      <c r="AT144" s="314" t="s">
        <v>606</v>
      </c>
      <c r="AU144" s="314" t="s">
        <v>84</v>
      </c>
      <c r="AY144" s="220" t="s">
        <v>219</v>
      </c>
      <c r="BE144" s="315">
        <f t="shared" si="4"/>
        <v>0</v>
      </c>
      <c r="BF144" s="315">
        <f t="shared" si="5"/>
        <v>0</v>
      </c>
      <c r="BG144" s="315">
        <f t="shared" si="6"/>
        <v>0</v>
      </c>
      <c r="BH144" s="315">
        <f t="shared" si="7"/>
        <v>0</v>
      </c>
      <c r="BI144" s="315">
        <f t="shared" si="8"/>
        <v>0</v>
      </c>
      <c r="BJ144" s="220" t="s">
        <v>84</v>
      </c>
      <c r="BK144" s="316">
        <f t="shared" si="9"/>
        <v>0</v>
      </c>
      <c r="BL144" s="220" t="s">
        <v>226</v>
      </c>
      <c r="BM144" s="314" t="s">
        <v>2701</v>
      </c>
    </row>
    <row r="145" spans="2:65" s="227" customFormat="1" ht="22.15" customHeight="1" x14ac:dyDescent="0.2">
      <c r="B145" s="303"/>
      <c r="C145" s="304" t="s">
        <v>637</v>
      </c>
      <c r="D145" s="304" t="s">
        <v>222</v>
      </c>
      <c r="E145" s="305" t="s">
        <v>1542</v>
      </c>
      <c r="F145" s="306" t="s">
        <v>1543</v>
      </c>
      <c r="G145" s="307" t="s">
        <v>268</v>
      </c>
      <c r="H145" s="308">
        <v>1</v>
      </c>
      <c r="I145" s="308">
        <v>0</v>
      </c>
      <c r="J145" s="308">
        <f t="shared" si="0"/>
        <v>0</v>
      </c>
      <c r="K145" s="309"/>
      <c r="L145" s="228"/>
      <c r="M145" s="310" t="s">
        <v>1</v>
      </c>
      <c r="N145" s="311" t="s">
        <v>38</v>
      </c>
      <c r="O145" s="312">
        <v>0</v>
      </c>
      <c r="P145" s="312">
        <f t="shared" si="1"/>
        <v>0</v>
      </c>
      <c r="Q145" s="312">
        <v>0</v>
      </c>
      <c r="R145" s="312">
        <f t="shared" si="2"/>
        <v>0</v>
      </c>
      <c r="S145" s="312">
        <v>0</v>
      </c>
      <c r="T145" s="313">
        <f t="shared" si="3"/>
        <v>0</v>
      </c>
      <c r="AR145" s="314" t="s">
        <v>226</v>
      </c>
      <c r="AT145" s="314" t="s">
        <v>222</v>
      </c>
      <c r="AU145" s="314" t="s">
        <v>84</v>
      </c>
      <c r="AY145" s="220" t="s">
        <v>219</v>
      </c>
      <c r="BE145" s="315">
        <f t="shared" si="4"/>
        <v>0</v>
      </c>
      <c r="BF145" s="315">
        <f t="shared" si="5"/>
        <v>0</v>
      </c>
      <c r="BG145" s="315">
        <f t="shared" si="6"/>
        <v>0</v>
      </c>
      <c r="BH145" s="315">
        <f t="shared" si="7"/>
        <v>0</v>
      </c>
      <c r="BI145" s="315">
        <f t="shared" si="8"/>
        <v>0</v>
      </c>
      <c r="BJ145" s="220" t="s">
        <v>84</v>
      </c>
      <c r="BK145" s="316">
        <f t="shared" si="9"/>
        <v>0</v>
      </c>
      <c r="BL145" s="220" t="s">
        <v>226</v>
      </c>
      <c r="BM145" s="314" t="s">
        <v>2702</v>
      </c>
    </row>
    <row r="146" spans="2:65" s="227" customFormat="1" ht="22.15" customHeight="1" x14ac:dyDescent="0.2">
      <c r="B146" s="303"/>
      <c r="C146" s="349" t="s">
        <v>642</v>
      </c>
      <c r="D146" s="349" t="s">
        <v>606</v>
      </c>
      <c r="E146" s="350" t="s">
        <v>1545</v>
      </c>
      <c r="F146" s="351" t="s">
        <v>1546</v>
      </c>
      <c r="G146" s="352" t="s">
        <v>268</v>
      </c>
      <c r="H146" s="353">
        <v>1</v>
      </c>
      <c r="I146" s="353">
        <v>0</v>
      </c>
      <c r="J146" s="353">
        <f t="shared" si="0"/>
        <v>0</v>
      </c>
      <c r="K146" s="354"/>
      <c r="L146" s="355"/>
      <c r="M146" s="371" t="s">
        <v>1</v>
      </c>
      <c r="N146" s="372" t="s">
        <v>38</v>
      </c>
      <c r="O146" s="360">
        <v>0</v>
      </c>
      <c r="P146" s="360">
        <f t="shared" si="1"/>
        <v>0</v>
      </c>
      <c r="Q146" s="360">
        <v>0</v>
      </c>
      <c r="R146" s="360">
        <f t="shared" si="2"/>
        <v>0</v>
      </c>
      <c r="S146" s="360">
        <v>0</v>
      </c>
      <c r="T146" s="361">
        <f t="shared" si="3"/>
        <v>0</v>
      </c>
      <c r="AR146" s="314" t="s">
        <v>279</v>
      </c>
      <c r="AT146" s="314" t="s">
        <v>606</v>
      </c>
      <c r="AU146" s="314" t="s">
        <v>84</v>
      </c>
      <c r="AY146" s="220" t="s">
        <v>219</v>
      </c>
      <c r="BE146" s="315">
        <f t="shared" si="4"/>
        <v>0</v>
      </c>
      <c r="BF146" s="315">
        <f t="shared" si="5"/>
        <v>0</v>
      </c>
      <c r="BG146" s="315">
        <f t="shared" si="6"/>
        <v>0</v>
      </c>
      <c r="BH146" s="315">
        <f t="shared" si="7"/>
        <v>0</v>
      </c>
      <c r="BI146" s="315">
        <f t="shared" si="8"/>
        <v>0</v>
      </c>
      <c r="BJ146" s="220" t="s">
        <v>84</v>
      </c>
      <c r="BK146" s="316">
        <f t="shared" si="9"/>
        <v>0</v>
      </c>
      <c r="BL146" s="220" t="s">
        <v>226</v>
      </c>
      <c r="BM146" s="314" t="s">
        <v>2703</v>
      </c>
    </row>
    <row r="147" spans="2:65" s="227" customFormat="1" ht="6.95" customHeight="1" x14ac:dyDescent="0.2">
      <c r="B147" s="257"/>
      <c r="C147" s="258"/>
      <c r="D147" s="258"/>
      <c r="E147" s="258"/>
      <c r="F147" s="258"/>
      <c r="G147" s="258"/>
      <c r="H147" s="258"/>
      <c r="I147" s="258"/>
      <c r="J147" s="258"/>
      <c r="K147" s="258"/>
      <c r="L147" s="228"/>
    </row>
  </sheetData>
  <sheetProtection password="E2A5" sheet="1" objects="1" scenarios="1" selectLockedCells="1" selectUnlockedCells="1"/>
  <autoFilter ref="C121:K146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126"/>
  <sheetViews>
    <sheetView showGridLines="0" workbookViewId="0">
      <selection activeCell="Y45" sqref="Y45"/>
    </sheetView>
  </sheetViews>
  <sheetFormatPr defaultRowHeight="11.25" x14ac:dyDescent="0.2"/>
  <cols>
    <col min="1" max="1" width="8.83203125" style="219" customWidth="1"/>
    <col min="2" max="2" width="1.1640625" style="219" customWidth="1"/>
    <col min="3" max="4" width="4.5" style="219" customWidth="1"/>
    <col min="5" max="5" width="18.33203125" style="219" customWidth="1"/>
    <col min="6" max="6" width="54.5" style="219" customWidth="1"/>
    <col min="7" max="7" width="8" style="219" customWidth="1"/>
    <col min="8" max="8" width="15" style="219" customWidth="1"/>
    <col min="9" max="9" width="16.83203125" style="219" customWidth="1"/>
    <col min="10" max="10" width="23.83203125" style="219" customWidth="1"/>
    <col min="11" max="11" width="23.83203125" style="219" hidden="1" customWidth="1"/>
    <col min="12" max="12" width="10" style="219" customWidth="1"/>
    <col min="13" max="13" width="11.5" style="219" hidden="1" customWidth="1"/>
    <col min="14" max="14" width="9.1640625" style="219" hidden="1"/>
    <col min="15" max="20" width="15.1640625" style="219" hidden="1" customWidth="1"/>
    <col min="21" max="21" width="17.5" style="219" hidden="1" customWidth="1"/>
    <col min="22" max="22" width="13.1640625" style="219" customWidth="1"/>
    <col min="23" max="23" width="17.5" style="219" customWidth="1"/>
    <col min="24" max="24" width="13.1640625" style="219" customWidth="1"/>
    <col min="25" max="25" width="16" style="219" customWidth="1"/>
    <col min="26" max="26" width="11.6640625" style="219" customWidth="1"/>
    <col min="27" max="27" width="16" style="219" customWidth="1"/>
    <col min="28" max="28" width="17.5" style="219" customWidth="1"/>
    <col min="29" max="29" width="11.6640625" style="219" customWidth="1"/>
    <col min="30" max="30" width="16" style="219" customWidth="1"/>
    <col min="31" max="31" width="17.5" style="219" customWidth="1"/>
    <col min="32" max="43" width="9.33203125" style="219"/>
    <col min="44" max="65" width="9.1640625" style="219" hidden="1"/>
    <col min="66" max="16384" width="9.33203125" style="219"/>
  </cols>
  <sheetData>
    <row r="1" spans="1:46" x14ac:dyDescent="0.2">
      <c r="A1" s="218"/>
    </row>
    <row r="2" spans="1:46" ht="36.950000000000003" customHeight="1" x14ac:dyDescent="0.2">
      <c r="L2" s="436" t="s">
        <v>5</v>
      </c>
      <c r="M2" s="437"/>
      <c r="N2" s="437"/>
      <c r="O2" s="437"/>
      <c r="P2" s="437"/>
      <c r="Q2" s="437"/>
      <c r="R2" s="437"/>
      <c r="S2" s="437"/>
      <c r="T2" s="437"/>
      <c r="U2" s="437"/>
      <c r="V2" s="437"/>
      <c r="AT2" s="220" t="s">
        <v>186</v>
      </c>
    </row>
    <row r="3" spans="1:46" ht="6.95" customHeight="1" x14ac:dyDescent="0.2"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3"/>
      <c r="AT3" s="220" t="s">
        <v>72</v>
      </c>
    </row>
    <row r="4" spans="1:46" ht="24.95" customHeight="1" x14ac:dyDescent="0.2">
      <c r="B4" s="223"/>
      <c r="D4" s="224" t="s">
        <v>187</v>
      </c>
      <c r="L4" s="223"/>
      <c r="M4" s="225" t="s">
        <v>9</v>
      </c>
      <c r="AT4" s="220" t="s">
        <v>3</v>
      </c>
    </row>
    <row r="5" spans="1:46" ht="6.95" customHeight="1" x14ac:dyDescent="0.2">
      <c r="B5" s="223"/>
      <c r="L5" s="223"/>
    </row>
    <row r="6" spans="1:46" ht="12" customHeight="1" x14ac:dyDescent="0.2">
      <c r="B6" s="223"/>
      <c r="D6" s="226" t="s">
        <v>12</v>
      </c>
      <c r="L6" s="223"/>
    </row>
    <row r="7" spans="1:46" ht="14.45" customHeight="1" x14ac:dyDescent="0.2">
      <c r="B7" s="223"/>
      <c r="E7" s="438" t="str">
        <f>'Rekapitulácia stavby'!K6</f>
        <v>Obnova MŠ na Fedinovej č.7, Bratislava - I. etapa časť A</v>
      </c>
      <c r="F7" s="439"/>
      <c r="G7" s="439"/>
      <c r="H7" s="439"/>
      <c r="L7" s="223"/>
    </row>
    <row r="8" spans="1:46" ht="12" customHeight="1" x14ac:dyDescent="0.2">
      <c r="B8" s="223"/>
      <c r="D8" s="226" t="s">
        <v>188</v>
      </c>
      <c r="L8" s="223"/>
    </row>
    <row r="9" spans="1:46" s="227" customFormat="1" ht="14.45" customHeight="1" x14ac:dyDescent="0.2">
      <c r="B9" s="228"/>
      <c r="E9" s="438" t="s">
        <v>2646</v>
      </c>
      <c r="F9" s="435"/>
      <c r="G9" s="435"/>
      <c r="H9" s="435"/>
      <c r="L9" s="228"/>
    </row>
    <row r="10" spans="1:46" s="227" customFormat="1" ht="12" customHeight="1" x14ac:dyDescent="0.2">
      <c r="B10" s="228"/>
      <c r="D10" s="226" t="s">
        <v>190</v>
      </c>
      <c r="L10" s="228"/>
    </row>
    <row r="11" spans="1:46" s="227" customFormat="1" ht="15.6" customHeight="1" x14ac:dyDescent="0.2">
      <c r="B11" s="228"/>
      <c r="E11" s="434" t="s">
        <v>2704</v>
      </c>
      <c r="F11" s="435"/>
      <c r="G11" s="435"/>
      <c r="H11" s="435"/>
      <c r="L11" s="228"/>
    </row>
    <row r="12" spans="1:46" s="227" customFormat="1" x14ac:dyDescent="0.2">
      <c r="B12" s="228"/>
      <c r="L12" s="228"/>
    </row>
    <row r="13" spans="1:46" s="227" customFormat="1" ht="12" customHeight="1" x14ac:dyDescent="0.2">
      <c r="B13" s="228"/>
      <c r="D13" s="226" t="s">
        <v>13</v>
      </c>
      <c r="F13" s="229" t="s">
        <v>1</v>
      </c>
      <c r="I13" s="226" t="s">
        <v>14</v>
      </c>
      <c r="J13" s="229" t="s">
        <v>1</v>
      </c>
      <c r="L13" s="228"/>
    </row>
    <row r="14" spans="1:46" s="227" customFormat="1" ht="12" customHeight="1" x14ac:dyDescent="0.2">
      <c r="B14" s="228"/>
      <c r="D14" s="226" t="s">
        <v>15</v>
      </c>
      <c r="F14" s="229" t="s">
        <v>16</v>
      </c>
      <c r="I14" s="226" t="s">
        <v>17</v>
      </c>
      <c r="J14" s="230" t="str">
        <f>'Rekapitulácia stavby'!AN8</f>
        <v>16. 3. 2022</v>
      </c>
      <c r="L14" s="228"/>
    </row>
    <row r="15" spans="1:46" s="227" customFormat="1" ht="10.9" customHeight="1" x14ac:dyDescent="0.2">
      <c r="B15" s="228"/>
      <c r="L15" s="228"/>
    </row>
    <row r="16" spans="1:46" s="227" customFormat="1" ht="12" customHeight="1" x14ac:dyDescent="0.2">
      <c r="B16" s="228"/>
      <c r="D16" s="226" t="s">
        <v>19</v>
      </c>
      <c r="I16" s="226" t="s">
        <v>20</v>
      </c>
      <c r="J16" s="229" t="s">
        <v>21</v>
      </c>
      <c r="L16" s="228"/>
    </row>
    <row r="17" spans="2:12" s="227" customFormat="1" ht="18" customHeight="1" x14ac:dyDescent="0.2">
      <c r="B17" s="228"/>
      <c r="E17" s="229" t="s">
        <v>22</v>
      </c>
      <c r="I17" s="226" t="s">
        <v>23</v>
      </c>
      <c r="J17" s="229" t="s">
        <v>1</v>
      </c>
      <c r="L17" s="228"/>
    </row>
    <row r="18" spans="2:12" s="227" customFormat="1" ht="6.95" customHeight="1" x14ac:dyDescent="0.2">
      <c r="B18" s="228"/>
      <c r="L18" s="228"/>
    </row>
    <row r="19" spans="2:12" s="227" customFormat="1" ht="12" customHeight="1" x14ac:dyDescent="0.2">
      <c r="B19" s="228"/>
      <c r="D19" s="226" t="s">
        <v>24</v>
      </c>
      <c r="I19" s="226" t="s">
        <v>20</v>
      </c>
      <c r="J19" s="229" t="str">
        <f>'Rekapitulácia stavby'!AN13</f>
        <v/>
      </c>
      <c r="L19" s="228"/>
    </row>
    <row r="20" spans="2:12" s="227" customFormat="1" ht="18" customHeight="1" x14ac:dyDescent="0.2">
      <c r="B20" s="228"/>
      <c r="E20" s="440" t="str">
        <f>'Rekapitulácia stavby'!E14</f>
        <v xml:space="preserve"> </v>
      </c>
      <c r="F20" s="440"/>
      <c r="G20" s="440"/>
      <c r="H20" s="440"/>
      <c r="I20" s="226" t="s">
        <v>23</v>
      </c>
      <c r="J20" s="229" t="str">
        <f>'Rekapitulácia stavby'!AN14</f>
        <v/>
      </c>
      <c r="L20" s="228"/>
    </row>
    <row r="21" spans="2:12" s="227" customFormat="1" ht="6.95" customHeight="1" x14ac:dyDescent="0.2">
      <c r="B21" s="228"/>
      <c r="L21" s="228"/>
    </row>
    <row r="22" spans="2:12" s="227" customFormat="1" ht="12" customHeight="1" x14ac:dyDescent="0.2">
      <c r="B22" s="228"/>
      <c r="D22" s="226" t="s">
        <v>26</v>
      </c>
      <c r="I22" s="226" t="s">
        <v>20</v>
      </c>
      <c r="J22" s="229" t="s">
        <v>1</v>
      </c>
      <c r="L22" s="228"/>
    </row>
    <row r="23" spans="2:12" s="227" customFormat="1" ht="18" customHeight="1" x14ac:dyDescent="0.2">
      <c r="B23" s="228"/>
      <c r="E23" s="229" t="s">
        <v>27</v>
      </c>
      <c r="I23" s="226" t="s">
        <v>23</v>
      </c>
      <c r="J23" s="229" t="s">
        <v>1</v>
      </c>
      <c r="L23" s="228"/>
    </row>
    <row r="24" spans="2:12" s="227" customFormat="1" ht="6.95" customHeight="1" x14ac:dyDescent="0.2">
      <c r="B24" s="228"/>
      <c r="L24" s="228"/>
    </row>
    <row r="25" spans="2:12" s="227" customFormat="1" ht="12" customHeight="1" x14ac:dyDescent="0.2">
      <c r="B25" s="228"/>
      <c r="D25" s="226" t="s">
        <v>30</v>
      </c>
      <c r="I25" s="226" t="s">
        <v>20</v>
      </c>
      <c r="J25" s="229" t="str">
        <f>IF('Rekapitulácia stavby'!AN19="","",'Rekapitulácia stavby'!AN19)</f>
        <v/>
      </c>
      <c r="L25" s="228"/>
    </row>
    <row r="26" spans="2:12" s="227" customFormat="1" ht="18" customHeight="1" x14ac:dyDescent="0.2">
      <c r="B26" s="228"/>
      <c r="E26" s="229" t="str">
        <f>IF('Rekapitulácia stavby'!E20="","",'Rekapitulácia stavby'!E20)</f>
        <v xml:space="preserve"> </v>
      </c>
      <c r="I26" s="226" t="s">
        <v>23</v>
      </c>
      <c r="J26" s="229" t="str">
        <f>IF('Rekapitulácia stavby'!AN20="","",'Rekapitulácia stavby'!AN20)</f>
        <v/>
      </c>
      <c r="L26" s="228"/>
    </row>
    <row r="27" spans="2:12" s="227" customFormat="1" ht="6.95" customHeight="1" x14ac:dyDescent="0.2">
      <c r="B27" s="228"/>
      <c r="L27" s="228"/>
    </row>
    <row r="28" spans="2:12" s="227" customFormat="1" ht="12" customHeight="1" x14ac:dyDescent="0.2">
      <c r="B28" s="228"/>
      <c r="D28" s="226" t="s">
        <v>31</v>
      </c>
      <c r="L28" s="228"/>
    </row>
    <row r="29" spans="2:12" s="231" customFormat="1" ht="14.45" customHeight="1" x14ac:dyDescent="0.2">
      <c r="B29" s="232"/>
      <c r="E29" s="441" t="s">
        <v>1</v>
      </c>
      <c r="F29" s="441"/>
      <c r="G29" s="441"/>
      <c r="H29" s="441"/>
      <c r="L29" s="232"/>
    </row>
    <row r="30" spans="2:12" s="227" customFormat="1" ht="6.95" customHeight="1" x14ac:dyDescent="0.2">
      <c r="B30" s="228"/>
      <c r="L30" s="228"/>
    </row>
    <row r="31" spans="2:12" s="227" customFormat="1" ht="6.95" customHeight="1" x14ac:dyDescent="0.2">
      <c r="B31" s="228"/>
      <c r="D31" s="233"/>
      <c r="E31" s="233"/>
      <c r="F31" s="233"/>
      <c r="G31" s="233"/>
      <c r="H31" s="233"/>
      <c r="I31" s="233"/>
      <c r="J31" s="233"/>
      <c r="K31" s="233"/>
      <c r="L31" s="228"/>
    </row>
    <row r="32" spans="2:12" s="227" customFormat="1" ht="25.35" customHeight="1" x14ac:dyDescent="0.2">
      <c r="B32" s="228"/>
      <c r="D32" s="234" t="s">
        <v>32</v>
      </c>
      <c r="J32" s="235">
        <f>ROUND(J122, 2)</f>
        <v>0</v>
      </c>
      <c r="L32" s="228"/>
    </row>
    <row r="33" spans="2:12" s="227" customFormat="1" ht="6.95" customHeight="1" x14ac:dyDescent="0.2">
      <c r="B33" s="228"/>
      <c r="D33" s="233"/>
      <c r="E33" s="233"/>
      <c r="F33" s="233"/>
      <c r="G33" s="233"/>
      <c r="H33" s="233"/>
      <c r="I33" s="233"/>
      <c r="J33" s="233"/>
      <c r="K33" s="233"/>
      <c r="L33" s="228"/>
    </row>
    <row r="34" spans="2:12" s="227" customFormat="1" ht="14.45" customHeight="1" x14ac:dyDescent="0.2">
      <c r="B34" s="228"/>
      <c r="F34" s="236" t="s">
        <v>34</v>
      </c>
      <c r="I34" s="236" t="s">
        <v>33</v>
      </c>
      <c r="J34" s="236" t="s">
        <v>35</v>
      </c>
      <c r="L34" s="228"/>
    </row>
    <row r="35" spans="2:12" s="227" customFormat="1" ht="14.45" customHeight="1" x14ac:dyDescent="0.2">
      <c r="B35" s="228"/>
      <c r="D35" s="237" t="s">
        <v>36</v>
      </c>
      <c r="E35" s="238" t="s">
        <v>37</v>
      </c>
      <c r="F35" s="239">
        <f>ROUND((SUM(BE122:BE125)),  2)</f>
        <v>0</v>
      </c>
      <c r="G35" s="240"/>
      <c r="H35" s="240"/>
      <c r="I35" s="241">
        <v>0.2</v>
      </c>
      <c r="J35" s="239">
        <f>ROUND(((SUM(BE122:BE125))*I35),  2)</f>
        <v>0</v>
      </c>
      <c r="L35" s="228"/>
    </row>
    <row r="36" spans="2:12" s="227" customFormat="1" ht="14.45" customHeight="1" x14ac:dyDescent="0.2">
      <c r="B36" s="228"/>
      <c r="E36" s="238" t="s">
        <v>38</v>
      </c>
      <c r="F36" s="242">
        <f>ROUND((SUM(BF122:BF125)),  2)</f>
        <v>0</v>
      </c>
      <c r="I36" s="243">
        <v>0.2</v>
      </c>
      <c r="J36" s="242">
        <f>ROUND(((SUM(BF122:BF125))*I36),  2)</f>
        <v>0</v>
      </c>
      <c r="L36" s="228"/>
    </row>
    <row r="37" spans="2:12" s="227" customFormat="1" ht="14.45" hidden="1" customHeight="1" x14ac:dyDescent="0.2">
      <c r="B37" s="228"/>
      <c r="E37" s="226" t="s">
        <v>39</v>
      </c>
      <c r="F37" s="242">
        <f>ROUND((SUM(BG122:BG125)),  2)</f>
        <v>0</v>
      </c>
      <c r="I37" s="243">
        <v>0.2</v>
      </c>
      <c r="J37" s="242">
        <f>0</f>
        <v>0</v>
      </c>
      <c r="L37" s="228"/>
    </row>
    <row r="38" spans="2:12" s="227" customFormat="1" ht="14.45" hidden="1" customHeight="1" x14ac:dyDescent="0.2">
      <c r="B38" s="228"/>
      <c r="E38" s="226" t="s">
        <v>40</v>
      </c>
      <c r="F38" s="242">
        <f>ROUND((SUM(BH122:BH125)),  2)</f>
        <v>0</v>
      </c>
      <c r="I38" s="243">
        <v>0.2</v>
      </c>
      <c r="J38" s="242">
        <f>0</f>
        <v>0</v>
      </c>
      <c r="L38" s="228"/>
    </row>
    <row r="39" spans="2:12" s="227" customFormat="1" ht="14.45" hidden="1" customHeight="1" x14ac:dyDescent="0.2">
      <c r="B39" s="228"/>
      <c r="E39" s="238" t="s">
        <v>41</v>
      </c>
      <c r="F39" s="239">
        <f>ROUND((SUM(BI122:BI125)),  2)</f>
        <v>0</v>
      </c>
      <c r="G39" s="240"/>
      <c r="H39" s="240"/>
      <c r="I39" s="241">
        <v>0</v>
      </c>
      <c r="J39" s="239">
        <f>0</f>
        <v>0</v>
      </c>
      <c r="L39" s="228"/>
    </row>
    <row r="40" spans="2:12" s="227" customFormat="1" ht="6.95" customHeight="1" x14ac:dyDescent="0.2">
      <c r="B40" s="228"/>
      <c r="L40" s="228"/>
    </row>
    <row r="41" spans="2:12" s="227" customFormat="1" ht="25.35" customHeight="1" x14ac:dyDescent="0.2">
      <c r="B41" s="228"/>
      <c r="C41" s="244"/>
      <c r="D41" s="245" t="s">
        <v>42</v>
      </c>
      <c r="E41" s="246"/>
      <c r="F41" s="246"/>
      <c r="G41" s="247" t="s">
        <v>43</v>
      </c>
      <c r="H41" s="248" t="s">
        <v>44</v>
      </c>
      <c r="I41" s="246"/>
      <c r="J41" s="249">
        <f>SUM(J32:J39)</f>
        <v>0</v>
      </c>
      <c r="K41" s="250"/>
      <c r="L41" s="228"/>
    </row>
    <row r="42" spans="2:12" s="227" customFormat="1" ht="14.45" customHeight="1" x14ac:dyDescent="0.2">
      <c r="B42" s="228"/>
      <c r="L42" s="228"/>
    </row>
    <row r="43" spans="2:12" ht="14.45" customHeight="1" x14ac:dyDescent="0.2">
      <c r="B43" s="223"/>
      <c r="L43" s="223"/>
    </row>
    <row r="44" spans="2:12" ht="14.45" customHeight="1" x14ac:dyDescent="0.2">
      <c r="B44" s="223"/>
      <c r="L44" s="223"/>
    </row>
    <row r="45" spans="2:12" ht="14.45" customHeight="1" x14ac:dyDescent="0.2">
      <c r="B45" s="223"/>
      <c r="L45" s="223"/>
    </row>
    <row r="46" spans="2:12" ht="14.45" customHeight="1" x14ac:dyDescent="0.2">
      <c r="B46" s="223"/>
      <c r="L46" s="223"/>
    </row>
    <row r="47" spans="2:12" ht="14.45" customHeight="1" x14ac:dyDescent="0.2">
      <c r="B47" s="223"/>
      <c r="L47" s="223"/>
    </row>
    <row r="48" spans="2:12" ht="14.45" customHeight="1" x14ac:dyDescent="0.2">
      <c r="B48" s="223"/>
      <c r="L48" s="223"/>
    </row>
    <row r="49" spans="2:12" ht="14.45" customHeight="1" x14ac:dyDescent="0.2">
      <c r="B49" s="223"/>
      <c r="L49" s="223"/>
    </row>
    <row r="50" spans="2:12" s="227" customFormat="1" ht="14.45" customHeight="1" x14ac:dyDescent="0.2">
      <c r="B50" s="228"/>
      <c r="D50" s="251" t="s">
        <v>45</v>
      </c>
      <c r="E50" s="252"/>
      <c r="F50" s="252"/>
      <c r="G50" s="251" t="s">
        <v>46</v>
      </c>
      <c r="H50" s="252"/>
      <c r="I50" s="252"/>
      <c r="J50" s="252"/>
      <c r="K50" s="252"/>
      <c r="L50" s="228"/>
    </row>
    <row r="51" spans="2:12" x14ac:dyDescent="0.2">
      <c r="B51" s="223"/>
      <c r="L51" s="223"/>
    </row>
    <row r="52" spans="2:12" x14ac:dyDescent="0.2">
      <c r="B52" s="223"/>
      <c r="L52" s="223"/>
    </row>
    <row r="53" spans="2:12" x14ac:dyDescent="0.2">
      <c r="B53" s="223"/>
      <c r="L53" s="223"/>
    </row>
    <row r="54" spans="2:12" x14ac:dyDescent="0.2">
      <c r="B54" s="223"/>
      <c r="L54" s="223"/>
    </row>
    <row r="55" spans="2:12" x14ac:dyDescent="0.2">
      <c r="B55" s="223"/>
      <c r="L55" s="223"/>
    </row>
    <row r="56" spans="2:12" x14ac:dyDescent="0.2">
      <c r="B56" s="223"/>
      <c r="L56" s="223"/>
    </row>
    <row r="57" spans="2:12" x14ac:dyDescent="0.2">
      <c r="B57" s="223"/>
      <c r="L57" s="223"/>
    </row>
    <row r="58" spans="2:12" x14ac:dyDescent="0.2">
      <c r="B58" s="223"/>
      <c r="L58" s="223"/>
    </row>
    <row r="59" spans="2:12" x14ac:dyDescent="0.2">
      <c r="B59" s="223"/>
      <c r="L59" s="223"/>
    </row>
    <row r="60" spans="2:12" x14ac:dyDescent="0.2">
      <c r="B60" s="223"/>
      <c r="L60" s="223"/>
    </row>
    <row r="61" spans="2:12" s="227" customFormat="1" ht="12.75" x14ac:dyDescent="0.2">
      <c r="B61" s="228"/>
      <c r="D61" s="253" t="s">
        <v>47</v>
      </c>
      <c r="E61" s="254"/>
      <c r="F61" s="255" t="s">
        <v>48</v>
      </c>
      <c r="G61" s="253" t="s">
        <v>47</v>
      </c>
      <c r="H61" s="254"/>
      <c r="I61" s="254"/>
      <c r="J61" s="256" t="s">
        <v>48</v>
      </c>
      <c r="K61" s="254"/>
      <c r="L61" s="228"/>
    </row>
    <row r="62" spans="2:12" x14ac:dyDescent="0.2">
      <c r="B62" s="223"/>
      <c r="L62" s="223"/>
    </row>
    <row r="63" spans="2:12" x14ac:dyDescent="0.2">
      <c r="B63" s="223"/>
      <c r="L63" s="223"/>
    </row>
    <row r="64" spans="2:12" x14ac:dyDescent="0.2">
      <c r="B64" s="223"/>
      <c r="L64" s="223"/>
    </row>
    <row r="65" spans="2:12" s="227" customFormat="1" ht="12.75" x14ac:dyDescent="0.2">
      <c r="B65" s="228"/>
      <c r="D65" s="251" t="s">
        <v>49</v>
      </c>
      <c r="E65" s="252"/>
      <c r="F65" s="252"/>
      <c r="G65" s="251" t="s">
        <v>50</v>
      </c>
      <c r="H65" s="252"/>
      <c r="I65" s="252"/>
      <c r="J65" s="252"/>
      <c r="K65" s="252"/>
      <c r="L65" s="228"/>
    </row>
    <row r="66" spans="2:12" x14ac:dyDescent="0.2">
      <c r="B66" s="223"/>
      <c r="L66" s="223"/>
    </row>
    <row r="67" spans="2:12" x14ac:dyDescent="0.2">
      <c r="B67" s="223"/>
      <c r="L67" s="223"/>
    </row>
    <row r="68" spans="2:12" x14ac:dyDescent="0.2">
      <c r="B68" s="223"/>
      <c r="L68" s="223"/>
    </row>
    <row r="69" spans="2:12" x14ac:dyDescent="0.2">
      <c r="B69" s="223"/>
      <c r="L69" s="223"/>
    </row>
    <row r="70" spans="2:12" x14ac:dyDescent="0.2">
      <c r="B70" s="223"/>
      <c r="L70" s="223"/>
    </row>
    <row r="71" spans="2:12" x14ac:dyDescent="0.2">
      <c r="B71" s="223"/>
      <c r="L71" s="223"/>
    </row>
    <row r="72" spans="2:12" x14ac:dyDescent="0.2">
      <c r="B72" s="223"/>
      <c r="L72" s="223"/>
    </row>
    <row r="73" spans="2:12" x14ac:dyDescent="0.2">
      <c r="B73" s="223"/>
      <c r="L73" s="223"/>
    </row>
    <row r="74" spans="2:12" x14ac:dyDescent="0.2">
      <c r="B74" s="223"/>
      <c r="L74" s="223"/>
    </row>
    <row r="75" spans="2:12" x14ac:dyDescent="0.2">
      <c r="B75" s="223"/>
      <c r="L75" s="223"/>
    </row>
    <row r="76" spans="2:12" s="227" customFormat="1" ht="12.75" x14ac:dyDescent="0.2">
      <c r="B76" s="228"/>
      <c r="D76" s="253" t="s">
        <v>47</v>
      </c>
      <c r="E76" s="254"/>
      <c r="F76" s="255" t="s">
        <v>48</v>
      </c>
      <c r="G76" s="253" t="s">
        <v>47</v>
      </c>
      <c r="H76" s="254"/>
      <c r="I76" s="254"/>
      <c r="J76" s="256" t="s">
        <v>48</v>
      </c>
      <c r="K76" s="254"/>
      <c r="L76" s="228"/>
    </row>
    <row r="77" spans="2:12" s="227" customFormat="1" ht="14.45" customHeight="1" x14ac:dyDescent="0.2">
      <c r="B77" s="257"/>
      <c r="C77" s="258"/>
      <c r="D77" s="258"/>
      <c r="E77" s="258"/>
      <c r="F77" s="258"/>
      <c r="G77" s="258"/>
      <c r="H77" s="258"/>
      <c r="I77" s="258"/>
      <c r="J77" s="258"/>
      <c r="K77" s="258"/>
      <c r="L77" s="228"/>
    </row>
    <row r="81" spans="2:12" s="227" customFormat="1" ht="6.95" customHeight="1" x14ac:dyDescent="0.2">
      <c r="B81" s="259"/>
      <c r="C81" s="260"/>
      <c r="D81" s="260"/>
      <c r="E81" s="260"/>
      <c r="F81" s="260"/>
      <c r="G81" s="260"/>
      <c r="H81" s="260"/>
      <c r="I81" s="260"/>
      <c r="J81" s="260"/>
      <c r="K81" s="260"/>
      <c r="L81" s="228"/>
    </row>
    <row r="82" spans="2:12" s="227" customFormat="1" ht="24.95" customHeight="1" x14ac:dyDescent="0.2">
      <c r="B82" s="228"/>
      <c r="C82" s="224" t="s">
        <v>194</v>
      </c>
      <c r="L82" s="228"/>
    </row>
    <row r="83" spans="2:12" s="227" customFormat="1" ht="6.95" customHeight="1" x14ac:dyDescent="0.2">
      <c r="B83" s="228"/>
      <c r="L83" s="228"/>
    </row>
    <row r="84" spans="2:12" s="227" customFormat="1" ht="12" customHeight="1" x14ac:dyDescent="0.2">
      <c r="B84" s="228"/>
      <c r="C84" s="226" t="s">
        <v>12</v>
      </c>
      <c r="L84" s="228"/>
    </row>
    <row r="85" spans="2:12" s="227" customFormat="1" ht="14.45" customHeight="1" x14ac:dyDescent="0.2">
      <c r="B85" s="228"/>
      <c r="E85" s="438" t="str">
        <f>E7</f>
        <v>Obnova MŠ na Fedinovej č.7, Bratislava - I. etapa časť A</v>
      </c>
      <c r="F85" s="439"/>
      <c r="G85" s="439"/>
      <c r="H85" s="439"/>
      <c r="L85" s="228"/>
    </row>
    <row r="86" spans="2:12" ht="12" customHeight="1" x14ac:dyDescent="0.2">
      <c r="B86" s="223"/>
      <c r="C86" s="226" t="s">
        <v>188</v>
      </c>
      <c r="L86" s="223"/>
    </row>
    <row r="87" spans="2:12" s="227" customFormat="1" ht="14.45" customHeight="1" x14ac:dyDescent="0.2">
      <c r="B87" s="228"/>
      <c r="E87" s="438" t="s">
        <v>2646</v>
      </c>
      <c r="F87" s="435"/>
      <c r="G87" s="435"/>
      <c r="H87" s="435"/>
      <c r="L87" s="228"/>
    </row>
    <row r="88" spans="2:12" s="227" customFormat="1" ht="12" customHeight="1" x14ac:dyDescent="0.2">
      <c r="B88" s="228"/>
      <c r="C88" s="226" t="s">
        <v>190</v>
      </c>
      <c r="L88" s="228"/>
    </row>
    <row r="89" spans="2:12" s="227" customFormat="1" ht="15.6" customHeight="1" x14ac:dyDescent="0.2">
      <c r="B89" s="228"/>
      <c r="E89" s="434" t="str">
        <f>E11</f>
        <v>1340e-3 - Elektroinštalácia</v>
      </c>
      <c r="F89" s="435"/>
      <c r="G89" s="435"/>
      <c r="H89" s="435"/>
      <c r="L89" s="228"/>
    </row>
    <row r="90" spans="2:12" s="227" customFormat="1" ht="6.95" customHeight="1" x14ac:dyDescent="0.2">
      <c r="B90" s="228"/>
      <c r="L90" s="228"/>
    </row>
    <row r="91" spans="2:12" s="227" customFormat="1" ht="12" customHeight="1" x14ac:dyDescent="0.2">
      <c r="B91" s="228"/>
      <c r="C91" s="226" t="s">
        <v>15</v>
      </c>
      <c r="F91" s="229" t="str">
        <f>F14</f>
        <v>Bratislava V, k.ú. Petržalka , č.p. 3420</v>
      </c>
      <c r="I91" s="226" t="s">
        <v>17</v>
      </c>
      <c r="J91" s="230" t="str">
        <f>IF(J14="","",J14)</f>
        <v>16. 3. 2022</v>
      </c>
      <c r="L91" s="228"/>
    </row>
    <row r="92" spans="2:12" s="227" customFormat="1" ht="6.95" customHeight="1" x14ac:dyDescent="0.2">
      <c r="B92" s="228"/>
      <c r="L92" s="228"/>
    </row>
    <row r="93" spans="2:12" s="227" customFormat="1" ht="15.6" customHeight="1" x14ac:dyDescent="0.2">
      <c r="B93" s="228"/>
      <c r="C93" s="226" t="s">
        <v>19</v>
      </c>
      <c r="F93" s="229" t="str">
        <f>E17</f>
        <v>Mestská časť Bratislava- Petržalka, Kutlíková 17</v>
      </c>
      <c r="I93" s="226" t="s">
        <v>26</v>
      </c>
      <c r="J93" s="261" t="str">
        <f>E23</f>
        <v xml:space="preserve">NV-Project s.r.o. </v>
      </c>
      <c r="L93" s="228"/>
    </row>
    <row r="94" spans="2:12" s="227" customFormat="1" ht="15.6" customHeight="1" x14ac:dyDescent="0.2">
      <c r="B94" s="228"/>
      <c r="C94" s="226" t="s">
        <v>24</v>
      </c>
      <c r="F94" s="229" t="str">
        <f>IF(E20="","",E20)</f>
        <v xml:space="preserve"> </v>
      </c>
      <c r="I94" s="226" t="s">
        <v>30</v>
      </c>
      <c r="J94" s="261" t="str">
        <f>E26</f>
        <v xml:space="preserve"> </v>
      </c>
      <c r="L94" s="228"/>
    </row>
    <row r="95" spans="2:12" s="227" customFormat="1" ht="10.35" customHeight="1" x14ac:dyDescent="0.2">
      <c r="B95" s="228"/>
      <c r="L95" s="228"/>
    </row>
    <row r="96" spans="2:12" s="227" customFormat="1" ht="29.25" customHeight="1" x14ac:dyDescent="0.2">
      <c r="B96" s="228"/>
      <c r="C96" s="262" t="s">
        <v>195</v>
      </c>
      <c r="D96" s="244"/>
      <c r="E96" s="244"/>
      <c r="F96" s="244"/>
      <c r="G96" s="244"/>
      <c r="H96" s="244"/>
      <c r="I96" s="244"/>
      <c r="J96" s="263" t="s">
        <v>196</v>
      </c>
      <c r="K96" s="244"/>
      <c r="L96" s="228"/>
    </row>
    <row r="97" spans="2:47" s="227" customFormat="1" ht="10.35" customHeight="1" x14ac:dyDescent="0.2">
      <c r="B97" s="228"/>
      <c r="L97" s="228"/>
    </row>
    <row r="98" spans="2:47" s="227" customFormat="1" ht="22.9" customHeight="1" x14ac:dyDescent="0.2">
      <c r="B98" s="228"/>
      <c r="C98" s="264" t="s">
        <v>197</v>
      </c>
      <c r="J98" s="235">
        <f>J122</f>
        <v>0</v>
      </c>
      <c r="L98" s="228"/>
      <c r="AU98" s="220" t="s">
        <v>198</v>
      </c>
    </row>
    <row r="99" spans="2:47" s="265" customFormat="1" ht="24.95" customHeight="1" x14ac:dyDescent="0.2">
      <c r="B99" s="266"/>
      <c r="D99" s="267" t="s">
        <v>1715</v>
      </c>
      <c r="E99" s="268"/>
      <c r="F99" s="268"/>
      <c r="G99" s="268"/>
      <c r="H99" s="268"/>
      <c r="I99" s="268"/>
      <c r="J99" s="269">
        <f>J123</f>
        <v>0</v>
      </c>
      <c r="L99" s="266"/>
    </row>
    <row r="100" spans="2:47" s="270" customFormat="1" ht="19.899999999999999" customHeight="1" x14ac:dyDescent="0.2">
      <c r="B100" s="271"/>
      <c r="D100" s="272" t="s">
        <v>1716</v>
      </c>
      <c r="E100" s="273"/>
      <c r="F100" s="273"/>
      <c r="G100" s="273"/>
      <c r="H100" s="273"/>
      <c r="I100" s="273"/>
      <c r="J100" s="274">
        <f>J124</f>
        <v>0</v>
      </c>
      <c r="L100" s="271"/>
    </row>
    <row r="101" spans="2:47" s="227" customFormat="1" ht="21.75" customHeight="1" x14ac:dyDescent="0.2">
      <c r="B101" s="228"/>
      <c r="L101" s="228"/>
    </row>
    <row r="102" spans="2:47" s="227" customFormat="1" ht="6.95" customHeight="1" x14ac:dyDescent="0.2">
      <c r="B102" s="257"/>
      <c r="C102" s="258"/>
      <c r="D102" s="258"/>
      <c r="E102" s="258"/>
      <c r="F102" s="258"/>
      <c r="G102" s="258"/>
      <c r="H102" s="258"/>
      <c r="I102" s="258"/>
      <c r="J102" s="258"/>
      <c r="K102" s="258"/>
      <c r="L102" s="228"/>
    </row>
    <row r="106" spans="2:47" s="227" customFormat="1" ht="6.95" customHeight="1" x14ac:dyDescent="0.2">
      <c r="B106" s="259"/>
      <c r="C106" s="260"/>
      <c r="D106" s="260"/>
      <c r="E106" s="260"/>
      <c r="F106" s="260"/>
      <c r="G106" s="260"/>
      <c r="H106" s="260"/>
      <c r="I106" s="260"/>
      <c r="J106" s="260"/>
      <c r="K106" s="260"/>
      <c r="L106" s="228"/>
    </row>
    <row r="107" spans="2:47" s="227" customFormat="1" ht="24.95" customHeight="1" x14ac:dyDescent="0.2">
      <c r="B107" s="228"/>
      <c r="C107" s="224" t="s">
        <v>205</v>
      </c>
      <c r="L107" s="228"/>
    </row>
    <row r="108" spans="2:47" s="227" customFormat="1" ht="6.95" customHeight="1" x14ac:dyDescent="0.2">
      <c r="B108" s="228"/>
      <c r="L108" s="228"/>
    </row>
    <row r="109" spans="2:47" s="227" customFormat="1" ht="12" customHeight="1" x14ac:dyDescent="0.2">
      <c r="B109" s="228"/>
      <c r="C109" s="226" t="s">
        <v>12</v>
      </c>
      <c r="L109" s="228"/>
    </row>
    <row r="110" spans="2:47" s="227" customFormat="1" ht="14.45" customHeight="1" x14ac:dyDescent="0.2">
      <c r="B110" s="228"/>
      <c r="E110" s="438" t="str">
        <f>E7</f>
        <v>Obnova MŠ na Fedinovej č.7, Bratislava - I. etapa časť A</v>
      </c>
      <c r="F110" s="439"/>
      <c r="G110" s="439"/>
      <c r="H110" s="439"/>
      <c r="L110" s="228"/>
    </row>
    <row r="111" spans="2:47" ht="12" customHeight="1" x14ac:dyDescent="0.2">
      <c r="B111" s="223"/>
      <c r="C111" s="226" t="s">
        <v>188</v>
      </c>
      <c r="L111" s="223"/>
    </row>
    <row r="112" spans="2:47" s="227" customFormat="1" ht="14.45" customHeight="1" x14ac:dyDescent="0.2">
      <c r="B112" s="228"/>
      <c r="E112" s="438" t="s">
        <v>2646</v>
      </c>
      <c r="F112" s="435"/>
      <c r="G112" s="435"/>
      <c r="H112" s="435"/>
      <c r="L112" s="228"/>
    </row>
    <row r="113" spans="2:65" s="227" customFormat="1" ht="12" customHeight="1" x14ac:dyDescent="0.2">
      <c r="B113" s="228"/>
      <c r="C113" s="226" t="s">
        <v>190</v>
      </c>
      <c r="L113" s="228"/>
    </row>
    <row r="114" spans="2:65" s="227" customFormat="1" ht="15.6" customHeight="1" x14ac:dyDescent="0.2">
      <c r="B114" s="228"/>
      <c r="E114" s="434" t="str">
        <f>E11</f>
        <v>1340e-3 - Elektroinštalácia</v>
      </c>
      <c r="F114" s="435"/>
      <c r="G114" s="435"/>
      <c r="H114" s="435"/>
      <c r="L114" s="228"/>
    </row>
    <row r="115" spans="2:65" s="227" customFormat="1" ht="6.95" customHeight="1" x14ac:dyDescent="0.2">
      <c r="B115" s="228"/>
      <c r="L115" s="228"/>
    </row>
    <row r="116" spans="2:65" s="227" customFormat="1" ht="12" customHeight="1" x14ac:dyDescent="0.2">
      <c r="B116" s="228"/>
      <c r="C116" s="226" t="s">
        <v>15</v>
      </c>
      <c r="F116" s="229" t="str">
        <f>F14</f>
        <v>Bratislava V, k.ú. Petržalka , č.p. 3420</v>
      </c>
      <c r="I116" s="226" t="s">
        <v>17</v>
      </c>
      <c r="J116" s="230" t="str">
        <f>IF(J14="","",J14)</f>
        <v>16. 3. 2022</v>
      </c>
      <c r="L116" s="228"/>
    </row>
    <row r="117" spans="2:65" s="227" customFormat="1" ht="6.95" customHeight="1" x14ac:dyDescent="0.2">
      <c r="B117" s="228"/>
      <c r="L117" s="228"/>
    </row>
    <row r="118" spans="2:65" s="227" customFormat="1" ht="15.6" customHeight="1" x14ac:dyDescent="0.2">
      <c r="B118" s="228"/>
      <c r="C118" s="226" t="s">
        <v>19</v>
      </c>
      <c r="F118" s="229" t="str">
        <f>E17</f>
        <v>Mestská časť Bratislava- Petržalka, Kutlíková 17</v>
      </c>
      <c r="I118" s="226" t="s">
        <v>26</v>
      </c>
      <c r="J118" s="261" t="str">
        <f>E23</f>
        <v xml:space="preserve">NV-Project s.r.o. </v>
      </c>
      <c r="L118" s="228"/>
    </row>
    <row r="119" spans="2:65" s="227" customFormat="1" ht="15.6" customHeight="1" x14ac:dyDescent="0.2">
      <c r="B119" s="228"/>
      <c r="C119" s="226" t="s">
        <v>24</v>
      </c>
      <c r="F119" s="229" t="str">
        <f>IF(E20="","",E20)</f>
        <v xml:space="preserve"> </v>
      </c>
      <c r="I119" s="226" t="s">
        <v>30</v>
      </c>
      <c r="J119" s="261" t="str">
        <f>E26</f>
        <v xml:space="preserve"> </v>
      </c>
      <c r="L119" s="228"/>
    </row>
    <row r="120" spans="2:65" s="227" customFormat="1" ht="10.35" customHeight="1" x14ac:dyDescent="0.2">
      <c r="B120" s="228"/>
      <c r="L120" s="228"/>
    </row>
    <row r="121" spans="2:65" s="275" customFormat="1" ht="29.25" customHeight="1" x14ac:dyDescent="0.2">
      <c r="B121" s="276"/>
      <c r="C121" s="277" t="s">
        <v>206</v>
      </c>
      <c r="D121" s="278" t="s">
        <v>57</v>
      </c>
      <c r="E121" s="278" t="s">
        <v>53</v>
      </c>
      <c r="F121" s="278" t="s">
        <v>54</v>
      </c>
      <c r="G121" s="278" t="s">
        <v>207</v>
      </c>
      <c r="H121" s="278" t="s">
        <v>208</v>
      </c>
      <c r="I121" s="278" t="s">
        <v>209</v>
      </c>
      <c r="J121" s="279" t="s">
        <v>196</v>
      </c>
      <c r="K121" s="280" t="s">
        <v>210</v>
      </c>
      <c r="L121" s="276"/>
      <c r="M121" s="281" t="s">
        <v>1</v>
      </c>
      <c r="N121" s="282" t="s">
        <v>36</v>
      </c>
      <c r="O121" s="282" t="s">
        <v>211</v>
      </c>
      <c r="P121" s="282" t="s">
        <v>212</v>
      </c>
      <c r="Q121" s="282" t="s">
        <v>213</v>
      </c>
      <c r="R121" s="282" t="s">
        <v>214</v>
      </c>
      <c r="S121" s="282" t="s">
        <v>215</v>
      </c>
      <c r="T121" s="283" t="s">
        <v>216</v>
      </c>
    </row>
    <row r="122" spans="2:65" s="227" customFormat="1" ht="22.9" customHeight="1" x14ac:dyDescent="0.25">
      <c r="B122" s="228"/>
      <c r="C122" s="284" t="s">
        <v>197</v>
      </c>
      <c r="J122" s="285">
        <f>BK122</f>
        <v>0</v>
      </c>
      <c r="L122" s="228"/>
      <c r="M122" s="286"/>
      <c r="N122" s="233"/>
      <c r="O122" s="233"/>
      <c r="P122" s="287">
        <f>P123</f>
        <v>0</v>
      </c>
      <c r="Q122" s="233"/>
      <c r="R122" s="287">
        <f>R123</f>
        <v>0</v>
      </c>
      <c r="S122" s="233"/>
      <c r="T122" s="288">
        <f>T123</f>
        <v>0</v>
      </c>
      <c r="AT122" s="220" t="s">
        <v>71</v>
      </c>
      <c r="AU122" s="220" t="s">
        <v>198</v>
      </c>
      <c r="BK122" s="289">
        <f>BK123</f>
        <v>0</v>
      </c>
    </row>
    <row r="123" spans="2:65" s="290" customFormat="1" ht="25.9" customHeight="1" x14ac:dyDescent="0.2">
      <c r="B123" s="291"/>
      <c r="D123" s="292" t="s">
        <v>71</v>
      </c>
      <c r="E123" s="293" t="s">
        <v>606</v>
      </c>
      <c r="F123" s="293" t="s">
        <v>1717</v>
      </c>
      <c r="J123" s="294">
        <f>BK123</f>
        <v>0</v>
      </c>
      <c r="L123" s="291"/>
      <c r="M123" s="295"/>
      <c r="N123" s="296"/>
      <c r="O123" s="296"/>
      <c r="P123" s="297">
        <f>P124</f>
        <v>0</v>
      </c>
      <c r="Q123" s="296"/>
      <c r="R123" s="297">
        <f>R124</f>
        <v>0</v>
      </c>
      <c r="S123" s="296"/>
      <c r="T123" s="298">
        <f>T124</f>
        <v>0</v>
      </c>
      <c r="AR123" s="292" t="s">
        <v>89</v>
      </c>
      <c r="AT123" s="299" t="s">
        <v>71</v>
      </c>
      <c r="AU123" s="299" t="s">
        <v>72</v>
      </c>
      <c r="AY123" s="292" t="s">
        <v>219</v>
      </c>
      <c r="BK123" s="300">
        <f>BK124</f>
        <v>0</v>
      </c>
    </row>
    <row r="124" spans="2:65" s="290" customFormat="1" ht="22.9" customHeight="1" x14ac:dyDescent="0.2">
      <c r="B124" s="291"/>
      <c r="D124" s="292" t="s">
        <v>71</v>
      </c>
      <c r="E124" s="301" t="s">
        <v>1718</v>
      </c>
      <c r="F124" s="301" t="s">
        <v>1719</v>
      </c>
      <c r="J124" s="302">
        <f>BK124</f>
        <v>0</v>
      </c>
      <c r="L124" s="291"/>
      <c r="M124" s="295"/>
      <c r="N124" s="296"/>
      <c r="O124" s="296"/>
      <c r="P124" s="297">
        <f>P125</f>
        <v>0</v>
      </c>
      <c r="Q124" s="296"/>
      <c r="R124" s="297">
        <f>R125</f>
        <v>0</v>
      </c>
      <c r="S124" s="296"/>
      <c r="T124" s="298">
        <f>T125</f>
        <v>0</v>
      </c>
      <c r="AR124" s="292" t="s">
        <v>89</v>
      </c>
      <c r="AT124" s="299" t="s">
        <v>71</v>
      </c>
      <c r="AU124" s="299" t="s">
        <v>79</v>
      </c>
      <c r="AY124" s="292" t="s">
        <v>219</v>
      </c>
      <c r="BK124" s="300">
        <f>BK125</f>
        <v>0</v>
      </c>
    </row>
    <row r="125" spans="2:65" s="227" customFormat="1" ht="14.45" customHeight="1" x14ac:dyDescent="0.2">
      <c r="B125" s="303"/>
      <c r="C125" s="304" t="s">
        <v>79</v>
      </c>
      <c r="D125" s="304" t="s">
        <v>222</v>
      </c>
      <c r="E125" s="305" t="s">
        <v>1718</v>
      </c>
      <c r="F125" s="306" t="s">
        <v>2705</v>
      </c>
      <c r="G125" s="307" t="s">
        <v>1060</v>
      </c>
      <c r="H125" s="308">
        <v>1</v>
      </c>
      <c r="I125" s="308">
        <v>0</v>
      </c>
      <c r="J125" s="308">
        <f>ROUND(I125*H125,3)</f>
        <v>0</v>
      </c>
      <c r="K125" s="309"/>
      <c r="L125" s="228"/>
      <c r="M125" s="358" t="s">
        <v>1</v>
      </c>
      <c r="N125" s="359" t="s">
        <v>38</v>
      </c>
      <c r="O125" s="360">
        <v>0</v>
      </c>
      <c r="P125" s="360">
        <f>O125*H125</f>
        <v>0</v>
      </c>
      <c r="Q125" s="360">
        <v>0</v>
      </c>
      <c r="R125" s="360">
        <f>Q125*H125</f>
        <v>0</v>
      </c>
      <c r="S125" s="360">
        <v>0</v>
      </c>
      <c r="T125" s="361">
        <f>S125*H125</f>
        <v>0</v>
      </c>
      <c r="AR125" s="314" t="s">
        <v>1170</v>
      </c>
      <c r="AT125" s="314" t="s">
        <v>222</v>
      </c>
      <c r="AU125" s="314" t="s">
        <v>84</v>
      </c>
      <c r="AY125" s="220" t="s">
        <v>219</v>
      </c>
      <c r="BE125" s="315">
        <f>IF(N125="základná",J125,0)</f>
        <v>0</v>
      </c>
      <c r="BF125" s="315">
        <f>IF(N125="znížená",J125,0)</f>
        <v>0</v>
      </c>
      <c r="BG125" s="315">
        <f>IF(N125="zákl. prenesená",J125,0)</f>
        <v>0</v>
      </c>
      <c r="BH125" s="315">
        <f>IF(N125="zníž. prenesená",J125,0)</f>
        <v>0</v>
      </c>
      <c r="BI125" s="315">
        <f>IF(N125="nulová",J125,0)</f>
        <v>0</v>
      </c>
      <c r="BJ125" s="220" t="s">
        <v>84</v>
      </c>
      <c r="BK125" s="316">
        <f>ROUND(I125*H125,3)</f>
        <v>0</v>
      </c>
      <c r="BL125" s="220" t="s">
        <v>1170</v>
      </c>
      <c r="BM125" s="314" t="s">
        <v>2706</v>
      </c>
    </row>
    <row r="126" spans="2:65" s="227" customFormat="1" ht="6.95" customHeight="1" x14ac:dyDescent="0.2">
      <c r="B126" s="257"/>
      <c r="C126" s="258"/>
      <c r="D126" s="258"/>
      <c r="E126" s="258"/>
      <c r="F126" s="258"/>
      <c r="G126" s="258"/>
      <c r="H126" s="258"/>
      <c r="I126" s="258"/>
      <c r="J126" s="258"/>
      <c r="K126" s="258"/>
      <c r="L126" s="228"/>
    </row>
  </sheetData>
  <sheetProtection password="E2A5" sheet="1" objects="1" scenarios="1" selectLockedCells="1" selectUnlockedCells="1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3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32</vt:i4>
      </vt:variant>
      <vt:variant>
        <vt:lpstr>Pomenované rozsahy</vt:lpstr>
      </vt:variant>
      <vt:variant>
        <vt:i4>64</vt:i4>
      </vt:variant>
    </vt:vector>
  </HeadingPairs>
  <TitlesOfParts>
    <vt:vector size="96" baseType="lpstr">
      <vt:lpstr>Rekapitulácia stavby</vt:lpstr>
      <vt:lpstr>1340a-1-1 - Sekcia A</vt:lpstr>
      <vt:lpstr>1340a-1-2 - Sekcia C</vt:lpstr>
      <vt:lpstr>1340a-2-1 - Sekcia A</vt:lpstr>
      <vt:lpstr>1340a-2-2 - Sekcia C</vt:lpstr>
      <vt:lpstr>1340a-3 - Zdravotechnika </vt:lpstr>
      <vt:lpstr>1340a-4 - Ústredné kúrenie</vt:lpstr>
      <vt:lpstr>1340a-5 - Elektroinštalácia</vt:lpstr>
      <vt:lpstr>Nie sucast požiadavky na dotaci</vt:lpstr>
      <vt:lpstr>1340a-7 - Vzduchotechnika</vt:lpstr>
      <vt:lpstr>Nie je súčasť žiadosti</vt:lpstr>
      <vt:lpstr>Nie je súčasťou žiadosti o dot.</vt:lpstr>
      <vt:lpstr>Nie je súčasťou žiadosti o do..</vt:lpstr>
      <vt:lpstr>Nie je súčasťou žiadosti o d...</vt:lpstr>
      <vt:lpstr>Nie je súčasťou žiadosti o ...</vt:lpstr>
      <vt:lpstr>Nie je súčasťou žiadosti ...</vt:lpstr>
      <vt:lpstr>Nie je súčasťou žiado ...</vt:lpstr>
      <vt:lpstr>Nie je súčasťou ži...</vt:lpstr>
      <vt:lpstr>Nie je súčasťou ž...</vt:lpstr>
      <vt:lpstr>Nie je súčasťou ...</vt:lpstr>
      <vt:lpstr>Nie je súčasť ...</vt:lpstr>
      <vt:lpstr>Nie je súčas...</vt:lpstr>
      <vt:lpstr>Nie je súča...</vt:lpstr>
      <vt:lpstr>Nie je súč...</vt:lpstr>
      <vt:lpstr>Nie je sú...</vt:lpstr>
      <vt:lpstr>Nie je s...</vt:lpstr>
      <vt:lpstr>Nie je...</vt:lpstr>
      <vt:lpstr>x</vt:lpstr>
      <vt:lpstr>xx</vt:lpstr>
      <vt:lpstr>xxx</vt:lpstr>
      <vt:lpstr>xxxx</vt:lpstr>
      <vt:lpstr>xxxxx</vt:lpstr>
      <vt:lpstr>'1340a-1-1 - Sekcia A'!Názvy_tlače</vt:lpstr>
      <vt:lpstr>'1340a-1-2 - Sekcia C'!Názvy_tlače</vt:lpstr>
      <vt:lpstr>'1340a-2-1 - Sekcia A'!Názvy_tlače</vt:lpstr>
      <vt:lpstr>'1340a-2-2 - Sekcia C'!Názvy_tlače</vt:lpstr>
      <vt:lpstr>'1340a-3 - Zdravotechnika '!Názvy_tlače</vt:lpstr>
      <vt:lpstr>'1340a-4 - Ústredné kúrenie'!Názvy_tlače</vt:lpstr>
      <vt:lpstr>'1340a-5 - Elektroinštalácia'!Názvy_tlače</vt:lpstr>
      <vt:lpstr>'1340a-7 - Vzduchotechnika'!Názvy_tlače</vt:lpstr>
      <vt:lpstr>'Nie je s...'!Názvy_tlače</vt:lpstr>
      <vt:lpstr>'Nie je sú...'!Názvy_tlače</vt:lpstr>
      <vt:lpstr>'Nie je súč...'!Názvy_tlače</vt:lpstr>
      <vt:lpstr>'Nie je súča...'!Názvy_tlače</vt:lpstr>
      <vt:lpstr>'Nie je súčas...'!Názvy_tlače</vt:lpstr>
      <vt:lpstr>'Nie je súčasť ...'!Názvy_tlače</vt:lpstr>
      <vt:lpstr>'Nie je súčasť žiadosti'!Názvy_tlače</vt:lpstr>
      <vt:lpstr>'Nie je súčasťou ...'!Názvy_tlače</vt:lpstr>
      <vt:lpstr>'Nie je súčasťou ž...'!Názvy_tlače</vt:lpstr>
      <vt:lpstr>'Nie je súčasťou ži...'!Názvy_tlače</vt:lpstr>
      <vt:lpstr>'Nie je súčasťou žiado ...'!Názvy_tlače</vt:lpstr>
      <vt:lpstr>'Nie je súčasťou žiadosti ...'!Názvy_tlače</vt:lpstr>
      <vt:lpstr>'Nie je súčasťou žiadosti o ...'!Názvy_tlače</vt:lpstr>
      <vt:lpstr>'Nie je súčasťou žiadosti o d...'!Názvy_tlače</vt:lpstr>
      <vt:lpstr>'Nie je súčasťou žiadosti o do..'!Názvy_tlače</vt:lpstr>
      <vt:lpstr>'Nie je súčasťou žiadosti o dot.'!Názvy_tlače</vt:lpstr>
      <vt:lpstr>'Nie je...'!Názvy_tlače</vt:lpstr>
      <vt:lpstr>'Nie sucast požiadavky na dotaci'!Názvy_tlače</vt:lpstr>
      <vt:lpstr>'Rekapitulácia stavby'!Názvy_tlače</vt:lpstr>
      <vt:lpstr>x!Názvy_tlače</vt:lpstr>
      <vt:lpstr>xx!Názvy_tlače</vt:lpstr>
      <vt:lpstr>xxx!Názvy_tlače</vt:lpstr>
      <vt:lpstr>xxxx!Názvy_tlače</vt:lpstr>
      <vt:lpstr>xxxxx!Názvy_tlače</vt:lpstr>
      <vt:lpstr>'1340a-1-1 - Sekcia A'!Oblasť_tlače</vt:lpstr>
      <vt:lpstr>'1340a-1-2 - Sekcia C'!Oblasť_tlače</vt:lpstr>
      <vt:lpstr>'1340a-2-1 - Sekcia A'!Oblasť_tlače</vt:lpstr>
      <vt:lpstr>'1340a-2-2 - Sekcia C'!Oblasť_tlače</vt:lpstr>
      <vt:lpstr>'1340a-3 - Zdravotechnika '!Oblasť_tlače</vt:lpstr>
      <vt:lpstr>'1340a-4 - Ústredné kúrenie'!Oblasť_tlače</vt:lpstr>
      <vt:lpstr>'1340a-5 - Elektroinštalácia'!Oblasť_tlače</vt:lpstr>
      <vt:lpstr>'1340a-7 - Vzduchotechnika'!Oblasť_tlače</vt:lpstr>
      <vt:lpstr>'Nie je s...'!Oblasť_tlače</vt:lpstr>
      <vt:lpstr>'Nie je sú...'!Oblasť_tlače</vt:lpstr>
      <vt:lpstr>'Nie je súč...'!Oblasť_tlače</vt:lpstr>
      <vt:lpstr>'Nie je súča...'!Oblasť_tlače</vt:lpstr>
      <vt:lpstr>'Nie je súčas...'!Oblasť_tlače</vt:lpstr>
      <vt:lpstr>'Nie je súčasť ...'!Oblasť_tlače</vt:lpstr>
      <vt:lpstr>'Nie je súčasť žiadosti'!Oblasť_tlače</vt:lpstr>
      <vt:lpstr>'Nie je súčasťou ...'!Oblasť_tlače</vt:lpstr>
      <vt:lpstr>'Nie je súčasťou ž...'!Oblasť_tlače</vt:lpstr>
      <vt:lpstr>'Nie je súčasťou ži...'!Oblasť_tlače</vt:lpstr>
      <vt:lpstr>'Nie je súčasťou žiado ...'!Oblasť_tlače</vt:lpstr>
      <vt:lpstr>'Nie je súčasťou žiadosti ...'!Oblasť_tlače</vt:lpstr>
      <vt:lpstr>'Nie je súčasťou žiadosti o ...'!Oblasť_tlače</vt:lpstr>
      <vt:lpstr>'Nie je súčasťou žiadosti o d...'!Oblasť_tlače</vt:lpstr>
      <vt:lpstr>'Nie je súčasťou žiadosti o do..'!Oblasť_tlače</vt:lpstr>
      <vt:lpstr>'Nie je súčasťou žiadosti o dot.'!Oblasť_tlače</vt:lpstr>
      <vt:lpstr>'Nie je...'!Oblasť_tlače</vt:lpstr>
      <vt:lpstr>'Nie sucast požiadavky na dotaci'!Oblasť_tlače</vt:lpstr>
      <vt:lpstr>'Rekapitulácia stavby'!Oblasť_tlače</vt:lpstr>
      <vt:lpstr>x!Oblasť_tlače</vt:lpstr>
      <vt:lpstr>xx!Oblasť_tlače</vt:lpstr>
      <vt:lpstr>xxx!Oblasť_tlače</vt:lpstr>
      <vt:lpstr>xxxx!Oblasť_tlače</vt:lpstr>
      <vt:lpstr>xxxxx!Oblasť_tlače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Marika-PC\Marika</dc:creator>
  <cp:lastModifiedBy>Holán Miloš</cp:lastModifiedBy>
  <cp:lastPrinted>2022-03-28T13:34:31Z</cp:lastPrinted>
  <dcterms:created xsi:type="dcterms:W3CDTF">2022-03-25T08:54:11Z</dcterms:created>
  <dcterms:modified xsi:type="dcterms:W3CDTF">2022-03-30T14:10:05Z</dcterms:modified>
</cp:coreProperties>
</file>